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externalLinks/externalLink231.xml" ContentType="application/vnd.openxmlformats-officedocument.spreadsheetml.externalLink+xml"/>
  <Override PartName="/xl/externalLinks/externalLink232.xml" ContentType="application/vnd.openxmlformats-officedocument.spreadsheetml.externalLink+xml"/>
  <Override PartName="/xl/externalLinks/externalLink233.xml" ContentType="application/vnd.openxmlformats-officedocument.spreadsheetml.externalLink+xml"/>
  <Override PartName="/xl/externalLinks/externalLink234.xml" ContentType="application/vnd.openxmlformats-officedocument.spreadsheetml.externalLink+xml"/>
  <Override PartName="/xl/externalLinks/externalLink235.xml" ContentType="application/vnd.openxmlformats-officedocument.spreadsheetml.externalLink+xml"/>
  <Override PartName="/xl/externalLinks/externalLink236.xml" ContentType="application/vnd.openxmlformats-officedocument.spreadsheetml.externalLink+xml"/>
  <Override PartName="/xl/externalLinks/externalLink237.xml" ContentType="application/vnd.openxmlformats-officedocument.spreadsheetml.externalLink+xml"/>
  <Override PartName="/xl/externalLinks/externalLink238.xml" ContentType="application/vnd.openxmlformats-officedocument.spreadsheetml.externalLink+xml"/>
  <Override PartName="/xl/externalLinks/externalLink239.xml" ContentType="application/vnd.openxmlformats-officedocument.spreadsheetml.externalLink+xml"/>
  <Override PartName="/xl/externalLinks/externalLink240.xml" ContentType="application/vnd.openxmlformats-officedocument.spreadsheetml.externalLink+xml"/>
  <Override PartName="/xl/externalLinks/externalLink241.xml" ContentType="application/vnd.openxmlformats-officedocument.spreadsheetml.externalLink+xml"/>
  <Override PartName="/xl/externalLinks/externalLink242.xml" ContentType="application/vnd.openxmlformats-officedocument.spreadsheetml.externalLink+xml"/>
  <Override PartName="/xl/externalLinks/externalLink243.xml" ContentType="application/vnd.openxmlformats-officedocument.spreadsheetml.externalLink+xml"/>
  <Override PartName="/xl/externalLinks/externalLink244.xml" ContentType="application/vnd.openxmlformats-officedocument.spreadsheetml.externalLink+xml"/>
  <Override PartName="/xl/externalLinks/externalLink245.xml" ContentType="application/vnd.openxmlformats-officedocument.spreadsheetml.externalLink+xml"/>
  <Override PartName="/xl/externalLinks/externalLink246.xml" ContentType="application/vnd.openxmlformats-officedocument.spreadsheetml.externalLink+xml"/>
  <Override PartName="/xl/externalLinks/externalLink247.xml" ContentType="application/vnd.openxmlformats-officedocument.spreadsheetml.externalLink+xml"/>
  <Override PartName="/xl/externalLinks/externalLink248.xml" ContentType="application/vnd.openxmlformats-officedocument.spreadsheetml.externalLink+xml"/>
  <Override PartName="/xl/externalLinks/externalLink249.xml" ContentType="application/vnd.openxmlformats-officedocument.spreadsheetml.externalLink+xml"/>
  <Override PartName="/xl/externalLinks/externalLink250.xml" ContentType="application/vnd.openxmlformats-officedocument.spreadsheetml.externalLink+xml"/>
  <Override PartName="/xl/externalLinks/externalLink251.xml" ContentType="application/vnd.openxmlformats-officedocument.spreadsheetml.externalLink+xml"/>
  <Override PartName="/xl/externalLinks/externalLink252.xml" ContentType="application/vnd.openxmlformats-officedocument.spreadsheetml.externalLink+xml"/>
  <Override PartName="/xl/externalLinks/externalLink253.xml" ContentType="application/vnd.openxmlformats-officedocument.spreadsheetml.externalLink+xml"/>
  <Override PartName="/xl/externalLinks/externalLink254.xml" ContentType="application/vnd.openxmlformats-officedocument.spreadsheetml.externalLink+xml"/>
  <Override PartName="/xl/externalLinks/externalLink255.xml" ContentType="application/vnd.openxmlformats-officedocument.spreadsheetml.externalLink+xml"/>
  <Override PartName="/xl/externalLinks/externalLink256.xml" ContentType="application/vnd.openxmlformats-officedocument.spreadsheetml.externalLink+xml"/>
  <Override PartName="/xl/externalLinks/externalLink257.xml" ContentType="application/vnd.openxmlformats-officedocument.spreadsheetml.externalLink+xml"/>
  <Override PartName="/xl/externalLinks/externalLink258.xml" ContentType="application/vnd.openxmlformats-officedocument.spreadsheetml.externalLink+xml"/>
  <Override PartName="/xl/externalLinks/externalLink259.xml" ContentType="application/vnd.openxmlformats-officedocument.spreadsheetml.externalLink+xml"/>
  <Override PartName="/xl/externalLinks/externalLink260.xml" ContentType="application/vnd.openxmlformats-officedocument.spreadsheetml.externalLink+xml"/>
  <Override PartName="/xl/externalLinks/externalLink261.xml" ContentType="application/vnd.openxmlformats-officedocument.spreadsheetml.externalLink+xml"/>
  <Override PartName="/xl/externalLinks/externalLink262.xml" ContentType="application/vnd.openxmlformats-officedocument.spreadsheetml.externalLink+xml"/>
  <Override PartName="/xl/externalLinks/externalLink263.xml" ContentType="application/vnd.openxmlformats-officedocument.spreadsheetml.externalLink+xml"/>
  <Override PartName="/xl/externalLinks/externalLink264.xml" ContentType="application/vnd.openxmlformats-officedocument.spreadsheetml.externalLink+xml"/>
  <Override PartName="/xl/externalLinks/externalLink265.xml" ContentType="application/vnd.openxmlformats-officedocument.spreadsheetml.externalLink+xml"/>
  <Override PartName="/xl/externalLinks/externalLink266.xml" ContentType="application/vnd.openxmlformats-officedocument.spreadsheetml.externalLink+xml"/>
  <Override PartName="/xl/externalLinks/externalLink267.xml" ContentType="application/vnd.openxmlformats-officedocument.spreadsheetml.externalLink+xml"/>
  <Override PartName="/xl/externalLinks/externalLink268.xml" ContentType="application/vnd.openxmlformats-officedocument.spreadsheetml.externalLink+xml"/>
  <Override PartName="/xl/externalLinks/externalLink269.xml" ContentType="application/vnd.openxmlformats-officedocument.spreadsheetml.externalLink+xml"/>
  <Override PartName="/xl/externalLinks/externalLink270.xml" ContentType="application/vnd.openxmlformats-officedocument.spreadsheetml.externalLink+xml"/>
  <Override PartName="/xl/externalLinks/externalLink271.xml" ContentType="application/vnd.openxmlformats-officedocument.spreadsheetml.externalLink+xml"/>
  <Override PartName="/xl/externalLinks/externalLink272.xml" ContentType="application/vnd.openxmlformats-officedocument.spreadsheetml.externalLink+xml"/>
  <Override PartName="/xl/externalLinks/externalLink273.xml" ContentType="application/vnd.openxmlformats-officedocument.spreadsheetml.externalLink+xml"/>
  <Override PartName="/xl/externalLinks/externalLink274.xml" ContentType="application/vnd.openxmlformats-officedocument.spreadsheetml.externalLink+xml"/>
  <Override PartName="/xl/externalLinks/externalLink275.xml" ContentType="application/vnd.openxmlformats-officedocument.spreadsheetml.externalLink+xml"/>
  <Override PartName="/xl/externalLinks/externalLink276.xml" ContentType="application/vnd.openxmlformats-officedocument.spreadsheetml.externalLink+xml"/>
  <Override PartName="/xl/externalLinks/externalLink277.xml" ContentType="application/vnd.openxmlformats-officedocument.spreadsheetml.externalLink+xml"/>
  <Override PartName="/xl/externalLinks/externalLink278.xml" ContentType="application/vnd.openxmlformats-officedocument.spreadsheetml.externalLink+xml"/>
  <Override PartName="/xl/externalLinks/externalLink279.xml" ContentType="application/vnd.openxmlformats-officedocument.spreadsheetml.externalLink+xml"/>
  <Override PartName="/xl/externalLinks/externalLink280.xml" ContentType="application/vnd.openxmlformats-officedocument.spreadsheetml.externalLink+xml"/>
  <Override PartName="/xl/externalLinks/externalLink281.xml" ContentType="application/vnd.openxmlformats-officedocument.spreadsheetml.externalLink+xml"/>
  <Override PartName="/xl/externalLinks/externalLink282.xml" ContentType="application/vnd.openxmlformats-officedocument.spreadsheetml.externalLink+xml"/>
  <Override PartName="/xl/externalLinks/externalLink283.xml" ContentType="application/vnd.openxmlformats-officedocument.spreadsheetml.externalLink+xml"/>
  <Override PartName="/xl/externalLinks/externalLink284.xml" ContentType="application/vnd.openxmlformats-officedocument.spreadsheetml.externalLink+xml"/>
  <Override PartName="/xl/externalLinks/externalLink285.xml" ContentType="application/vnd.openxmlformats-officedocument.spreadsheetml.externalLink+xml"/>
  <Override PartName="/xl/externalLinks/externalLink286.xml" ContentType="application/vnd.openxmlformats-officedocument.spreadsheetml.externalLink+xml"/>
  <Override PartName="/xl/externalLinks/externalLink287.xml" ContentType="application/vnd.openxmlformats-officedocument.spreadsheetml.externalLink+xml"/>
  <Override PartName="/xl/externalLinks/externalLink288.xml" ContentType="application/vnd.openxmlformats-officedocument.spreadsheetml.externalLink+xml"/>
  <Override PartName="/xl/externalLinks/externalLink289.xml" ContentType="application/vnd.openxmlformats-officedocument.spreadsheetml.externalLink+xml"/>
  <Override PartName="/xl/externalLinks/externalLink290.xml" ContentType="application/vnd.openxmlformats-officedocument.spreadsheetml.externalLink+xml"/>
  <Override PartName="/xl/externalLinks/externalLink291.xml" ContentType="application/vnd.openxmlformats-officedocument.spreadsheetml.externalLink+xml"/>
  <Override PartName="/xl/externalLinks/externalLink292.xml" ContentType="application/vnd.openxmlformats-officedocument.spreadsheetml.externalLink+xml"/>
  <Override PartName="/xl/externalLinks/externalLink293.xml" ContentType="application/vnd.openxmlformats-officedocument.spreadsheetml.externalLink+xml"/>
  <Override PartName="/xl/externalLinks/externalLink294.xml" ContentType="application/vnd.openxmlformats-officedocument.spreadsheetml.externalLink+xml"/>
  <Override PartName="/xl/externalLinks/externalLink295.xml" ContentType="application/vnd.openxmlformats-officedocument.spreadsheetml.externalLink+xml"/>
  <Override PartName="/xl/externalLinks/externalLink296.xml" ContentType="application/vnd.openxmlformats-officedocument.spreadsheetml.externalLink+xml"/>
  <Override PartName="/xl/externalLinks/externalLink297.xml" ContentType="application/vnd.openxmlformats-officedocument.spreadsheetml.externalLink+xml"/>
  <Override PartName="/xl/externalLinks/externalLink298.xml" ContentType="application/vnd.openxmlformats-officedocument.spreadsheetml.externalLink+xml"/>
  <Override PartName="/xl/externalLinks/externalLink299.xml" ContentType="application/vnd.openxmlformats-officedocument.spreadsheetml.externalLink+xml"/>
  <Override PartName="/xl/externalLinks/externalLink300.xml" ContentType="application/vnd.openxmlformats-officedocument.spreadsheetml.externalLink+xml"/>
  <Override PartName="/xl/externalLinks/externalLink301.xml" ContentType="application/vnd.openxmlformats-officedocument.spreadsheetml.externalLink+xml"/>
  <Override PartName="/xl/externalLinks/externalLink302.xml" ContentType="application/vnd.openxmlformats-officedocument.spreadsheetml.externalLink+xml"/>
  <Override PartName="/xl/externalLinks/externalLink303.xml" ContentType="application/vnd.openxmlformats-officedocument.spreadsheetml.externalLink+xml"/>
  <Override PartName="/xl/externalLinks/externalLink304.xml" ContentType="application/vnd.openxmlformats-officedocument.spreadsheetml.externalLink+xml"/>
  <Override PartName="/xl/externalLinks/externalLink305.xml" ContentType="application/vnd.openxmlformats-officedocument.spreadsheetml.externalLink+xml"/>
  <Override PartName="/xl/externalLinks/externalLink306.xml" ContentType="application/vnd.openxmlformats-officedocument.spreadsheetml.externalLink+xml"/>
  <Override PartName="/xl/externalLinks/externalLink307.xml" ContentType="application/vnd.openxmlformats-officedocument.spreadsheetml.externalLink+xml"/>
  <Override PartName="/xl/externalLinks/externalLink308.xml" ContentType="application/vnd.openxmlformats-officedocument.spreadsheetml.externalLink+xml"/>
  <Override PartName="/xl/externalLinks/externalLink309.xml" ContentType="application/vnd.openxmlformats-officedocument.spreadsheetml.externalLink+xml"/>
  <Override PartName="/xl/externalLinks/externalLink310.xml" ContentType="application/vnd.openxmlformats-officedocument.spreadsheetml.externalLink+xml"/>
  <Override PartName="/xl/externalLinks/externalLink311.xml" ContentType="application/vnd.openxmlformats-officedocument.spreadsheetml.externalLink+xml"/>
  <Override PartName="/xl/externalLinks/externalLink312.xml" ContentType="application/vnd.openxmlformats-officedocument.spreadsheetml.externalLink+xml"/>
  <Override PartName="/xl/externalLinks/externalLink313.xml" ContentType="application/vnd.openxmlformats-officedocument.spreadsheetml.externalLink+xml"/>
  <Override PartName="/xl/externalLinks/externalLink314.xml" ContentType="application/vnd.openxmlformats-officedocument.spreadsheetml.externalLink+xml"/>
  <Override PartName="/xl/externalLinks/externalLink315.xml" ContentType="application/vnd.openxmlformats-officedocument.spreadsheetml.externalLink+xml"/>
  <Override PartName="/xl/externalLinks/externalLink316.xml" ContentType="application/vnd.openxmlformats-officedocument.spreadsheetml.externalLink+xml"/>
  <Override PartName="/xl/externalLinks/externalLink317.xml" ContentType="application/vnd.openxmlformats-officedocument.spreadsheetml.externalLink+xml"/>
  <Override PartName="/xl/externalLinks/externalLink318.xml" ContentType="application/vnd.openxmlformats-officedocument.spreadsheetml.externalLink+xml"/>
  <Override PartName="/xl/externalLinks/externalLink319.xml" ContentType="application/vnd.openxmlformats-officedocument.spreadsheetml.externalLink+xml"/>
  <Override PartName="/xl/externalLinks/externalLink320.xml" ContentType="application/vnd.openxmlformats-officedocument.spreadsheetml.externalLink+xml"/>
  <Override PartName="/xl/externalLinks/externalLink321.xml" ContentType="application/vnd.openxmlformats-officedocument.spreadsheetml.externalLink+xml"/>
  <Override PartName="/xl/externalLinks/externalLink322.xml" ContentType="application/vnd.openxmlformats-officedocument.spreadsheetml.externalLink+xml"/>
  <Override PartName="/xl/externalLinks/externalLink323.xml" ContentType="application/vnd.openxmlformats-officedocument.spreadsheetml.externalLink+xml"/>
  <Override PartName="/xl/externalLinks/externalLink324.xml" ContentType="application/vnd.openxmlformats-officedocument.spreadsheetml.externalLink+xml"/>
  <Override PartName="/xl/externalLinks/externalLink325.xml" ContentType="application/vnd.openxmlformats-officedocument.spreadsheetml.externalLink+xml"/>
  <Override PartName="/xl/externalLinks/externalLink326.xml" ContentType="application/vnd.openxmlformats-officedocument.spreadsheetml.externalLink+xml"/>
  <Override PartName="/xl/externalLinks/externalLink327.xml" ContentType="application/vnd.openxmlformats-officedocument.spreadsheetml.externalLink+xml"/>
  <Override PartName="/xl/externalLinks/externalLink328.xml" ContentType="application/vnd.openxmlformats-officedocument.spreadsheetml.externalLink+xml"/>
  <Override PartName="/xl/externalLinks/externalLink329.xml" ContentType="application/vnd.openxmlformats-officedocument.spreadsheetml.externalLink+xml"/>
  <Override PartName="/xl/externalLinks/externalLink330.xml" ContentType="application/vnd.openxmlformats-officedocument.spreadsheetml.externalLink+xml"/>
  <Override PartName="/xl/externalLinks/externalLink331.xml" ContentType="application/vnd.openxmlformats-officedocument.spreadsheetml.externalLink+xml"/>
  <Override PartName="/xl/externalLinks/externalLink332.xml" ContentType="application/vnd.openxmlformats-officedocument.spreadsheetml.externalLink+xml"/>
  <Override PartName="/xl/externalLinks/externalLink333.xml" ContentType="application/vnd.openxmlformats-officedocument.spreadsheetml.externalLink+xml"/>
  <Override PartName="/xl/externalLinks/externalLink334.xml" ContentType="application/vnd.openxmlformats-officedocument.spreadsheetml.externalLink+xml"/>
  <Override PartName="/xl/externalLinks/externalLink335.xml" ContentType="application/vnd.openxmlformats-officedocument.spreadsheetml.externalLink+xml"/>
  <Override PartName="/xl/externalLinks/externalLink336.xml" ContentType="application/vnd.openxmlformats-officedocument.spreadsheetml.externalLink+xml"/>
  <Override PartName="/xl/externalLinks/externalLink337.xml" ContentType="application/vnd.openxmlformats-officedocument.spreadsheetml.externalLink+xml"/>
  <Override PartName="/xl/externalLinks/externalLink338.xml" ContentType="application/vnd.openxmlformats-officedocument.spreadsheetml.externalLink+xml"/>
  <Override PartName="/xl/externalLinks/externalLink339.xml" ContentType="application/vnd.openxmlformats-officedocument.spreadsheetml.externalLink+xml"/>
  <Override PartName="/xl/externalLinks/externalLink340.xml" ContentType="application/vnd.openxmlformats-officedocument.spreadsheetml.externalLink+xml"/>
  <Override PartName="/xl/externalLinks/externalLink341.xml" ContentType="application/vnd.openxmlformats-officedocument.spreadsheetml.externalLink+xml"/>
  <Override PartName="/xl/externalLinks/externalLink342.xml" ContentType="application/vnd.openxmlformats-officedocument.spreadsheetml.externalLink+xml"/>
  <Override PartName="/xl/externalLinks/externalLink343.xml" ContentType="application/vnd.openxmlformats-officedocument.spreadsheetml.externalLink+xml"/>
  <Override PartName="/xl/externalLinks/externalLink344.xml" ContentType="application/vnd.openxmlformats-officedocument.spreadsheetml.externalLink+xml"/>
  <Override PartName="/xl/externalLinks/externalLink345.xml" ContentType="application/vnd.openxmlformats-officedocument.spreadsheetml.externalLink+xml"/>
  <Override PartName="/xl/externalLinks/externalLink346.xml" ContentType="application/vnd.openxmlformats-officedocument.spreadsheetml.externalLink+xml"/>
  <Override PartName="/xl/externalLinks/externalLink347.xml" ContentType="application/vnd.openxmlformats-officedocument.spreadsheetml.externalLink+xml"/>
  <Override PartName="/xl/externalLinks/externalLink348.xml" ContentType="application/vnd.openxmlformats-officedocument.spreadsheetml.externalLink+xml"/>
  <Override PartName="/xl/externalLinks/externalLink349.xml" ContentType="application/vnd.openxmlformats-officedocument.spreadsheetml.externalLink+xml"/>
  <Override PartName="/xl/externalLinks/externalLink350.xml" ContentType="application/vnd.openxmlformats-officedocument.spreadsheetml.externalLink+xml"/>
  <Override PartName="/xl/externalLinks/externalLink351.xml" ContentType="application/vnd.openxmlformats-officedocument.spreadsheetml.externalLink+xml"/>
  <Override PartName="/xl/externalLinks/externalLink352.xml" ContentType="application/vnd.openxmlformats-officedocument.spreadsheetml.externalLink+xml"/>
  <Override PartName="/xl/externalLinks/externalLink353.xml" ContentType="application/vnd.openxmlformats-officedocument.spreadsheetml.externalLink+xml"/>
  <Override PartName="/xl/externalLinks/externalLink354.xml" ContentType="application/vnd.openxmlformats-officedocument.spreadsheetml.externalLink+xml"/>
  <Override PartName="/xl/externalLinks/externalLink355.xml" ContentType="application/vnd.openxmlformats-officedocument.spreadsheetml.externalLink+xml"/>
  <Override PartName="/xl/externalLinks/externalLink356.xml" ContentType="application/vnd.openxmlformats-officedocument.spreadsheetml.externalLink+xml"/>
  <Override PartName="/xl/externalLinks/externalLink357.xml" ContentType="application/vnd.openxmlformats-officedocument.spreadsheetml.externalLink+xml"/>
  <Override PartName="/xl/externalLinks/externalLink358.xml" ContentType="application/vnd.openxmlformats-officedocument.spreadsheetml.externalLink+xml"/>
  <Override PartName="/xl/externalLinks/externalLink359.xml" ContentType="application/vnd.openxmlformats-officedocument.spreadsheetml.externalLink+xml"/>
  <Override PartName="/xl/externalLinks/externalLink360.xml" ContentType="application/vnd.openxmlformats-officedocument.spreadsheetml.externalLink+xml"/>
  <Override PartName="/xl/externalLinks/externalLink361.xml" ContentType="application/vnd.openxmlformats-officedocument.spreadsheetml.externalLink+xml"/>
  <Override PartName="/xl/externalLinks/externalLink362.xml" ContentType="application/vnd.openxmlformats-officedocument.spreadsheetml.externalLink+xml"/>
  <Override PartName="/xl/externalLinks/externalLink363.xml" ContentType="application/vnd.openxmlformats-officedocument.spreadsheetml.externalLink+xml"/>
  <Override PartName="/xl/externalLinks/externalLink364.xml" ContentType="application/vnd.openxmlformats-officedocument.spreadsheetml.externalLink+xml"/>
  <Override PartName="/xl/externalLinks/externalLink365.xml" ContentType="application/vnd.openxmlformats-officedocument.spreadsheetml.externalLink+xml"/>
  <Override PartName="/xl/externalLinks/externalLink366.xml" ContentType="application/vnd.openxmlformats-officedocument.spreadsheetml.externalLink+xml"/>
  <Override PartName="/xl/externalLinks/externalLink367.xml" ContentType="application/vnd.openxmlformats-officedocument.spreadsheetml.externalLink+xml"/>
  <Override PartName="/xl/externalLinks/externalLink368.xml" ContentType="application/vnd.openxmlformats-officedocument.spreadsheetml.externalLink+xml"/>
  <Override PartName="/xl/externalLinks/externalLink369.xml" ContentType="application/vnd.openxmlformats-officedocument.spreadsheetml.externalLink+xml"/>
  <Override PartName="/xl/externalLinks/externalLink370.xml" ContentType="application/vnd.openxmlformats-officedocument.spreadsheetml.externalLink+xml"/>
  <Override PartName="/xl/externalLinks/externalLink371.xml" ContentType="application/vnd.openxmlformats-officedocument.spreadsheetml.externalLink+xml"/>
  <Override PartName="/xl/externalLinks/externalLink372.xml" ContentType="application/vnd.openxmlformats-officedocument.spreadsheetml.externalLink+xml"/>
  <Override PartName="/xl/externalLinks/externalLink373.xml" ContentType="application/vnd.openxmlformats-officedocument.spreadsheetml.externalLink+xml"/>
  <Override PartName="/xl/externalLinks/externalLink374.xml" ContentType="application/vnd.openxmlformats-officedocument.spreadsheetml.externalLink+xml"/>
  <Override PartName="/xl/externalLinks/externalLink375.xml" ContentType="application/vnd.openxmlformats-officedocument.spreadsheetml.externalLink+xml"/>
  <Override PartName="/xl/externalLinks/externalLink376.xml" ContentType="application/vnd.openxmlformats-officedocument.spreadsheetml.externalLink+xml"/>
  <Override PartName="/xl/externalLinks/externalLink377.xml" ContentType="application/vnd.openxmlformats-officedocument.spreadsheetml.externalLink+xml"/>
  <Override PartName="/xl/externalLinks/externalLink378.xml" ContentType="application/vnd.openxmlformats-officedocument.spreadsheetml.externalLink+xml"/>
  <Override PartName="/xl/externalLinks/externalLink379.xml" ContentType="application/vnd.openxmlformats-officedocument.spreadsheetml.externalLink+xml"/>
  <Override PartName="/xl/externalLinks/externalLink380.xml" ContentType="application/vnd.openxmlformats-officedocument.spreadsheetml.externalLink+xml"/>
  <Override PartName="/xl/externalLinks/externalLink381.xml" ContentType="application/vnd.openxmlformats-officedocument.spreadsheetml.externalLink+xml"/>
  <Override PartName="/xl/externalLinks/externalLink382.xml" ContentType="application/vnd.openxmlformats-officedocument.spreadsheetml.externalLink+xml"/>
  <Override PartName="/xl/externalLinks/externalLink383.xml" ContentType="application/vnd.openxmlformats-officedocument.spreadsheetml.externalLink+xml"/>
  <Override PartName="/xl/externalLinks/externalLink384.xml" ContentType="application/vnd.openxmlformats-officedocument.spreadsheetml.externalLink+xml"/>
  <Override PartName="/xl/externalLinks/externalLink385.xml" ContentType="application/vnd.openxmlformats-officedocument.spreadsheetml.externalLink+xml"/>
  <Override PartName="/xl/externalLinks/externalLink386.xml" ContentType="application/vnd.openxmlformats-officedocument.spreadsheetml.externalLink+xml"/>
  <Override PartName="/xl/externalLinks/externalLink387.xml" ContentType="application/vnd.openxmlformats-officedocument.spreadsheetml.externalLink+xml"/>
  <Override PartName="/xl/externalLinks/externalLink388.xml" ContentType="application/vnd.openxmlformats-officedocument.spreadsheetml.externalLink+xml"/>
  <Override PartName="/xl/externalLinks/externalLink389.xml" ContentType="application/vnd.openxmlformats-officedocument.spreadsheetml.externalLink+xml"/>
  <Override PartName="/xl/externalLinks/externalLink390.xml" ContentType="application/vnd.openxmlformats-officedocument.spreadsheetml.externalLink+xml"/>
  <Override PartName="/xl/externalLinks/externalLink391.xml" ContentType="application/vnd.openxmlformats-officedocument.spreadsheetml.externalLink+xml"/>
  <Override PartName="/xl/externalLinks/externalLink392.xml" ContentType="application/vnd.openxmlformats-officedocument.spreadsheetml.externalLink+xml"/>
  <Override PartName="/xl/externalLinks/externalLink393.xml" ContentType="application/vnd.openxmlformats-officedocument.spreadsheetml.externalLink+xml"/>
  <Override PartName="/xl/externalLinks/externalLink394.xml" ContentType="application/vnd.openxmlformats-officedocument.spreadsheetml.externalLink+xml"/>
  <Override PartName="/xl/externalLinks/externalLink395.xml" ContentType="application/vnd.openxmlformats-officedocument.spreadsheetml.externalLink+xml"/>
  <Override PartName="/xl/externalLinks/externalLink396.xml" ContentType="application/vnd.openxmlformats-officedocument.spreadsheetml.externalLink+xml"/>
  <Override PartName="/xl/externalLinks/externalLink397.xml" ContentType="application/vnd.openxmlformats-officedocument.spreadsheetml.externalLink+xml"/>
  <Override PartName="/xl/externalLinks/externalLink398.xml" ContentType="application/vnd.openxmlformats-officedocument.spreadsheetml.externalLink+xml"/>
  <Override PartName="/xl/externalLinks/externalLink399.xml" ContentType="application/vnd.openxmlformats-officedocument.spreadsheetml.externalLink+xml"/>
  <Override PartName="/xl/externalLinks/externalLink400.xml" ContentType="application/vnd.openxmlformats-officedocument.spreadsheetml.externalLink+xml"/>
  <Override PartName="/xl/externalLinks/externalLink401.xml" ContentType="application/vnd.openxmlformats-officedocument.spreadsheetml.externalLink+xml"/>
  <Override PartName="/xl/externalLinks/externalLink402.xml" ContentType="application/vnd.openxmlformats-officedocument.spreadsheetml.externalLink+xml"/>
  <Override PartName="/xl/externalLinks/externalLink403.xml" ContentType="application/vnd.openxmlformats-officedocument.spreadsheetml.externalLink+xml"/>
  <Override PartName="/xl/externalLinks/externalLink404.xml" ContentType="application/vnd.openxmlformats-officedocument.spreadsheetml.externalLink+xml"/>
  <Override PartName="/xl/externalLinks/externalLink405.xml" ContentType="application/vnd.openxmlformats-officedocument.spreadsheetml.externalLink+xml"/>
  <Override PartName="/xl/externalLinks/externalLink406.xml" ContentType="application/vnd.openxmlformats-officedocument.spreadsheetml.externalLink+xml"/>
  <Override PartName="/xl/externalLinks/externalLink407.xml" ContentType="application/vnd.openxmlformats-officedocument.spreadsheetml.externalLink+xml"/>
  <Override PartName="/xl/externalLinks/externalLink408.xml" ContentType="application/vnd.openxmlformats-officedocument.spreadsheetml.externalLink+xml"/>
  <Override PartName="/xl/externalLinks/externalLink409.xml" ContentType="application/vnd.openxmlformats-officedocument.spreadsheetml.externalLink+xml"/>
  <Override PartName="/xl/externalLinks/externalLink410.xml" ContentType="application/vnd.openxmlformats-officedocument.spreadsheetml.externalLink+xml"/>
  <Override PartName="/xl/externalLinks/externalLink411.xml" ContentType="application/vnd.openxmlformats-officedocument.spreadsheetml.externalLink+xml"/>
  <Override PartName="/xl/externalLinks/externalLink412.xml" ContentType="application/vnd.openxmlformats-officedocument.spreadsheetml.externalLink+xml"/>
  <Override PartName="/xl/externalLinks/externalLink413.xml" ContentType="application/vnd.openxmlformats-officedocument.spreadsheetml.externalLink+xml"/>
  <Override PartName="/xl/externalLinks/externalLink414.xml" ContentType="application/vnd.openxmlformats-officedocument.spreadsheetml.externalLink+xml"/>
  <Override PartName="/xl/externalLinks/externalLink415.xml" ContentType="application/vnd.openxmlformats-officedocument.spreadsheetml.externalLink+xml"/>
  <Override PartName="/xl/externalLinks/externalLink416.xml" ContentType="application/vnd.openxmlformats-officedocument.spreadsheetml.externalLink+xml"/>
  <Override PartName="/xl/externalLinks/externalLink417.xml" ContentType="application/vnd.openxmlformats-officedocument.spreadsheetml.externalLink+xml"/>
  <Override PartName="/xl/externalLinks/externalLink418.xml" ContentType="application/vnd.openxmlformats-officedocument.spreadsheetml.externalLink+xml"/>
  <Override PartName="/xl/externalLinks/externalLink419.xml" ContentType="application/vnd.openxmlformats-officedocument.spreadsheetml.externalLink+xml"/>
  <Override PartName="/xl/externalLinks/externalLink420.xml" ContentType="application/vnd.openxmlformats-officedocument.spreadsheetml.externalLink+xml"/>
  <Override PartName="/xl/externalLinks/externalLink421.xml" ContentType="application/vnd.openxmlformats-officedocument.spreadsheetml.externalLink+xml"/>
  <Override PartName="/xl/externalLinks/externalLink422.xml" ContentType="application/vnd.openxmlformats-officedocument.spreadsheetml.externalLink+xml"/>
  <Override PartName="/xl/externalLinks/externalLink423.xml" ContentType="application/vnd.openxmlformats-officedocument.spreadsheetml.externalLink+xml"/>
  <Override PartName="/xl/externalLinks/externalLink424.xml" ContentType="application/vnd.openxmlformats-officedocument.spreadsheetml.externalLink+xml"/>
  <Override PartName="/xl/externalLinks/externalLink425.xml" ContentType="application/vnd.openxmlformats-officedocument.spreadsheetml.externalLink+xml"/>
  <Override PartName="/xl/externalLinks/externalLink426.xml" ContentType="application/vnd.openxmlformats-officedocument.spreadsheetml.externalLink+xml"/>
  <Override PartName="/xl/externalLinks/externalLink427.xml" ContentType="application/vnd.openxmlformats-officedocument.spreadsheetml.externalLink+xml"/>
  <Override PartName="/xl/externalLinks/externalLink428.xml" ContentType="application/vnd.openxmlformats-officedocument.spreadsheetml.externalLink+xml"/>
  <Override PartName="/xl/externalLinks/externalLink429.xml" ContentType="application/vnd.openxmlformats-officedocument.spreadsheetml.externalLink+xml"/>
  <Override PartName="/xl/externalLinks/externalLink430.xml" ContentType="application/vnd.openxmlformats-officedocument.spreadsheetml.externalLink+xml"/>
  <Override PartName="/xl/externalLinks/externalLink431.xml" ContentType="application/vnd.openxmlformats-officedocument.spreadsheetml.externalLink+xml"/>
  <Override PartName="/xl/externalLinks/externalLink432.xml" ContentType="application/vnd.openxmlformats-officedocument.spreadsheetml.externalLink+xml"/>
  <Override PartName="/xl/externalLinks/externalLink433.xml" ContentType="application/vnd.openxmlformats-officedocument.spreadsheetml.externalLink+xml"/>
  <Override PartName="/xl/externalLinks/externalLink434.xml" ContentType="application/vnd.openxmlformats-officedocument.spreadsheetml.externalLink+xml"/>
  <Override PartName="/xl/externalLinks/externalLink435.xml" ContentType="application/vnd.openxmlformats-officedocument.spreadsheetml.externalLink+xml"/>
  <Override PartName="/xl/externalLinks/externalLink436.xml" ContentType="application/vnd.openxmlformats-officedocument.spreadsheetml.externalLink+xml"/>
  <Override PartName="/xl/externalLinks/externalLink437.xml" ContentType="application/vnd.openxmlformats-officedocument.spreadsheetml.externalLink+xml"/>
  <Override PartName="/xl/externalLinks/externalLink438.xml" ContentType="application/vnd.openxmlformats-officedocument.spreadsheetml.externalLink+xml"/>
  <Override PartName="/xl/externalLinks/externalLink439.xml" ContentType="application/vnd.openxmlformats-officedocument.spreadsheetml.externalLink+xml"/>
  <Override PartName="/xl/externalLinks/externalLink440.xml" ContentType="application/vnd.openxmlformats-officedocument.spreadsheetml.externalLink+xml"/>
  <Override PartName="/xl/externalLinks/externalLink441.xml" ContentType="application/vnd.openxmlformats-officedocument.spreadsheetml.externalLink+xml"/>
  <Override PartName="/xl/externalLinks/externalLink442.xml" ContentType="application/vnd.openxmlformats-officedocument.spreadsheetml.externalLink+xml"/>
  <Override PartName="/xl/externalLinks/externalLink443.xml" ContentType="application/vnd.openxmlformats-officedocument.spreadsheetml.externalLink+xml"/>
  <Override PartName="/xl/externalLinks/externalLink444.xml" ContentType="application/vnd.openxmlformats-officedocument.spreadsheetml.externalLink+xml"/>
  <Override PartName="/xl/externalLinks/externalLink445.xml" ContentType="application/vnd.openxmlformats-officedocument.spreadsheetml.externalLink+xml"/>
  <Override PartName="/xl/externalLinks/externalLink446.xml" ContentType="application/vnd.openxmlformats-officedocument.spreadsheetml.externalLink+xml"/>
  <Override PartName="/xl/externalLinks/externalLink447.xml" ContentType="application/vnd.openxmlformats-officedocument.spreadsheetml.externalLink+xml"/>
  <Override PartName="/xl/externalLinks/externalLink448.xml" ContentType="application/vnd.openxmlformats-officedocument.spreadsheetml.externalLink+xml"/>
  <Override PartName="/xl/externalLinks/externalLink449.xml" ContentType="application/vnd.openxmlformats-officedocument.spreadsheetml.externalLink+xml"/>
  <Override PartName="/xl/externalLinks/externalLink450.xml" ContentType="application/vnd.openxmlformats-officedocument.spreadsheetml.externalLink+xml"/>
  <Override PartName="/xl/externalLinks/externalLink451.xml" ContentType="application/vnd.openxmlformats-officedocument.spreadsheetml.externalLink+xml"/>
  <Override PartName="/xl/externalLinks/externalLink45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S\KIAT\2021\Ye'21\KIAT\FS\To SEC\"/>
    </mc:Choice>
  </mc:AlternateContent>
  <bookViews>
    <workbookView xWindow="0" yWindow="0" windowWidth="20490" windowHeight="7155"/>
  </bookViews>
  <sheets>
    <sheet name="BS-E" sheetId="1" r:id="rId1"/>
    <sheet name="PL-E_12m" sheetId="2" r:id="rId2"/>
    <sheet name="EQ-E Conso" sheetId="3" r:id="rId3"/>
    <sheet name="EQ-E" sheetId="4" r:id="rId4"/>
    <sheet name="CF-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  <externalReference r:id="rId236"/>
    <externalReference r:id="rId237"/>
    <externalReference r:id="rId238"/>
    <externalReference r:id="rId239"/>
    <externalReference r:id="rId240"/>
    <externalReference r:id="rId241"/>
    <externalReference r:id="rId242"/>
    <externalReference r:id="rId243"/>
    <externalReference r:id="rId244"/>
    <externalReference r:id="rId245"/>
    <externalReference r:id="rId246"/>
    <externalReference r:id="rId247"/>
    <externalReference r:id="rId248"/>
    <externalReference r:id="rId249"/>
    <externalReference r:id="rId250"/>
    <externalReference r:id="rId251"/>
    <externalReference r:id="rId252"/>
    <externalReference r:id="rId253"/>
    <externalReference r:id="rId254"/>
    <externalReference r:id="rId255"/>
    <externalReference r:id="rId256"/>
    <externalReference r:id="rId257"/>
    <externalReference r:id="rId258"/>
    <externalReference r:id="rId259"/>
    <externalReference r:id="rId260"/>
    <externalReference r:id="rId261"/>
    <externalReference r:id="rId262"/>
    <externalReference r:id="rId263"/>
    <externalReference r:id="rId264"/>
    <externalReference r:id="rId265"/>
    <externalReference r:id="rId266"/>
    <externalReference r:id="rId267"/>
    <externalReference r:id="rId268"/>
    <externalReference r:id="rId269"/>
    <externalReference r:id="rId270"/>
    <externalReference r:id="rId271"/>
    <externalReference r:id="rId272"/>
    <externalReference r:id="rId273"/>
    <externalReference r:id="rId274"/>
    <externalReference r:id="rId275"/>
    <externalReference r:id="rId276"/>
    <externalReference r:id="rId277"/>
    <externalReference r:id="rId278"/>
    <externalReference r:id="rId279"/>
    <externalReference r:id="rId280"/>
    <externalReference r:id="rId281"/>
    <externalReference r:id="rId282"/>
    <externalReference r:id="rId283"/>
    <externalReference r:id="rId284"/>
    <externalReference r:id="rId285"/>
    <externalReference r:id="rId286"/>
    <externalReference r:id="rId287"/>
    <externalReference r:id="rId288"/>
    <externalReference r:id="rId289"/>
    <externalReference r:id="rId290"/>
    <externalReference r:id="rId291"/>
    <externalReference r:id="rId292"/>
    <externalReference r:id="rId293"/>
    <externalReference r:id="rId294"/>
    <externalReference r:id="rId295"/>
    <externalReference r:id="rId296"/>
    <externalReference r:id="rId297"/>
    <externalReference r:id="rId298"/>
    <externalReference r:id="rId299"/>
    <externalReference r:id="rId300"/>
    <externalReference r:id="rId301"/>
    <externalReference r:id="rId302"/>
    <externalReference r:id="rId303"/>
    <externalReference r:id="rId304"/>
    <externalReference r:id="rId305"/>
    <externalReference r:id="rId306"/>
    <externalReference r:id="rId307"/>
    <externalReference r:id="rId308"/>
    <externalReference r:id="rId309"/>
    <externalReference r:id="rId310"/>
    <externalReference r:id="rId311"/>
    <externalReference r:id="rId312"/>
    <externalReference r:id="rId313"/>
    <externalReference r:id="rId314"/>
    <externalReference r:id="rId315"/>
    <externalReference r:id="rId316"/>
    <externalReference r:id="rId317"/>
    <externalReference r:id="rId318"/>
    <externalReference r:id="rId319"/>
    <externalReference r:id="rId320"/>
    <externalReference r:id="rId321"/>
    <externalReference r:id="rId322"/>
    <externalReference r:id="rId323"/>
    <externalReference r:id="rId324"/>
    <externalReference r:id="rId325"/>
    <externalReference r:id="rId326"/>
    <externalReference r:id="rId327"/>
    <externalReference r:id="rId328"/>
    <externalReference r:id="rId329"/>
    <externalReference r:id="rId330"/>
    <externalReference r:id="rId331"/>
    <externalReference r:id="rId332"/>
    <externalReference r:id="rId333"/>
    <externalReference r:id="rId334"/>
    <externalReference r:id="rId335"/>
    <externalReference r:id="rId336"/>
    <externalReference r:id="rId337"/>
    <externalReference r:id="rId338"/>
    <externalReference r:id="rId339"/>
    <externalReference r:id="rId340"/>
    <externalReference r:id="rId341"/>
    <externalReference r:id="rId342"/>
    <externalReference r:id="rId343"/>
    <externalReference r:id="rId344"/>
    <externalReference r:id="rId345"/>
    <externalReference r:id="rId346"/>
    <externalReference r:id="rId347"/>
    <externalReference r:id="rId348"/>
    <externalReference r:id="rId349"/>
    <externalReference r:id="rId350"/>
    <externalReference r:id="rId351"/>
    <externalReference r:id="rId352"/>
    <externalReference r:id="rId353"/>
    <externalReference r:id="rId354"/>
    <externalReference r:id="rId355"/>
    <externalReference r:id="rId356"/>
    <externalReference r:id="rId357"/>
    <externalReference r:id="rId358"/>
    <externalReference r:id="rId359"/>
    <externalReference r:id="rId360"/>
    <externalReference r:id="rId361"/>
    <externalReference r:id="rId362"/>
    <externalReference r:id="rId363"/>
    <externalReference r:id="rId364"/>
    <externalReference r:id="rId365"/>
    <externalReference r:id="rId366"/>
    <externalReference r:id="rId367"/>
    <externalReference r:id="rId368"/>
    <externalReference r:id="rId369"/>
    <externalReference r:id="rId370"/>
    <externalReference r:id="rId371"/>
    <externalReference r:id="rId372"/>
    <externalReference r:id="rId373"/>
    <externalReference r:id="rId374"/>
    <externalReference r:id="rId375"/>
    <externalReference r:id="rId376"/>
    <externalReference r:id="rId377"/>
    <externalReference r:id="rId378"/>
    <externalReference r:id="rId379"/>
    <externalReference r:id="rId380"/>
    <externalReference r:id="rId381"/>
    <externalReference r:id="rId382"/>
    <externalReference r:id="rId383"/>
    <externalReference r:id="rId384"/>
    <externalReference r:id="rId385"/>
    <externalReference r:id="rId386"/>
    <externalReference r:id="rId387"/>
    <externalReference r:id="rId388"/>
    <externalReference r:id="rId389"/>
    <externalReference r:id="rId390"/>
    <externalReference r:id="rId391"/>
    <externalReference r:id="rId392"/>
    <externalReference r:id="rId393"/>
    <externalReference r:id="rId394"/>
    <externalReference r:id="rId395"/>
    <externalReference r:id="rId396"/>
    <externalReference r:id="rId397"/>
    <externalReference r:id="rId398"/>
    <externalReference r:id="rId399"/>
    <externalReference r:id="rId400"/>
    <externalReference r:id="rId401"/>
    <externalReference r:id="rId402"/>
    <externalReference r:id="rId403"/>
    <externalReference r:id="rId404"/>
    <externalReference r:id="rId405"/>
    <externalReference r:id="rId406"/>
    <externalReference r:id="rId407"/>
    <externalReference r:id="rId408"/>
    <externalReference r:id="rId409"/>
    <externalReference r:id="rId410"/>
    <externalReference r:id="rId411"/>
    <externalReference r:id="rId412"/>
    <externalReference r:id="rId413"/>
    <externalReference r:id="rId414"/>
    <externalReference r:id="rId415"/>
    <externalReference r:id="rId416"/>
    <externalReference r:id="rId417"/>
    <externalReference r:id="rId418"/>
    <externalReference r:id="rId419"/>
    <externalReference r:id="rId420"/>
    <externalReference r:id="rId421"/>
    <externalReference r:id="rId422"/>
    <externalReference r:id="rId423"/>
    <externalReference r:id="rId424"/>
    <externalReference r:id="rId425"/>
    <externalReference r:id="rId426"/>
    <externalReference r:id="rId427"/>
    <externalReference r:id="rId428"/>
    <externalReference r:id="rId429"/>
    <externalReference r:id="rId430"/>
    <externalReference r:id="rId431"/>
    <externalReference r:id="rId432"/>
    <externalReference r:id="rId433"/>
    <externalReference r:id="rId434"/>
    <externalReference r:id="rId435"/>
    <externalReference r:id="rId436"/>
    <externalReference r:id="rId437"/>
    <externalReference r:id="rId438"/>
    <externalReference r:id="rId439"/>
    <externalReference r:id="rId440"/>
    <externalReference r:id="rId441"/>
    <externalReference r:id="rId442"/>
    <externalReference r:id="rId443"/>
    <externalReference r:id="rId444"/>
    <externalReference r:id="rId445"/>
    <externalReference r:id="rId446"/>
    <externalReference r:id="rId447"/>
    <externalReference r:id="rId448"/>
    <externalReference r:id="rId449"/>
    <externalReference r:id="rId450"/>
    <externalReference r:id="rId451"/>
    <externalReference r:id="rId452"/>
    <externalReference r:id="rId453"/>
    <externalReference r:id="rId454"/>
    <externalReference r:id="rId455"/>
    <externalReference r:id="rId456"/>
    <externalReference r:id="rId457"/>
  </externalReferences>
  <definedNames>
    <definedName name="\" localSheetId="4">#REF!</definedName>
    <definedName name="\">#REF!</definedName>
    <definedName name="\_JUNK">#N/A</definedName>
    <definedName name="\0">#N/A</definedName>
    <definedName name="\a" localSheetId="4">#REF!</definedName>
    <definedName name="\a">#REF!</definedName>
    <definedName name="\b" localSheetId="4">#REF!</definedName>
    <definedName name="\b">#REF!</definedName>
    <definedName name="\c" localSheetId="4">#REF!</definedName>
    <definedName name="\c">#REF!</definedName>
    <definedName name="\C_" localSheetId="4">[1]MANU!#REF!</definedName>
    <definedName name="\C_">[1]MANU!#REF!</definedName>
    <definedName name="\cac" localSheetId="4">#REF!</definedName>
    <definedName name="\cac">#REF!</definedName>
    <definedName name="\d">#N/A</definedName>
    <definedName name="\da" localSheetId="4">#REF!</definedName>
    <definedName name="\da">#REF!</definedName>
    <definedName name="\dfhdtjht" localSheetId="4">#REF!</definedName>
    <definedName name="\dfhdtjht">#REF!</definedName>
    <definedName name="\e">#N/A</definedName>
    <definedName name="\f">#N/A</definedName>
    <definedName name="\fdfdr" localSheetId="4">#REF!</definedName>
    <definedName name="\fdfdr">#REF!</definedName>
    <definedName name="\FDWFDWF" localSheetId="4">#REF!</definedName>
    <definedName name="\FDWFDWF">#REF!</definedName>
    <definedName name="\g">#N/A</definedName>
    <definedName name="\h">#N/A</definedName>
    <definedName name="\hhh" localSheetId="4">#REF!</definedName>
    <definedName name="\hhh">#REF!</definedName>
    <definedName name="\I" localSheetId="4">#REF!</definedName>
    <definedName name="\I">#REF!</definedName>
    <definedName name="\iii" localSheetId="4">#REF!</definedName>
    <definedName name="\iii">#REF!</definedName>
    <definedName name="\J" localSheetId="4">#REF!</definedName>
    <definedName name="\J">#REF!</definedName>
    <definedName name="\K" localSheetId="4">#REF!</definedName>
    <definedName name="\K">#REF!</definedName>
    <definedName name="\ka" localSheetId="4">#REF!</definedName>
    <definedName name="\ka">#REF!</definedName>
    <definedName name="\kkkk" localSheetId="4">#REF!</definedName>
    <definedName name="\kkkk">#REF!</definedName>
    <definedName name="\l">#N/A</definedName>
    <definedName name="\lll" localSheetId="4">#REF!</definedName>
    <definedName name="\lll">#REF!</definedName>
    <definedName name="\M" localSheetId="4">#REF!</definedName>
    <definedName name="\M">#REF!</definedName>
    <definedName name="\ma" localSheetId="4">#REF!</definedName>
    <definedName name="\ma">#REF!</definedName>
    <definedName name="\N" localSheetId="4">#REF!</definedName>
    <definedName name="\N">#REF!</definedName>
    <definedName name="\na" localSheetId="4">#REF!</definedName>
    <definedName name="\na">#REF!</definedName>
    <definedName name="\O" localSheetId="4">#REF!</definedName>
    <definedName name="\O">#REF!</definedName>
    <definedName name="\p">#N/A</definedName>
    <definedName name="\pa" localSheetId="4">#REF!</definedName>
    <definedName name="\pa">#REF!</definedName>
    <definedName name="\par" localSheetId="4">#REF!</definedName>
    <definedName name="\par">#REF!</definedName>
    <definedName name="\pppp" localSheetId="4">#REF!</definedName>
    <definedName name="\pppp">#REF!</definedName>
    <definedName name="\Q">#N/A</definedName>
    <definedName name="\qa" localSheetId="4">#REF!</definedName>
    <definedName name="\qa">#REF!</definedName>
    <definedName name="\qaqa" localSheetId="4">#REF!</definedName>
    <definedName name="\qaqa">#REF!</definedName>
    <definedName name="\r">[2]MCMD95!$Q$121</definedName>
    <definedName name="\ra" localSheetId="4">#REF!</definedName>
    <definedName name="\ra">#REF!</definedName>
    <definedName name="\s">#N/A</definedName>
    <definedName name="\sasa" localSheetId="4">#REF!</definedName>
    <definedName name="\sasa">#REF!</definedName>
    <definedName name="\ssss" localSheetId="4">#REF!</definedName>
    <definedName name="\ssss">#REF!</definedName>
    <definedName name="\t" localSheetId="4">#REF!</definedName>
    <definedName name="\t">#REF!</definedName>
    <definedName name="\uuu" localSheetId="4">#REF!</definedName>
    <definedName name="\uuu">#REF!</definedName>
    <definedName name="\v">#N/A</definedName>
    <definedName name="\w" localSheetId="4">#REF!</definedName>
    <definedName name="\w">#REF!</definedName>
    <definedName name="\wa" localSheetId="4">#REF!</definedName>
    <definedName name="\wa">#REF!</definedName>
    <definedName name="\x" localSheetId="4">#REF!</definedName>
    <definedName name="\x">#REF!</definedName>
    <definedName name="\Y" localSheetId="4">#REF!</definedName>
    <definedName name="\Y">#REF!</definedName>
    <definedName name="\Z" localSheetId="4">#REF!</definedName>
    <definedName name="\Z">#REF!</definedName>
    <definedName name="\zaliza" localSheetId="4">#REF!</definedName>
    <definedName name="\zaliza">#REF!</definedName>
    <definedName name="__?DATA_DATA2_L">NA()</definedName>
    <definedName name="_______________________________xx1">#N/A</definedName>
    <definedName name="______________________________xx1">#N/A</definedName>
    <definedName name="_____________________________xx1">#N/A</definedName>
    <definedName name="____________________________xx1">#N/A</definedName>
    <definedName name="___________________________xx1">#N/A</definedName>
    <definedName name="__________________________xx1">#N/A</definedName>
    <definedName name="_________________________F2">[3]Group!$D$153</definedName>
    <definedName name="_________________________xx1">#N/A</definedName>
    <definedName name="________________________ACT1" localSheetId="4">#REF!</definedName>
    <definedName name="________________________ACT1">#REF!</definedName>
    <definedName name="________________________Apr1">[4]total!$U$6:$U$122</definedName>
    <definedName name="________________________apr2">[5]total!$AR$6:$AR$139</definedName>
    <definedName name="________________________ar2" localSheetId="4">#REF!</definedName>
    <definedName name="________________________ar2">#REF!</definedName>
    <definedName name="________________________Aug1">[4]total!$Y$6:$Y$122</definedName>
    <definedName name="________________________aug2">[5]total!$AV$6:$AV$139</definedName>
    <definedName name="________________________BOI04" localSheetId="4">#REF!</definedName>
    <definedName name="________________________BOI04">#REF!</definedName>
    <definedName name="________________________DAT1">[6]TB!$A$3:$A$606</definedName>
    <definedName name="________________________DAT10" localSheetId="4">#REF!</definedName>
    <definedName name="________________________DAT10">#REF!</definedName>
    <definedName name="________________________DAT11" localSheetId="4">#REF!</definedName>
    <definedName name="________________________DAT11">#REF!</definedName>
    <definedName name="________________________DAT12" localSheetId="4">#REF!</definedName>
    <definedName name="________________________DAT12">#REF!</definedName>
    <definedName name="________________________DAT2" localSheetId="4">[6]TB!#REF!</definedName>
    <definedName name="________________________DAT2">[6]TB!#REF!</definedName>
    <definedName name="________________________DAT3">[6]TB!$B$3:$B$606</definedName>
    <definedName name="________________________DAT4">[6]TB!$E$3:$E$606</definedName>
    <definedName name="________________________DAT5">[6]TB!$F$3:$F$606</definedName>
    <definedName name="________________________DAT6" localSheetId="4">#REF!</definedName>
    <definedName name="________________________DAT6">#REF!</definedName>
    <definedName name="________________________DAT7" localSheetId="4">#REF!</definedName>
    <definedName name="________________________DAT7">#REF!</definedName>
    <definedName name="________________________DAT8" localSheetId="4">#REF!</definedName>
    <definedName name="________________________DAT8">#REF!</definedName>
    <definedName name="________________________DAT9" localSheetId="4">#REF!</definedName>
    <definedName name="________________________DAT9">#REF!</definedName>
    <definedName name="________________________Dec1">[4]total!$AC$6:$AC$122</definedName>
    <definedName name="________________________dec2">[5]total!$AZ$6:$AZ$139</definedName>
    <definedName name="________________________dkk1" localSheetId="4">#REF!</definedName>
    <definedName name="________________________dkk1">#REF!</definedName>
    <definedName name="________________________dkk2" localSheetId="4">#REF!</definedName>
    <definedName name="________________________dkk2">#REF!</definedName>
    <definedName name="________________________exp10" localSheetId="4">#REF!</definedName>
    <definedName name="________________________exp10">#REF!</definedName>
    <definedName name="________________________exp11" localSheetId="4">#REF!</definedName>
    <definedName name="________________________exp11">#REF!</definedName>
    <definedName name="________________________exp12" localSheetId="4">#REF!</definedName>
    <definedName name="________________________exp12">#REF!</definedName>
    <definedName name="________________________EXP22" localSheetId="4">#REF!</definedName>
    <definedName name="________________________EXP22">#REF!</definedName>
    <definedName name="________________________exp5" localSheetId="4">#REF!</definedName>
    <definedName name="________________________exp5">#REF!</definedName>
    <definedName name="________________________exp7" localSheetId="4">#REF!</definedName>
    <definedName name="________________________exp7">#REF!</definedName>
    <definedName name="________________________exp8" localSheetId="4">#REF!</definedName>
    <definedName name="________________________exp8">#REF!</definedName>
    <definedName name="________________________exp9" localSheetId="4">#REF!</definedName>
    <definedName name="________________________exp9">#REF!</definedName>
    <definedName name="________________________f123" localSheetId="4">#REF!</definedName>
    <definedName name="________________________f123">#REF!</definedName>
    <definedName name="________________________F2" localSheetId="4">#REF!</definedName>
    <definedName name="________________________F2">#REF!</definedName>
    <definedName name="________________________Feb1">[4]total!$S$6:$S$122</definedName>
    <definedName name="________________________feb2">[5]total!$AP$6:$AP$139</definedName>
    <definedName name="________________________h2">[7]เงินกู้ธนชาติ!$G$2</definedName>
    <definedName name="________________________Jan1">[4]total!$R$6:$R$122</definedName>
    <definedName name="________________________jan2">[5]total!$AO$6:$AO$139</definedName>
    <definedName name="________________________Jul1">[4]total!$X$6:$X$122</definedName>
    <definedName name="________________________jul2">[5]total!$AU$6:$AU$139</definedName>
    <definedName name="________________________Jun1">[4]total!$W$6:$W$122</definedName>
    <definedName name="________________________jun2">[5]total!$AT$6:$AT$139</definedName>
    <definedName name="________________________kkk1" localSheetId="4" hidden="1">#REF!</definedName>
    <definedName name="________________________kkk1" hidden="1">#REF!</definedName>
    <definedName name="________________________lit1" localSheetId="4">#REF!</definedName>
    <definedName name="________________________lit1">#REF!</definedName>
    <definedName name="________________________lit2" localSheetId="4">#REF!</definedName>
    <definedName name="________________________lit2">#REF!</definedName>
    <definedName name="________________________Mar1">[4]total!$T$6:$T$122</definedName>
    <definedName name="________________________mar2">[5]total!$AQ$6:$AQ$139</definedName>
    <definedName name="________________________May1">[4]total!$V$6:$V$122</definedName>
    <definedName name="________________________may2">[5]total!$AS$6:$AS$139</definedName>
    <definedName name="________________________Nov1">[4]total!$AB$6:$AB$122</definedName>
    <definedName name="________________________nov2">[5]total!$AY$6:$AY$139</definedName>
    <definedName name="________________________Oct1">[4]total!$AA$6:$AA$122</definedName>
    <definedName name="________________________oct2">[5]total!$AX$6:$AX$139</definedName>
    <definedName name="________________________pl2">[8]BS!$C$2:$C$575</definedName>
    <definedName name="________________________SCB1">'[9]SCB 1 - Current'!$F$10</definedName>
    <definedName name="________________________SCB2">'[9]SCB 2 - Current'!$F$11</definedName>
    <definedName name="________________________Sep1">[4]total!$Z$6:$Z$122</definedName>
    <definedName name="________________________sep2">[5]total!$AW$6:$AW$139</definedName>
    <definedName name="________________________SF04" localSheetId="4">#REF!</definedName>
    <definedName name="________________________SF04">#REF!</definedName>
    <definedName name="________________________SF1" localSheetId="4">#REF!</definedName>
    <definedName name="________________________SF1">#REF!</definedName>
    <definedName name="________________________SF2003" localSheetId="4">#REF!</definedName>
    <definedName name="________________________SF2003">#REF!</definedName>
    <definedName name="________________________TAX2" localSheetId="4">#REF!</definedName>
    <definedName name="________________________TAX2">#REF!</definedName>
    <definedName name="________________________TB0605" localSheetId="4">#REF!</definedName>
    <definedName name="________________________TB0605">#REF!</definedName>
    <definedName name="________________________tb1">'[10]TrialBalance Q3-2002'!$A$1:$H$301</definedName>
    <definedName name="________________________Us1" localSheetId="4">#REF!</definedName>
    <definedName name="________________________Us1">#REF!</definedName>
    <definedName name="________________________Us2" localSheetId="4">#REF!</definedName>
    <definedName name="________________________Us2">#REF!</definedName>
    <definedName name="________________________Us3" localSheetId="4">#REF!</definedName>
    <definedName name="________________________Us3">#REF!</definedName>
    <definedName name="________________________Uss1" localSheetId="4">#REF!</definedName>
    <definedName name="________________________Uss1">#REF!</definedName>
    <definedName name="________________________Uss2" localSheetId="4">#REF!</definedName>
    <definedName name="________________________Uss2">#REF!</definedName>
    <definedName name="________________________xx1">#N/A</definedName>
    <definedName name="_______________________ACT1" localSheetId="4">#REF!</definedName>
    <definedName name="_______________________ACT1">#REF!</definedName>
    <definedName name="_______________________Apr1">[4]total!$U$6:$U$122</definedName>
    <definedName name="_______________________apr2">[5]total!$AR$6:$AR$139</definedName>
    <definedName name="_______________________ar2" localSheetId="4">#REF!</definedName>
    <definedName name="_______________________ar2">#REF!</definedName>
    <definedName name="_______________________Aug1">[4]total!$Y$6:$Y$122</definedName>
    <definedName name="_______________________aug2">[5]total!$AV$6:$AV$139</definedName>
    <definedName name="_______________________BOI04" localSheetId="4">#REF!</definedName>
    <definedName name="_______________________BOI04">#REF!</definedName>
    <definedName name="_______________________DAT1">[6]TB!$A$3:$A$606</definedName>
    <definedName name="_______________________DAT10" localSheetId="4">#REF!</definedName>
    <definedName name="_______________________DAT10">#REF!</definedName>
    <definedName name="_______________________DAT11" localSheetId="4">#REF!</definedName>
    <definedName name="_______________________DAT11">#REF!</definedName>
    <definedName name="_______________________DAT12" localSheetId="4">#REF!</definedName>
    <definedName name="_______________________DAT12">#REF!</definedName>
    <definedName name="_______________________DAT2" localSheetId="4">[6]TB!#REF!</definedName>
    <definedName name="_______________________DAT2">[6]TB!#REF!</definedName>
    <definedName name="_______________________DAT3">[6]TB!$B$3:$B$606</definedName>
    <definedName name="_______________________DAT4">[6]TB!$E$3:$E$606</definedName>
    <definedName name="_______________________DAT5">[6]TB!$F$3:$F$606</definedName>
    <definedName name="_______________________DAT6" localSheetId="4">#REF!</definedName>
    <definedName name="_______________________DAT6">#REF!</definedName>
    <definedName name="_______________________DAT7" localSheetId="4">#REF!</definedName>
    <definedName name="_______________________DAT7">#REF!</definedName>
    <definedName name="_______________________DAT8" localSheetId="4">#REF!</definedName>
    <definedName name="_______________________DAT8">#REF!</definedName>
    <definedName name="_______________________DAT9" localSheetId="4">#REF!</definedName>
    <definedName name="_______________________DAT9">#REF!</definedName>
    <definedName name="_______________________Dec1">[4]total!$AC$6:$AC$122</definedName>
    <definedName name="_______________________dec2">[5]total!$AZ$6:$AZ$139</definedName>
    <definedName name="_______________________dkk1" localSheetId="4">#REF!</definedName>
    <definedName name="_______________________dkk1">#REF!</definedName>
    <definedName name="_______________________dkk2" localSheetId="4">#REF!</definedName>
    <definedName name="_______________________dkk2">#REF!</definedName>
    <definedName name="_______________________exp10" localSheetId="4">#REF!</definedName>
    <definedName name="_______________________exp10">#REF!</definedName>
    <definedName name="_______________________exp11" localSheetId="4">#REF!</definedName>
    <definedName name="_______________________exp11">#REF!</definedName>
    <definedName name="_______________________exp12" localSheetId="4">#REF!</definedName>
    <definedName name="_______________________exp12">#REF!</definedName>
    <definedName name="_______________________EXP22" localSheetId="4">#REF!</definedName>
    <definedName name="_______________________EXP22">#REF!</definedName>
    <definedName name="_______________________exp5" localSheetId="4">#REF!</definedName>
    <definedName name="_______________________exp5">#REF!</definedName>
    <definedName name="_______________________exp7" localSheetId="4">#REF!</definedName>
    <definedName name="_______________________exp7">#REF!</definedName>
    <definedName name="_______________________exp8" localSheetId="4">#REF!</definedName>
    <definedName name="_______________________exp8">#REF!</definedName>
    <definedName name="_______________________exp9" localSheetId="4">#REF!</definedName>
    <definedName name="_______________________exp9">#REF!</definedName>
    <definedName name="_______________________f123" localSheetId="4">#REF!</definedName>
    <definedName name="_______________________f123">#REF!</definedName>
    <definedName name="_______________________F2" localSheetId="4">#REF!</definedName>
    <definedName name="_______________________F2">#REF!</definedName>
    <definedName name="_______________________Feb1">[4]total!$S$6:$S$122</definedName>
    <definedName name="_______________________feb2">[5]total!$AP$6:$AP$139</definedName>
    <definedName name="_______________________h2">[7]เงินกู้ธนชาติ!$G$2</definedName>
    <definedName name="_______________________Jan1">[4]total!$R$6:$R$122</definedName>
    <definedName name="_______________________jan2">[5]total!$AO$6:$AO$139</definedName>
    <definedName name="_______________________Jul1">[4]total!$X$6:$X$122</definedName>
    <definedName name="_______________________jul2">[5]total!$AU$6:$AU$139</definedName>
    <definedName name="_______________________Jun1">[4]total!$W$6:$W$122</definedName>
    <definedName name="_______________________jun2">[5]total!$AT$6:$AT$139</definedName>
    <definedName name="_______________________kkk1" localSheetId="4" hidden="1">#REF!</definedName>
    <definedName name="_______________________kkk1" hidden="1">#REF!</definedName>
    <definedName name="_______________________lit1" localSheetId="4">#REF!</definedName>
    <definedName name="_______________________lit1">#REF!</definedName>
    <definedName name="_______________________lit2" localSheetId="4">#REF!</definedName>
    <definedName name="_______________________lit2">#REF!</definedName>
    <definedName name="_______________________Mar1">[4]total!$T$6:$T$122</definedName>
    <definedName name="_______________________mar2">[5]total!$AQ$6:$AQ$139</definedName>
    <definedName name="_______________________May1">[4]total!$V$6:$V$122</definedName>
    <definedName name="_______________________may2">[5]total!$AS$6:$AS$139</definedName>
    <definedName name="_______________________Nov1">[4]total!$AB$6:$AB$122</definedName>
    <definedName name="_______________________nov2">[5]total!$AY$6:$AY$139</definedName>
    <definedName name="_______________________Oct1">[4]total!$AA$6:$AA$122</definedName>
    <definedName name="_______________________oct2">[5]total!$AX$6:$AX$139</definedName>
    <definedName name="_______________________pl2">[8]BS!$C$2:$C$575</definedName>
    <definedName name="_______________________SCB1">'[9]SCB 1 - Current'!$F$10</definedName>
    <definedName name="_______________________SCB2">'[9]SCB 2 - Current'!$F$11</definedName>
    <definedName name="_______________________Sep1">[4]total!$Z$6:$Z$122</definedName>
    <definedName name="_______________________sep2">[5]total!$AW$6:$AW$139</definedName>
    <definedName name="_______________________SF04" localSheetId="4">#REF!</definedName>
    <definedName name="_______________________SF04">#REF!</definedName>
    <definedName name="_______________________SF1" localSheetId="4">#REF!</definedName>
    <definedName name="_______________________SF1">#REF!</definedName>
    <definedName name="_______________________SF2003" localSheetId="4">#REF!</definedName>
    <definedName name="_______________________SF2003">#REF!</definedName>
    <definedName name="_______________________TAX2" localSheetId="4">#REF!</definedName>
    <definedName name="_______________________TAX2">#REF!</definedName>
    <definedName name="_______________________TB0605" localSheetId="4">#REF!</definedName>
    <definedName name="_______________________TB0605">#REF!</definedName>
    <definedName name="_______________________tb1">'[10]TrialBalance Q3-2002'!$A$1:$H$301</definedName>
    <definedName name="_______________________Us1" localSheetId="4">#REF!</definedName>
    <definedName name="_______________________Us1">#REF!</definedName>
    <definedName name="_______________________Us2" localSheetId="4">#REF!</definedName>
    <definedName name="_______________________Us2">#REF!</definedName>
    <definedName name="_______________________Us3" localSheetId="4">#REF!</definedName>
    <definedName name="_______________________Us3">#REF!</definedName>
    <definedName name="_______________________Uss1" localSheetId="4">#REF!</definedName>
    <definedName name="_______________________Uss1">#REF!</definedName>
    <definedName name="_______________________Uss2" localSheetId="4">#REF!</definedName>
    <definedName name="_______________________Uss2">#REF!</definedName>
    <definedName name="_______________________xx1">#N/A</definedName>
    <definedName name="______________________ACT1" localSheetId="4">#REF!</definedName>
    <definedName name="______________________ACT1">#REF!</definedName>
    <definedName name="______________________Apr1">[4]total!$U$6:$U$122</definedName>
    <definedName name="______________________apr2">[5]total!$AR$6:$AR$139</definedName>
    <definedName name="______________________ar2" localSheetId="4">#REF!</definedName>
    <definedName name="______________________ar2">#REF!</definedName>
    <definedName name="______________________Aug1">[4]total!$Y$6:$Y$122</definedName>
    <definedName name="______________________aug2">[5]total!$AV$6:$AV$139</definedName>
    <definedName name="______________________BOI04" localSheetId="4">#REF!</definedName>
    <definedName name="______________________BOI04">#REF!</definedName>
    <definedName name="______________________DAT1">[6]TB!$A$3:$A$606</definedName>
    <definedName name="______________________DAT10" localSheetId="4">#REF!</definedName>
    <definedName name="______________________DAT10">#REF!</definedName>
    <definedName name="______________________DAT11" localSheetId="4">#REF!</definedName>
    <definedName name="______________________DAT11">#REF!</definedName>
    <definedName name="______________________DAT12" localSheetId="4">#REF!</definedName>
    <definedName name="______________________DAT12">#REF!</definedName>
    <definedName name="______________________DAT2" localSheetId="4">[6]TB!#REF!</definedName>
    <definedName name="______________________DAT2">[6]TB!#REF!</definedName>
    <definedName name="______________________DAT3">[6]TB!$B$3:$B$606</definedName>
    <definedName name="______________________DAT4">[6]TB!$E$3:$E$606</definedName>
    <definedName name="______________________DAT5">[6]TB!$F$3:$F$606</definedName>
    <definedName name="______________________DAT6" localSheetId="4">#REF!</definedName>
    <definedName name="______________________DAT6">#REF!</definedName>
    <definedName name="______________________DAT7" localSheetId="4">#REF!</definedName>
    <definedName name="______________________DAT7">#REF!</definedName>
    <definedName name="______________________DAT8" localSheetId="4">#REF!</definedName>
    <definedName name="______________________DAT8">#REF!</definedName>
    <definedName name="______________________DAT9" localSheetId="4">#REF!</definedName>
    <definedName name="______________________DAT9">#REF!</definedName>
    <definedName name="______________________Dec1">[4]total!$AC$6:$AC$122</definedName>
    <definedName name="______________________dec2">[5]total!$AZ$6:$AZ$139</definedName>
    <definedName name="______________________dkk1" localSheetId="4">#REF!</definedName>
    <definedName name="______________________dkk1">#REF!</definedName>
    <definedName name="______________________dkk2" localSheetId="4">#REF!</definedName>
    <definedName name="______________________dkk2">#REF!</definedName>
    <definedName name="______________________exp10" localSheetId="4">#REF!</definedName>
    <definedName name="______________________exp10">#REF!</definedName>
    <definedName name="______________________exp11" localSheetId="4">#REF!</definedName>
    <definedName name="______________________exp11">#REF!</definedName>
    <definedName name="______________________exp12" localSheetId="4">#REF!</definedName>
    <definedName name="______________________exp12">#REF!</definedName>
    <definedName name="______________________EXP22" localSheetId="4">#REF!</definedName>
    <definedName name="______________________EXP22">#REF!</definedName>
    <definedName name="______________________exp5" localSheetId="4">#REF!</definedName>
    <definedName name="______________________exp5">#REF!</definedName>
    <definedName name="______________________exp7" localSheetId="4">#REF!</definedName>
    <definedName name="______________________exp7">#REF!</definedName>
    <definedName name="______________________exp8" localSheetId="4">#REF!</definedName>
    <definedName name="______________________exp8">#REF!</definedName>
    <definedName name="______________________exp9" localSheetId="4">#REF!</definedName>
    <definedName name="______________________exp9">#REF!</definedName>
    <definedName name="______________________f123" localSheetId="4">#REF!</definedName>
    <definedName name="______________________f123">#REF!</definedName>
    <definedName name="______________________F2">[11]Group!$D$153</definedName>
    <definedName name="______________________Feb1">[4]total!$S$6:$S$122</definedName>
    <definedName name="______________________feb2">[5]total!$AP$6:$AP$139</definedName>
    <definedName name="______________________h2">[7]เงินกู้ธนชาติ!$G$2</definedName>
    <definedName name="______________________Jan1">[4]total!$R$6:$R$122</definedName>
    <definedName name="______________________jan2">[5]total!$AO$6:$AO$139</definedName>
    <definedName name="______________________Jul1">[4]total!$X$6:$X$122</definedName>
    <definedName name="______________________jul2">[5]total!$AU$6:$AU$139</definedName>
    <definedName name="______________________Jun1">[4]total!$W$6:$W$122</definedName>
    <definedName name="______________________jun2">[5]total!$AT$6:$AT$139</definedName>
    <definedName name="______________________kkk1" localSheetId="4" hidden="1">#REF!</definedName>
    <definedName name="______________________kkk1" hidden="1">#REF!</definedName>
    <definedName name="______________________lit1" localSheetId="4">#REF!</definedName>
    <definedName name="______________________lit1">#REF!</definedName>
    <definedName name="______________________lit2" localSheetId="4">#REF!</definedName>
    <definedName name="______________________lit2">#REF!</definedName>
    <definedName name="______________________Mar1">[4]total!$T$6:$T$122</definedName>
    <definedName name="______________________mar2">[5]total!$AQ$6:$AQ$139</definedName>
    <definedName name="______________________May1">[4]total!$V$6:$V$122</definedName>
    <definedName name="______________________may2">[5]total!$AS$6:$AS$139</definedName>
    <definedName name="______________________Nov1">[4]total!$AB$6:$AB$122</definedName>
    <definedName name="______________________nov2">[5]total!$AY$6:$AY$139</definedName>
    <definedName name="______________________Oct1">[4]total!$AA$6:$AA$122</definedName>
    <definedName name="______________________oct2">[5]total!$AX$6:$AX$139</definedName>
    <definedName name="______________________pl2">[8]BS!$C$2:$C$575</definedName>
    <definedName name="______________________SCB1">'[9]SCB 1 - Current'!$F$10</definedName>
    <definedName name="______________________SCB2">'[9]SCB 2 - Current'!$F$11</definedName>
    <definedName name="______________________Sep1">[4]total!$Z$6:$Z$122</definedName>
    <definedName name="______________________sep2">[5]total!$AW$6:$AW$139</definedName>
    <definedName name="______________________SF04" localSheetId="4">#REF!</definedName>
    <definedName name="______________________SF04">#REF!</definedName>
    <definedName name="______________________SF1" localSheetId="4">#REF!</definedName>
    <definedName name="______________________SF1">#REF!</definedName>
    <definedName name="______________________SF2003" localSheetId="4">#REF!</definedName>
    <definedName name="______________________SF2003">#REF!</definedName>
    <definedName name="______________________TAX2" localSheetId="4">#REF!</definedName>
    <definedName name="______________________TAX2">#REF!</definedName>
    <definedName name="______________________TB0605" localSheetId="4">#REF!</definedName>
    <definedName name="______________________TB0605">#REF!</definedName>
    <definedName name="______________________tb1">'[10]TrialBalance Q3-2002'!$A$1:$H$301</definedName>
    <definedName name="______________________Us1" localSheetId="4">#REF!</definedName>
    <definedName name="______________________Us1">#REF!</definedName>
    <definedName name="______________________Us2" localSheetId="4">#REF!</definedName>
    <definedName name="______________________Us2">#REF!</definedName>
    <definedName name="______________________Us3" localSheetId="4">#REF!</definedName>
    <definedName name="______________________Us3">#REF!</definedName>
    <definedName name="______________________Uss1" localSheetId="4">#REF!</definedName>
    <definedName name="______________________Uss1">#REF!</definedName>
    <definedName name="______________________Uss2" localSheetId="4">#REF!</definedName>
    <definedName name="______________________Uss2">#REF!</definedName>
    <definedName name="______________________xx1">#N/A</definedName>
    <definedName name="_____________________ACT1" localSheetId="4">#REF!</definedName>
    <definedName name="_____________________ACT1">#REF!</definedName>
    <definedName name="_____________________Apr1">[4]total!$U$6:$U$122</definedName>
    <definedName name="_____________________apr2">[5]total!$AR$6:$AR$139</definedName>
    <definedName name="_____________________ar2" localSheetId="4">#REF!</definedName>
    <definedName name="_____________________ar2">#REF!</definedName>
    <definedName name="_____________________Aug1">[4]total!$Y$6:$Y$122</definedName>
    <definedName name="_____________________aug2">[5]total!$AV$6:$AV$139</definedName>
    <definedName name="_____________________BOI04" localSheetId="4">#REF!</definedName>
    <definedName name="_____________________BOI04">#REF!</definedName>
    <definedName name="_____________________DAT1">[6]TB!$A$3:$A$606</definedName>
    <definedName name="_____________________DAT10" localSheetId="4">#REF!</definedName>
    <definedName name="_____________________DAT10">#REF!</definedName>
    <definedName name="_____________________DAT11" localSheetId="4">#REF!</definedName>
    <definedName name="_____________________DAT11">#REF!</definedName>
    <definedName name="_____________________DAT12" localSheetId="4">#REF!</definedName>
    <definedName name="_____________________DAT12">#REF!</definedName>
    <definedName name="_____________________DAT2" localSheetId="4">[6]TB!#REF!</definedName>
    <definedName name="_____________________DAT2">[6]TB!#REF!</definedName>
    <definedName name="_____________________DAT3">[6]TB!$B$3:$B$606</definedName>
    <definedName name="_____________________DAT4">[6]TB!$E$3:$E$606</definedName>
    <definedName name="_____________________DAT5">[6]TB!$F$3:$F$606</definedName>
    <definedName name="_____________________DAT6" localSheetId="4">#REF!</definedName>
    <definedName name="_____________________DAT6">#REF!</definedName>
    <definedName name="_____________________DAT7" localSheetId="4">#REF!</definedName>
    <definedName name="_____________________DAT7">#REF!</definedName>
    <definedName name="_____________________DAT8" localSheetId="4">#REF!</definedName>
    <definedName name="_____________________DAT8">#REF!</definedName>
    <definedName name="_____________________DAT9" localSheetId="4">#REF!</definedName>
    <definedName name="_____________________DAT9">#REF!</definedName>
    <definedName name="_____________________Dec1">[4]total!$AC$6:$AC$122</definedName>
    <definedName name="_____________________dec2">[5]total!$AZ$6:$AZ$139</definedName>
    <definedName name="_____________________dkk1" localSheetId="4">#REF!</definedName>
    <definedName name="_____________________dkk1">#REF!</definedName>
    <definedName name="_____________________dkk2" localSheetId="4">#REF!</definedName>
    <definedName name="_____________________dkk2">#REF!</definedName>
    <definedName name="_____________________exp10" localSheetId="4">#REF!</definedName>
    <definedName name="_____________________exp10">#REF!</definedName>
    <definedName name="_____________________exp11" localSheetId="4">#REF!</definedName>
    <definedName name="_____________________exp11">#REF!</definedName>
    <definedName name="_____________________exp12" localSheetId="4">#REF!</definedName>
    <definedName name="_____________________exp12">#REF!</definedName>
    <definedName name="_____________________EXP22" localSheetId="4">#REF!</definedName>
    <definedName name="_____________________EXP22">#REF!</definedName>
    <definedName name="_____________________exp5" localSheetId="4">#REF!</definedName>
    <definedName name="_____________________exp5">#REF!</definedName>
    <definedName name="_____________________exp7" localSheetId="4">#REF!</definedName>
    <definedName name="_____________________exp7">#REF!</definedName>
    <definedName name="_____________________exp8" localSheetId="4">#REF!</definedName>
    <definedName name="_____________________exp8">#REF!</definedName>
    <definedName name="_____________________exp9" localSheetId="4">#REF!</definedName>
    <definedName name="_____________________exp9">#REF!</definedName>
    <definedName name="_____________________f123" localSheetId="4">#REF!</definedName>
    <definedName name="_____________________f123">#REF!</definedName>
    <definedName name="_____________________F2">[12]Group!$D$153</definedName>
    <definedName name="_____________________Feb1">[4]total!$S$6:$S$122</definedName>
    <definedName name="_____________________feb2">[5]total!$AP$6:$AP$139</definedName>
    <definedName name="_____________________h2">[7]เงินกู้ธนชาติ!$G$2</definedName>
    <definedName name="_____________________Jan1">[4]total!$R$6:$R$122</definedName>
    <definedName name="_____________________jan2">[5]total!$AO$6:$AO$139</definedName>
    <definedName name="_____________________Jul1">[4]total!$X$6:$X$122</definedName>
    <definedName name="_____________________jul2">[5]total!$AU$6:$AU$139</definedName>
    <definedName name="_____________________Jun1">[4]total!$W$6:$W$122</definedName>
    <definedName name="_____________________jun2">[5]total!$AT$6:$AT$139</definedName>
    <definedName name="_____________________kkk1" localSheetId="4" hidden="1">#REF!</definedName>
    <definedName name="_____________________kkk1" hidden="1">#REF!</definedName>
    <definedName name="_____________________lit1" localSheetId="4">#REF!</definedName>
    <definedName name="_____________________lit1">#REF!</definedName>
    <definedName name="_____________________lit2" localSheetId="4">#REF!</definedName>
    <definedName name="_____________________lit2">#REF!</definedName>
    <definedName name="_____________________Mar1">[4]total!$T$6:$T$122</definedName>
    <definedName name="_____________________mar2">[5]total!$AQ$6:$AQ$139</definedName>
    <definedName name="_____________________May1">[4]total!$V$6:$V$122</definedName>
    <definedName name="_____________________may2">[5]total!$AS$6:$AS$139</definedName>
    <definedName name="_____________________Nov1">[4]total!$AB$6:$AB$122</definedName>
    <definedName name="_____________________nov2">[5]total!$AY$6:$AY$139</definedName>
    <definedName name="_____________________Oct1">[4]total!$AA$6:$AA$122</definedName>
    <definedName name="_____________________oct2">[5]total!$AX$6:$AX$139</definedName>
    <definedName name="_____________________pl2">[8]BS!$C$2:$C$575</definedName>
    <definedName name="_____________________SCB1">'[9]SCB 1 - Current'!$F$10</definedName>
    <definedName name="_____________________SCB2">'[9]SCB 2 - Current'!$F$11</definedName>
    <definedName name="_____________________Sep1">[4]total!$Z$6:$Z$122</definedName>
    <definedName name="_____________________sep2">[5]total!$AW$6:$AW$139</definedName>
    <definedName name="_____________________SF04" localSheetId="4">#REF!</definedName>
    <definedName name="_____________________SF04">#REF!</definedName>
    <definedName name="_____________________SF1" localSheetId="4">#REF!</definedName>
    <definedName name="_____________________SF1">#REF!</definedName>
    <definedName name="_____________________SF2003" localSheetId="4">#REF!</definedName>
    <definedName name="_____________________SF2003">#REF!</definedName>
    <definedName name="_____________________TAX2" localSheetId="4">#REF!</definedName>
    <definedName name="_____________________TAX2">#REF!</definedName>
    <definedName name="_____________________TB0605" localSheetId="4">#REF!</definedName>
    <definedName name="_____________________TB0605">#REF!</definedName>
    <definedName name="_____________________tb1">'[10]TrialBalance Q3-2002'!$A$1:$H$301</definedName>
    <definedName name="_____________________Us1" localSheetId="4">#REF!</definedName>
    <definedName name="_____________________Us1">#REF!</definedName>
    <definedName name="_____________________Us2" localSheetId="4">#REF!</definedName>
    <definedName name="_____________________Us2">#REF!</definedName>
    <definedName name="_____________________Us3" localSheetId="4">#REF!</definedName>
    <definedName name="_____________________Us3">#REF!</definedName>
    <definedName name="_____________________Uss1" localSheetId="4">#REF!</definedName>
    <definedName name="_____________________Uss1">#REF!</definedName>
    <definedName name="_____________________Uss2" localSheetId="4">#REF!</definedName>
    <definedName name="_____________________Uss2">#REF!</definedName>
    <definedName name="_____________________xx1">#N/A</definedName>
    <definedName name="____________________ACT1" localSheetId="4">#REF!</definedName>
    <definedName name="____________________ACT1">#REF!</definedName>
    <definedName name="____________________Apr1">[4]total!$U$6:$U$122</definedName>
    <definedName name="____________________apr2">[5]total!$AR$6:$AR$139</definedName>
    <definedName name="____________________ar2" localSheetId="4">#REF!</definedName>
    <definedName name="____________________ar2">#REF!</definedName>
    <definedName name="____________________Aug1">[4]total!$Y$6:$Y$122</definedName>
    <definedName name="____________________aug2">[5]total!$AV$6:$AV$139</definedName>
    <definedName name="____________________BOI04" localSheetId="4">#REF!</definedName>
    <definedName name="____________________BOI04">#REF!</definedName>
    <definedName name="____________________DAT1" localSheetId="4">'[13]AA-1'!#REF!</definedName>
    <definedName name="____________________DAT1">'[13]AA-1'!#REF!</definedName>
    <definedName name="____________________DAT10" localSheetId="4">'[13]AA-1'!#REF!</definedName>
    <definedName name="____________________DAT10">'[13]AA-1'!#REF!</definedName>
    <definedName name="____________________DAT11" localSheetId="4">#REF!</definedName>
    <definedName name="____________________DAT11">#REF!</definedName>
    <definedName name="____________________DAT12" localSheetId="4">#REF!</definedName>
    <definedName name="____________________DAT12">#REF!</definedName>
    <definedName name="____________________DAT13" localSheetId="4">'[13]AA-1'!#REF!</definedName>
    <definedName name="____________________DAT13">'[13]AA-1'!#REF!</definedName>
    <definedName name="____________________DAT2" localSheetId="4">'[13]AA-1'!#REF!</definedName>
    <definedName name="____________________DAT2">'[13]AA-1'!#REF!</definedName>
    <definedName name="____________________DAT3" localSheetId="4">'[13]AA-1'!#REF!</definedName>
    <definedName name="____________________DAT3">'[13]AA-1'!#REF!</definedName>
    <definedName name="____________________DAT4">[6]TB!$E$3:$E$606</definedName>
    <definedName name="____________________DAT5" localSheetId="4">'[13]AA-1'!#REF!</definedName>
    <definedName name="____________________DAT5">'[13]AA-1'!#REF!</definedName>
    <definedName name="____________________DAT6" localSheetId="4">'[13]AA-1'!#REF!</definedName>
    <definedName name="____________________DAT6">'[13]AA-1'!#REF!</definedName>
    <definedName name="____________________DAT7" localSheetId="4">'[13]AA-1'!#REF!</definedName>
    <definedName name="____________________DAT7">'[13]AA-1'!#REF!</definedName>
    <definedName name="____________________DAT8" localSheetId="4">'[13]AA-1'!#REF!</definedName>
    <definedName name="____________________DAT8">'[13]AA-1'!#REF!</definedName>
    <definedName name="____________________DAT9" localSheetId="4">'[13]AA-1'!#REF!</definedName>
    <definedName name="____________________DAT9">'[13]AA-1'!#REF!</definedName>
    <definedName name="____________________Dec1">[4]total!$AC$6:$AC$122</definedName>
    <definedName name="____________________dec2">[5]total!$AZ$6:$AZ$139</definedName>
    <definedName name="____________________dkk1" localSheetId="4">#REF!</definedName>
    <definedName name="____________________dkk1">#REF!</definedName>
    <definedName name="____________________dkk2" localSheetId="4">#REF!</definedName>
    <definedName name="____________________dkk2">#REF!</definedName>
    <definedName name="____________________e1" localSheetId="4">#REF!</definedName>
    <definedName name="____________________e1">#REF!</definedName>
    <definedName name="____________________exp10" localSheetId="4">#REF!</definedName>
    <definedName name="____________________exp10">#REF!</definedName>
    <definedName name="____________________exp11" localSheetId="4">#REF!</definedName>
    <definedName name="____________________exp11">#REF!</definedName>
    <definedName name="____________________exp12" localSheetId="4">#REF!</definedName>
    <definedName name="____________________exp12">#REF!</definedName>
    <definedName name="____________________EXP22" localSheetId="4">#REF!</definedName>
    <definedName name="____________________EXP22">#REF!</definedName>
    <definedName name="____________________exp5" localSheetId="4">#REF!</definedName>
    <definedName name="____________________exp5">#REF!</definedName>
    <definedName name="____________________exp7" localSheetId="4">#REF!</definedName>
    <definedName name="____________________exp7">#REF!</definedName>
    <definedName name="____________________exp8" localSheetId="4">#REF!</definedName>
    <definedName name="____________________exp8">#REF!</definedName>
    <definedName name="____________________exp9" localSheetId="4">#REF!</definedName>
    <definedName name="____________________exp9">#REF!</definedName>
    <definedName name="____________________f1" localSheetId="4">#REF!</definedName>
    <definedName name="____________________f1">#REF!</definedName>
    <definedName name="____________________f123" localSheetId="4">#REF!</definedName>
    <definedName name="____________________f123">#REF!</definedName>
    <definedName name="____________________F2">[14]Group!$D$153</definedName>
    <definedName name="____________________Feb1">[4]total!$S$6:$S$122</definedName>
    <definedName name="____________________feb2">[5]total!$AP$6:$AP$139</definedName>
    <definedName name="____________________g1" localSheetId="4">#REF!</definedName>
    <definedName name="____________________g1">#REF!</definedName>
    <definedName name="____________________h1" localSheetId="4">#REF!</definedName>
    <definedName name="____________________h1">#REF!</definedName>
    <definedName name="____________________h2">[7]เงินกู้ธนชาติ!$G$2</definedName>
    <definedName name="____________________Jan1">[4]total!$R$6:$R$122</definedName>
    <definedName name="____________________jan2">[5]total!$AO$6:$AO$139</definedName>
    <definedName name="____________________Jul1">[4]total!$X$6:$X$122</definedName>
    <definedName name="____________________jul2">[5]total!$AU$6:$AU$139</definedName>
    <definedName name="____________________Jun1">[4]total!$W$6:$W$122</definedName>
    <definedName name="____________________jun2">[5]total!$AT$6:$AT$139</definedName>
    <definedName name="____________________k1" localSheetId="4">#REF!</definedName>
    <definedName name="____________________k1">#REF!</definedName>
    <definedName name="____________________kkk1" localSheetId="4" hidden="1">#REF!</definedName>
    <definedName name="____________________kkk1" hidden="1">#REF!</definedName>
    <definedName name="____________________lit1" localSheetId="4">#REF!</definedName>
    <definedName name="____________________lit1">#REF!</definedName>
    <definedName name="____________________lit2" localSheetId="4">#REF!</definedName>
    <definedName name="____________________lit2">#REF!</definedName>
    <definedName name="____________________Mar1">[4]total!$T$6:$T$122</definedName>
    <definedName name="____________________mar2">[5]total!$AQ$6:$AQ$139</definedName>
    <definedName name="____________________May1">[4]total!$V$6:$V$122</definedName>
    <definedName name="____________________may2">[5]total!$AS$6:$AS$139</definedName>
    <definedName name="____________________Nov1">[4]total!$AB$6:$AB$122</definedName>
    <definedName name="____________________nov2">[5]total!$AY$6:$AY$139</definedName>
    <definedName name="____________________Oct1">[4]total!$AA$6:$AA$122</definedName>
    <definedName name="____________________oct2">[5]total!$AX$6:$AX$139</definedName>
    <definedName name="____________________pl2">[8]BS!$C$2:$C$575</definedName>
    <definedName name="____________________PRO1" localSheetId="4">#REF!</definedName>
    <definedName name="____________________PRO1">#REF!</definedName>
    <definedName name="____________________SCB1">'[9]SCB 1 - Current'!$F$10</definedName>
    <definedName name="____________________SCB2">'[9]SCB 2 - Current'!$F$11</definedName>
    <definedName name="____________________Sep1">[4]total!$Z$6:$Z$122</definedName>
    <definedName name="____________________sep2">[5]total!$AW$6:$AW$139</definedName>
    <definedName name="____________________SF04" localSheetId="4">#REF!</definedName>
    <definedName name="____________________SF04">#REF!</definedName>
    <definedName name="____________________SF1" localSheetId="4">#REF!</definedName>
    <definedName name="____________________SF1">#REF!</definedName>
    <definedName name="____________________SF2003" localSheetId="4">#REF!</definedName>
    <definedName name="____________________SF2003">#REF!</definedName>
    <definedName name="____________________TAX2" localSheetId="4">#REF!</definedName>
    <definedName name="____________________TAX2">#REF!</definedName>
    <definedName name="____________________TB0605" localSheetId="4">#REF!</definedName>
    <definedName name="____________________TB0605">#REF!</definedName>
    <definedName name="____________________tb1">'[10]TrialBalance Q3-2002'!$A$1:$H$301</definedName>
    <definedName name="____________________Us1" localSheetId="4">#REF!</definedName>
    <definedName name="____________________Us1">#REF!</definedName>
    <definedName name="____________________Us2" localSheetId="4">#REF!</definedName>
    <definedName name="____________________Us2">#REF!</definedName>
    <definedName name="____________________Us3" localSheetId="4">#REF!</definedName>
    <definedName name="____________________Us3">#REF!</definedName>
    <definedName name="____________________Uss1" localSheetId="4">#REF!</definedName>
    <definedName name="____________________Uss1">#REF!</definedName>
    <definedName name="____________________Uss2" localSheetId="4">#REF!</definedName>
    <definedName name="____________________Uss2">#REF!</definedName>
    <definedName name="____________________xx1">#N/A</definedName>
    <definedName name="___________________ACT1" localSheetId="4">#REF!</definedName>
    <definedName name="___________________ACT1">#REF!</definedName>
    <definedName name="___________________Apr1">[4]total!$U$6:$U$122</definedName>
    <definedName name="___________________apr2">[5]total!$AR$6:$AR$139</definedName>
    <definedName name="___________________ar2" localSheetId="4">#REF!</definedName>
    <definedName name="___________________ar2">#REF!</definedName>
    <definedName name="___________________Aug1">[4]total!$Y$6:$Y$122</definedName>
    <definedName name="___________________aug2">[5]total!$AV$6:$AV$139</definedName>
    <definedName name="___________________BOI04" localSheetId="4">#REF!</definedName>
    <definedName name="___________________BOI04">#REF!</definedName>
    <definedName name="___________________DAT1" localSheetId="4">'[13]AA-1'!#REF!</definedName>
    <definedName name="___________________DAT1">'[13]AA-1'!#REF!</definedName>
    <definedName name="___________________DAT10" localSheetId="4">'[13]AA-1'!#REF!</definedName>
    <definedName name="___________________DAT10">'[13]AA-1'!#REF!</definedName>
    <definedName name="___________________DAT11" localSheetId="4">#REF!</definedName>
    <definedName name="___________________DAT11">#REF!</definedName>
    <definedName name="___________________DAT12" localSheetId="4">#REF!</definedName>
    <definedName name="___________________DAT12">#REF!</definedName>
    <definedName name="___________________DAT13" localSheetId="4">'[13]AA-1'!#REF!</definedName>
    <definedName name="___________________DAT13">'[13]AA-1'!#REF!</definedName>
    <definedName name="___________________DAT2" localSheetId="4">'[13]AA-1'!#REF!</definedName>
    <definedName name="___________________DAT2">'[13]AA-1'!#REF!</definedName>
    <definedName name="___________________DAT3" localSheetId="4">'[13]AA-1'!#REF!</definedName>
    <definedName name="___________________DAT3">'[13]AA-1'!#REF!</definedName>
    <definedName name="___________________DAT4">[6]TB!$E$3:$E$606</definedName>
    <definedName name="___________________DAT5" localSheetId="4">'[13]AA-1'!#REF!</definedName>
    <definedName name="___________________DAT5">'[13]AA-1'!#REF!</definedName>
    <definedName name="___________________DAT6" localSheetId="4">'[13]AA-1'!#REF!</definedName>
    <definedName name="___________________DAT6">'[13]AA-1'!#REF!</definedName>
    <definedName name="___________________DAT7" localSheetId="4">'[13]AA-1'!#REF!</definedName>
    <definedName name="___________________DAT7">'[13]AA-1'!#REF!</definedName>
    <definedName name="___________________DAT8" localSheetId="4">'[13]AA-1'!#REF!</definedName>
    <definedName name="___________________DAT8">'[13]AA-1'!#REF!</definedName>
    <definedName name="___________________DAT9" localSheetId="4">'[13]AA-1'!#REF!</definedName>
    <definedName name="___________________DAT9">'[13]AA-1'!#REF!</definedName>
    <definedName name="___________________Dec1">[4]total!$AC$6:$AC$122</definedName>
    <definedName name="___________________dec2">[5]total!$AZ$6:$AZ$139</definedName>
    <definedName name="___________________dkk1" localSheetId="4">#REF!</definedName>
    <definedName name="___________________dkk1">#REF!</definedName>
    <definedName name="___________________dkk2" localSheetId="4">#REF!</definedName>
    <definedName name="___________________dkk2">#REF!</definedName>
    <definedName name="___________________e1" localSheetId="4">#REF!</definedName>
    <definedName name="___________________e1">#REF!</definedName>
    <definedName name="___________________exp10" localSheetId="4">#REF!</definedName>
    <definedName name="___________________exp10">#REF!</definedName>
    <definedName name="___________________exp11" localSheetId="4">#REF!</definedName>
    <definedName name="___________________exp11">#REF!</definedName>
    <definedName name="___________________exp12" localSheetId="4">#REF!</definedName>
    <definedName name="___________________exp12">#REF!</definedName>
    <definedName name="___________________EXP22" localSheetId="4">#REF!</definedName>
    <definedName name="___________________EXP22">#REF!</definedName>
    <definedName name="___________________exp5" localSheetId="4">#REF!</definedName>
    <definedName name="___________________exp5">#REF!</definedName>
    <definedName name="___________________exp7" localSheetId="4">#REF!</definedName>
    <definedName name="___________________exp7">#REF!</definedName>
    <definedName name="___________________exp8" localSheetId="4">#REF!</definedName>
    <definedName name="___________________exp8">#REF!</definedName>
    <definedName name="___________________exp9" localSheetId="4">#REF!</definedName>
    <definedName name="___________________exp9">#REF!</definedName>
    <definedName name="___________________f1" localSheetId="4">#REF!</definedName>
    <definedName name="___________________f1">#REF!</definedName>
    <definedName name="___________________f123" localSheetId="4">#REF!</definedName>
    <definedName name="___________________f123">#REF!</definedName>
    <definedName name="___________________F2">[14]Group!$D$153</definedName>
    <definedName name="___________________Feb1">[4]total!$S$6:$S$122</definedName>
    <definedName name="___________________feb2">[5]total!$AP$6:$AP$139</definedName>
    <definedName name="___________________g1" localSheetId="4">#REF!</definedName>
    <definedName name="___________________g1">#REF!</definedName>
    <definedName name="___________________h1" localSheetId="4">#REF!</definedName>
    <definedName name="___________________h1">#REF!</definedName>
    <definedName name="___________________h2">[7]เงินกู้ธนชาติ!$G$2</definedName>
    <definedName name="___________________Jan1">[4]total!$R$6:$R$122</definedName>
    <definedName name="___________________jan2">[5]total!$AO$6:$AO$139</definedName>
    <definedName name="___________________Jul1">[4]total!$X$6:$X$122</definedName>
    <definedName name="___________________jul2">[5]total!$AU$6:$AU$139</definedName>
    <definedName name="___________________Jun1">[4]total!$W$6:$W$122</definedName>
    <definedName name="___________________jun2">[5]total!$AT$6:$AT$139</definedName>
    <definedName name="___________________k1" localSheetId="4">#REF!</definedName>
    <definedName name="___________________k1">#REF!</definedName>
    <definedName name="___________________kkk1" localSheetId="4" hidden="1">#REF!</definedName>
    <definedName name="___________________kkk1" hidden="1">#REF!</definedName>
    <definedName name="___________________lit1" localSheetId="4">#REF!</definedName>
    <definedName name="___________________lit1">#REF!</definedName>
    <definedName name="___________________lit2" localSheetId="4">#REF!</definedName>
    <definedName name="___________________lit2">#REF!</definedName>
    <definedName name="___________________Mar1">[4]total!$T$6:$T$122</definedName>
    <definedName name="___________________mar2">[5]total!$AQ$6:$AQ$139</definedName>
    <definedName name="___________________May1">[4]total!$V$6:$V$122</definedName>
    <definedName name="___________________may2">[5]total!$AS$6:$AS$139</definedName>
    <definedName name="___________________Nov1">[4]total!$AB$6:$AB$122</definedName>
    <definedName name="___________________nov2">[5]total!$AY$6:$AY$139</definedName>
    <definedName name="___________________Oct1">[4]total!$AA$6:$AA$122</definedName>
    <definedName name="___________________oct2">[5]total!$AX$6:$AX$139</definedName>
    <definedName name="___________________pl2">[8]BS!$C$2:$C$575</definedName>
    <definedName name="___________________PRO1" localSheetId="4">#REF!</definedName>
    <definedName name="___________________PRO1">#REF!</definedName>
    <definedName name="___________________SCB1">'[9]SCB 1 - Current'!$F$10</definedName>
    <definedName name="___________________SCB2">'[9]SCB 2 - Current'!$F$11</definedName>
    <definedName name="___________________Sep1">[4]total!$Z$6:$Z$122</definedName>
    <definedName name="___________________sep2">[5]total!$AW$6:$AW$139</definedName>
    <definedName name="___________________SF04" localSheetId="4">#REF!</definedName>
    <definedName name="___________________SF04">#REF!</definedName>
    <definedName name="___________________SF1" localSheetId="4">#REF!</definedName>
    <definedName name="___________________SF1">#REF!</definedName>
    <definedName name="___________________SF2003" localSheetId="4">#REF!</definedName>
    <definedName name="___________________SF2003">#REF!</definedName>
    <definedName name="___________________TAX2" localSheetId="4">#REF!</definedName>
    <definedName name="___________________TAX2">#REF!</definedName>
    <definedName name="___________________TB0605" localSheetId="4">#REF!</definedName>
    <definedName name="___________________TB0605">#REF!</definedName>
    <definedName name="___________________tb1">'[10]TrialBalance Q3-2002'!$A$1:$H$301</definedName>
    <definedName name="___________________Us1" localSheetId="4">#REF!</definedName>
    <definedName name="___________________Us1">#REF!</definedName>
    <definedName name="___________________Us2" localSheetId="4">#REF!</definedName>
    <definedName name="___________________Us2">#REF!</definedName>
    <definedName name="___________________Us3" localSheetId="4">#REF!</definedName>
    <definedName name="___________________Us3">#REF!</definedName>
    <definedName name="___________________Uss1" localSheetId="4">#REF!</definedName>
    <definedName name="___________________Uss1">#REF!</definedName>
    <definedName name="___________________Uss2" localSheetId="4">#REF!</definedName>
    <definedName name="___________________Uss2">#REF!</definedName>
    <definedName name="___________________xx1">#N/A</definedName>
    <definedName name="__________________ACT1" localSheetId="4">#REF!</definedName>
    <definedName name="__________________ACT1">#REF!</definedName>
    <definedName name="__________________Apr1">[4]total!$U$6:$U$122</definedName>
    <definedName name="__________________apr2">[5]total!$AR$6:$AR$139</definedName>
    <definedName name="__________________ar2" localSheetId="4">#REF!</definedName>
    <definedName name="__________________ar2">#REF!</definedName>
    <definedName name="__________________Aug1">[4]total!$Y$6:$Y$122</definedName>
    <definedName name="__________________aug2">[5]total!$AV$6:$AV$139</definedName>
    <definedName name="__________________BOI04" localSheetId="4">#REF!</definedName>
    <definedName name="__________________BOI04">#REF!</definedName>
    <definedName name="__________________DAT1" localSheetId="4">'[13]AA-1'!#REF!</definedName>
    <definedName name="__________________DAT1">'[13]AA-1'!#REF!</definedName>
    <definedName name="__________________DAT10" localSheetId="4">'[13]AA-1'!#REF!</definedName>
    <definedName name="__________________DAT10">'[13]AA-1'!#REF!</definedName>
    <definedName name="__________________DAT11" localSheetId="4">#REF!</definedName>
    <definedName name="__________________DAT11">#REF!</definedName>
    <definedName name="__________________DAT12" localSheetId="4">#REF!</definedName>
    <definedName name="__________________DAT12">#REF!</definedName>
    <definedName name="__________________DAT13" localSheetId="4">'[13]AA-1'!#REF!</definedName>
    <definedName name="__________________DAT13">'[13]AA-1'!#REF!</definedName>
    <definedName name="__________________DAT2" localSheetId="4">'[13]AA-1'!#REF!</definedName>
    <definedName name="__________________DAT2">'[13]AA-1'!#REF!</definedName>
    <definedName name="__________________DAT3" localSheetId="4">'[13]AA-1'!#REF!</definedName>
    <definedName name="__________________DAT3">'[13]AA-1'!#REF!</definedName>
    <definedName name="__________________DAT4">[6]TB!$E$3:$E$606</definedName>
    <definedName name="__________________DAT5" localSheetId="4">'[13]AA-1'!#REF!</definedName>
    <definedName name="__________________DAT5">'[13]AA-1'!#REF!</definedName>
    <definedName name="__________________DAT6" localSheetId="4">'[13]AA-1'!#REF!</definedName>
    <definedName name="__________________DAT6">'[13]AA-1'!#REF!</definedName>
    <definedName name="__________________DAT7" localSheetId="4">'[13]AA-1'!#REF!</definedName>
    <definedName name="__________________DAT7">'[13]AA-1'!#REF!</definedName>
    <definedName name="__________________DAT8" localSheetId="4">'[13]AA-1'!#REF!</definedName>
    <definedName name="__________________DAT8">'[13]AA-1'!#REF!</definedName>
    <definedName name="__________________DAT9" localSheetId="4">'[13]AA-1'!#REF!</definedName>
    <definedName name="__________________DAT9">'[13]AA-1'!#REF!</definedName>
    <definedName name="__________________Dec1">[4]total!$AC$6:$AC$122</definedName>
    <definedName name="__________________dec2">[5]total!$AZ$6:$AZ$139</definedName>
    <definedName name="__________________dkk1" localSheetId="4">#REF!</definedName>
    <definedName name="__________________dkk1">#REF!</definedName>
    <definedName name="__________________dkk2" localSheetId="4">#REF!</definedName>
    <definedName name="__________________dkk2">#REF!</definedName>
    <definedName name="__________________e1" localSheetId="4">#REF!</definedName>
    <definedName name="__________________e1">#REF!</definedName>
    <definedName name="__________________exp10" localSheetId="4">#REF!</definedName>
    <definedName name="__________________exp10">#REF!</definedName>
    <definedName name="__________________exp11" localSheetId="4">#REF!</definedName>
    <definedName name="__________________exp11">#REF!</definedName>
    <definedName name="__________________exp12" localSheetId="4">#REF!</definedName>
    <definedName name="__________________exp12">#REF!</definedName>
    <definedName name="__________________EXP22" localSheetId="4">#REF!</definedName>
    <definedName name="__________________EXP22">#REF!</definedName>
    <definedName name="__________________exp5" localSheetId="4">#REF!</definedName>
    <definedName name="__________________exp5">#REF!</definedName>
    <definedName name="__________________exp7" localSheetId="4">#REF!</definedName>
    <definedName name="__________________exp7">#REF!</definedName>
    <definedName name="__________________exp8" localSheetId="4">#REF!</definedName>
    <definedName name="__________________exp8">#REF!</definedName>
    <definedName name="__________________exp9" localSheetId="4">#REF!</definedName>
    <definedName name="__________________exp9">#REF!</definedName>
    <definedName name="__________________f1" localSheetId="4">#REF!</definedName>
    <definedName name="__________________f1">#REF!</definedName>
    <definedName name="__________________f123" localSheetId="4">#REF!</definedName>
    <definedName name="__________________f123">#REF!</definedName>
    <definedName name="__________________F2">[14]Group!$D$153</definedName>
    <definedName name="__________________Feb1">[4]total!$S$6:$S$122</definedName>
    <definedName name="__________________feb2">[5]total!$AP$6:$AP$139</definedName>
    <definedName name="__________________g1" localSheetId="4">#REF!</definedName>
    <definedName name="__________________g1">#REF!</definedName>
    <definedName name="__________________h1" localSheetId="4">#REF!</definedName>
    <definedName name="__________________h1">#REF!</definedName>
    <definedName name="__________________h2">[7]เงินกู้ธนชาติ!$G$2</definedName>
    <definedName name="__________________Jan1">[4]total!$R$6:$R$122</definedName>
    <definedName name="__________________jan2">[5]total!$AO$6:$AO$139</definedName>
    <definedName name="__________________Jul1">[4]total!$X$6:$X$122</definedName>
    <definedName name="__________________jul2">[5]total!$AU$6:$AU$139</definedName>
    <definedName name="__________________Jun1">[4]total!$W$6:$W$122</definedName>
    <definedName name="__________________jun2">[5]total!$AT$6:$AT$139</definedName>
    <definedName name="__________________k1" localSheetId="4">#REF!</definedName>
    <definedName name="__________________k1">#REF!</definedName>
    <definedName name="__________________kkk1" localSheetId="4" hidden="1">#REF!</definedName>
    <definedName name="__________________kkk1" hidden="1">#REF!</definedName>
    <definedName name="__________________lit1" localSheetId="4">#REF!</definedName>
    <definedName name="__________________lit1">#REF!</definedName>
    <definedName name="__________________lit2" localSheetId="4">#REF!</definedName>
    <definedName name="__________________lit2">#REF!</definedName>
    <definedName name="__________________Mar1">[4]total!$T$6:$T$122</definedName>
    <definedName name="__________________mar2">[5]total!$AQ$6:$AQ$139</definedName>
    <definedName name="__________________May1">[4]total!$V$6:$V$122</definedName>
    <definedName name="__________________may2">[5]total!$AS$6:$AS$139</definedName>
    <definedName name="__________________Nov1">[4]total!$AB$6:$AB$122</definedName>
    <definedName name="__________________nov2">[5]total!$AY$6:$AY$139</definedName>
    <definedName name="__________________Oct1">[4]total!$AA$6:$AA$122</definedName>
    <definedName name="__________________oct2">[5]total!$AX$6:$AX$139</definedName>
    <definedName name="__________________PL11" localSheetId="4">Scheduled_Payment+Extra_Payment</definedName>
    <definedName name="__________________PL11">Scheduled_Payment+Extra_Payment</definedName>
    <definedName name="__________________pl2">[8]BS!$C$2:$C$575</definedName>
    <definedName name="__________________PRO1" localSheetId="4">#REF!</definedName>
    <definedName name="__________________PRO1">#REF!</definedName>
    <definedName name="__________________SCB1">'[9]SCB 1 - Current'!$F$10</definedName>
    <definedName name="__________________SCB2">'[9]SCB 2 - Current'!$F$11</definedName>
    <definedName name="__________________Sep1">[4]total!$Z$6:$Z$122</definedName>
    <definedName name="__________________sep2">[5]total!$AW$6:$AW$139</definedName>
    <definedName name="__________________SF04" localSheetId="4">#REF!</definedName>
    <definedName name="__________________SF04">#REF!</definedName>
    <definedName name="__________________SF1" localSheetId="4">#REF!</definedName>
    <definedName name="__________________SF1">#REF!</definedName>
    <definedName name="__________________SF2003" localSheetId="4">#REF!</definedName>
    <definedName name="__________________SF2003">#REF!</definedName>
    <definedName name="__________________TAX2" localSheetId="4">#REF!</definedName>
    <definedName name="__________________TAX2">#REF!</definedName>
    <definedName name="__________________TB0605" localSheetId="4">#REF!</definedName>
    <definedName name="__________________TB0605">#REF!</definedName>
    <definedName name="__________________tb1">'[10]TrialBalance Q3-2002'!$A$1:$H$301</definedName>
    <definedName name="__________________Us1" localSheetId="4">#REF!</definedName>
    <definedName name="__________________Us1">#REF!</definedName>
    <definedName name="__________________Us2" localSheetId="4">#REF!</definedName>
    <definedName name="__________________Us2">#REF!</definedName>
    <definedName name="__________________Us3" localSheetId="4">#REF!</definedName>
    <definedName name="__________________Us3">#REF!</definedName>
    <definedName name="__________________Uss1" localSheetId="4">#REF!</definedName>
    <definedName name="__________________Uss1">#REF!</definedName>
    <definedName name="__________________Uss2" localSheetId="4">#REF!</definedName>
    <definedName name="__________________Uss2">#REF!</definedName>
    <definedName name="__________________xx1">#N/A</definedName>
    <definedName name="_________________ACT1" localSheetId="4">#REF!</definedName>
    <definedName name="_________________ACT1">#REF!</definedName>
    <definedName name="_________________Apr1">[4]total!$U$6:$U$122</definedName>
    <definedName name="_________________apr2">[5]total!$AR$6:$AR$139</definedName>
    <definedName name="_________________ar2" localSheetId="4">#REF!</definedName>
    <definedName name="_________________ar2">#REF!</definedName>
    <definedName name="_________________Aug1">[4]total!$Y$6:$Y$122</definedName>
    <definedName name="_________________aug2">[5]total!$AV$6:$AV$139</definedName>
    <definedName name="_________________BOI04" localSheetId="4">#REF!</definedName>
    <definedName name="_________________BOI04">#REF!</definedName>
    <definedName name="_________________DAT1" localSheetId="4">'[13]AA-1'!#REF!</definedName>
    <definedName name="_________________DAT1">'[13]AA-1'!#REF!</definedName>
    <definedName name="_________________DAT10" localSheetId="4">'[13]AA-1'!#REF!</definedName>
    <definedName name="_________________DAT10">'[13]AA-1'!#REF!</definedName>
    <definedName name="_________________DAT11" localSheetId="4">#REF!</definedName>
    <definedName name="_________________DAT11">#REF!</definedName>
    <definedName name="_________________DAT12" localSheetId="4">#REF!</definedName>
    <definedName name="_________________DAT12">#REF!</definedName>
    <definedName name="_________________DAT13" localSheetId="4">'[13]AA-1'!#REF!</definedName>
    <definedName name="_________________DAT13">'[13]AA-1'!#REF!</definedName>
    <definedName name="_________________DAT2" localSheetId="4">'[13]AA-1'!#REF!</definedName>
    <definedName name="_________________DAT2">'[13]AA-1'!#REF!</definedName>
    <definedName name="_________________DAT3" localSheetId="4">'[13]AA-1'!#REF!</definedName>
    <definedName name="_________________DAT3">'[13]AA-1'!#REF!</definedName>
    <definedName name="_________________DAT4">[6]TB!$E$3:$E$606</definedName>
    <definedName name="_________________DAT5" localSheetId="4">'[13]AA-1'!#REF!</definedName>
    <definedName name="_________________DAT5">'[13]AA-1'!#REF!</definedName>
    <definedName name="_________________DAT6" localSheetId="4">'[13]AA-1'!#REF!</definedName>
    <definedName name="_________________DAT6">'[13]AA-1'!#REF!</definedName>
    <definedName name="_________________DAT7" localSheetId="4">'[13]AA-1'!#REF!</definedName>
    <definedName name="_________________DAT7">'[13]AA-1'!#REF!</definedName>
    <definedName name="_________________DAT8" localSheetId="4">'[13]AA-1'!#REF!</definedName>
    <definedName name="_________________DAT8">'[13]AA-1'!#REF!</definedName>
    <definedName name="_________________DAT9" localSheetId="4">'[13]AA-1'!#REF!</definedName>
    <definedName name="_________________DAT9">'[13]AA-1'!#REF!</definedName>
    <definedName name="_________________Dec1">[4]total!$AC$6:$AC$122</definedName>
    <definedName name="_________________dec2">[5]total!$AZ$6:$AZ$139</definedName>
    <definedName name="_________________dkk1" localSheetId="4">#REF!</definedName>
    <definedName name="_________________dkk1">#REF!</definedName>
    <definedName name="_________________dkk2" localSheetId="4">#REF!</definedName>
    <definedName name="_________________dkk2">#REF!</definedName>
    <definedName name="_________________e1" localSheetId="4">#REF!</definedName>
    <definedName name="_________________e1">#REF!</definedName>
    <definedName name="_________________exp10" localSheetId="4">#REF!</definedName>
    <definedName name="_________________exp10">#REF!</definedName>
    <definedName name="_________________exp11" localSheetId="4">#REF!</definedName>
    <definedName name="_________________exp11">#REF!</definedName>
    <definedName name="_________________exp12" localSheetId="4">#REF!</definedName>
    <definedName name="_________________exp12">#REF!</definedName>
    <definedName name="_________________EXP22" localSheetId="4">#REF!</definedName>
    <definedName name="_________________EXP22">#REF!</definedName>
    <definedName name="_________________exp5" localSheetId="4">#REF!</definedName>
    <definedName name="_________________exp5">#REF!</definedName>
    <definedName name="_________________exp7" localSheetId="4">#REF!</definedName>
    <definedName name="_________________exp7">#REF!</definedName>
    <definedName name="_________________exp8" localSheetId="4">#REF!</definedName>
    <definedName name="_________________exp8">#REF!</definedName>
    <definedName name="_________________exp9" localSheetId="4">#REF!</definedName>
    <definedName name="_________________exp9">#REF!</definedName>
    <definedName name="_________________f1" localSheetId="4">#REF!</definedName>
    <definedName name="_________________f1">#REF!</definedName>
    <definedName name="_________________f123" localSheetId="4">#REF!</definedName>
    <definedName name="_________________f123">#REF!</definedName>
    <definedName name="_________________F2">[14]Group!$D$153</definedName>
    <definedName name="_________________Feb1">[4]total!$S$6:$S$122</definedName>
    <definedName name="_________________feb2">[5]total!$AP$6:$AP$139</definedName>
    <definedName name="_________________g1" localSheetId="4">#REF!</definedName>
    <definedName name="_________________g1">#REF!</definedName>
    <definedName name="_________________h1" localSheetId="4">#REF!</definedName>
    <definedName name="_________________h1">#REF!</definedName>
    <definedName name="_________________h2">[7]เงินกู้ธนชาติ!$G$2</definedName>
    <definedName name="_________________Jan1">[4]total!$R$6:$R$122</definedName>
    <definedName name="_________________jan2">[5]total!$AO$6:$AO$139</definedName>
    <definedName name="_________________Jul1">[4]total!$X$6:$X$122</definedName>
    <definedName name="_________________jul2">[5]total!$AU$6:$AU$139</definedName>
    <definedName name="_________________Jun1">[4]total!$W$6:$W$122</definedName>
    <definedName name="_________________jun2">[5]total!$AT$6:$AT$139</definedName>
    <definedName name="_________________k1" localSheetId="4">#REF!</definedName>
    <definedName name="_________________k1">#REF!</definedName>
    <definedName name="_________________kkk1" localSheetId="4" hidden="1">#REF!</definedName>
    <definedName name="_________________kkk1" hidden="1">#REF!</definedName>
    <definedName name="_________________lit1" localSheetId="4">#REF!</definedName>
    <definedName name="_________________lit1">#REF!</definedName>
    <definedName name="_________________lit2" localSheetId="4">#REF!</definedName>
    <definedName name="_________________lit2">#REF!</definedName>
    <definedName name="_________________Mar1">[4]total!$T$6:$T$122</definedName>
    <definedName name="_________________mar2">[5]total!$AQ$6:$AQ$139</definedName>
    <definedName name="_________________May1">[4]total!$V$6:$V$122</definedName>
    <definedName name="_________________may2">[5]total!$AS$6:$AS$139</definedName>
    <definedName name="_________________Nov1">[4]total!$AB$6:$AB$122</definedName>
    <definedName name="_________________nov2">[5]total!$AY$6:$AY$139</definedName>
    <definedName name="_________________Oct1">[4]total!$AA$6:$AA$122</definedName>
    <definedName name="_________________oct2">[5]total!$AX$6:$AX$139</definedName>
    <definedName name="_________________PL11" localSheetId="4">Scheduled_Payment+Extra_Payment</definedName>
    <definedName name="_________________PL11">Scheduled_Payment+Extra_Payment</definedName>
    <definedName name="_________________pl2">[8]BS!$C$2:$C$575</definedName>
    <definedName name="_________________PRO1" localSheetId="4">#REF!</definedName>
    <definedName name="_________________PRO1">#REF!</definedName>
    <definedName name="_________________SCB1">'[9]SCB 1 - Current'!$F$10</definedName>
    <definedName name="_________________SCB2">'[9]SCB 2 - Current'!$F$11</definedName>
    <definedName name="_________________Sep1">[4]total!$Z$6:$Z$122</definedName>
    <definedName name="_________________sep2">[5]total!$AW$6:$AW$139</definedName>
    <definedName name="_________________SF04" localSheetId="4">#REF!</definedName>
    <definedName name="_________________SF04">#REF!</definedName>
    <definedName name="_________________SF1" localSheetId="4">#REF!</definedName>
    <definedName name="_________________SF1">#REF!</definedName>
    <definedName name="_________________SF2003" localSheetId="4">#REF!</definedName>
    <definedName name="_________________SF2003">#REF!</definedName>
    <definedName name="_________________TAX2" localSheetId="4">#REF!</definedName>
    <definedName name="_________________TAX2">#REF!</definedName>
    <definedName name="_________________TB0605" localSheetId="4">#REF!</definedName>
    <definedName name="_________________TB0605">#REF!</definedName>
    <definedName name="_________________tb1">'[10]TrialBalance Q3-2002'!$A$1:$H$301</definedName>
    <definedName name="_________________Us1" localSheetId="4">#REF!</definedName>
    <definedName name="_________________Us1">#REF!</definedName>
    <definedName name="_________________Us2" localSheetId="4">#REF!</definedName>
    <definedName name="_________________Us2">#REF!</definedName>
    <definedName name="_________________Us3" localSheetId="4">#REF!</definedName>
    <definedName name="_________________Us3">#REF!</definedName>
    <definedName name="_________________Uss1" localSheetId="4">#REF!</definedName>
    <definedName name="_________________Uss1">#REF!</definedName>
    <definedName name="_________________Uss2" localSheetId="4">#REF!</definedName>
    <definedName name="_________________Uss2">#REF!</definedName>
    <definedName name="_________________xx1">#N/A</definedName>
    <definedName name="________________ACT1" localSheetId="4">#REF!</definedName>
    <definedName name="________________ACT1">#REF!</definedName>
    <definedName name="________________Apr1">[4]total!$U$6:$U$122</definedName>
    <definedName name="________________apr2">[5]total!$AR$6:$AR$139</definedName>
    <definedName name="________________ar2" localSheetId="4">#REF!</definedName>
    <definedName name="________________ar2">#REF!</definedName>
    <definedName name="________________Aug1">[4]total!$Y$6:$Y$122</definedName>
    <definedName name="________________aug2">[5]total!$AV$6:$AV$139</definedName>
    <definedName name="________________BOI04" localSheetId="4">#REF!</definedName>
    <definedName name="________________BOI04">#REF!</definedName>
    <definedName name="________________DAT1" localSheetId="4">'[13]AA-1'!#REF!</definedName>
    <definedName name="________________DAT1">'[13]AA-1'!#REF!</definedName>
    <definedName name="________________DAT10" localSheetId="4">'[13]AA-1'!#REF!</definedName>
    <definedName name="________________DAT10">'[13]AA-1'!#REF!</definedName>
    <definedName name="________________DAT11" localSheetId="4">#REF!</definedName>
    <definedName name="________________DAT11">#REF!</definedName>
    <definedName name="________________DAT12" localSheetId="4">#REF!</definedName>
    <definedName name="________________DAT12">#REF!</definedName>
    <definedName name="________________DAT13" localSheetId="4">'[13]AA-1'!#REF!</definedName>
    <definedName name="________________DAT13">'[13]AA-1'!#REF!</definedName>
    <definedName name="________________DAT2" localSheetId="4">'[13]AA-1'!#REF!</definedName>
    <definedName name="________________DAT2">'[13]AA-1'!#REF!</definedName>
    <definedName name="________________DAT3" localSheetId="4">'[13]AA-1'!#REF!</definedName>
    <definedName name="________________DAT3">'[13]AA-1'!#REF!</definedName>
    <definedName name="________________DAT4">[6]TB!$E$3:$E$606</definedName>
    <definedName name="________________DAT5" localSheetId="4">'[13]AA-1'!#REF!</definedName>
    <definedName name="________________DAT5">'[13]AA-1'!#REF!</definedName>
    <definedName name="________________DAT6" localSheetId="4">'[13]AA-1'!#REF!</definedName>
    <definedName name="________________DAT6">'[13]AA-1'!#REF!</definedName>
    <definedName name="________________DAT7" localSheetId="4">'[13]AA-1'!#REF!</definedName>
    <definedName name="________________DAT7">'[13]AA-1'!#REF!</definedName>
    <definedName name="________________DAT8" localSheetId="4">'[13]AA-1'!#REF!</definedName>
    <definedName name="________________DAT8">'[13]AA-1'!#REF!</definedName>
    <definedName name="________________DAT9" localSheetId="4">'[13]AA-1'!#REF!</definedName>
    <definedName name="________________DAT9">'[13]AA-1'!#REF!</definedName>
    <definedName name="________________Dec1">[4]total!$AC$6:$AC$122</definedName>
    <definedName name="________________dec2">[5]total!$AZ$6:$AZ$139</definedName>
    <definedName name="________________dkk1" localSheetId="4">#REF!</definedName>
    <definedName name="________________dkk1">#REF!</definedName>
    <definedName name="________________dkk2" localSheetId="4">#REF!</definedName>
    <definedName name="________________dkk2">#REF!</definedName>
    <definedName name="________________e1" localSheetId="4">#REF!</definedName>
    <definedName name="________________e1">#REF!</definedName>
    <definedName name="________________exp10" localSheetId="4">#REF!</definedName>
    <definedName name="________________exp10">#REF!</definedName>
    <definedName name="________________exp11" localSheetId="4">#REF!</definedName>
    <definedName name="________________exp11">#REF!</definedName>
    <definedName name="________________exp12" localSheetId="4">#REF!</definedName>
    <definedName name="________________exp12">#REF!</definedName>
    <definedName name="________________EXP22" localSheetId="4">#REF!</definedName>
    <definedName name="________________EXP22">#REF!</definedName>
    <definedName name="________________exp5" localSheetId="4">#REF!</definedName>
    <definedName name="________________exp5">#REF!</definedName>
    <definedName name="________________exp7" localSheetId="4">#REF!</definedName>
    <definedName name="________________exp7">#REF!</definedName>
    <definedName name="________________exp8" localSheetId="4">#REF!</definedName>
    <definedName name="________________exp8">#REF!</definedName>
    <definedName name="________________exp9" localSheetId="4">#REF!</definedName>
    <definedName name="________________exp9">#REF!</definedName>
    <definedName name="________________f1" localSheetId="4">#REF!</definedName>
    <definedName name="________________f1">#REF!</definedName>
    <definedName name="________________f123" localSheetId="4">#REF!</definedName>
    <definedName name="________________f123">#REF!</definedName>
    <definedName name="________________F2">[14]Group!$D$153</definedName>
    <definedName name="________________Feb1">[4]total!$S$6:$S$122</definedName>
    <definedName name="________________feb2">[5]total!$AP$6:$AP$139</definedName>
    <definedName name="________________g1" localSheetId="4">#REF!</definedName>
    <definedName name="________________g1">#REF!</definedName>
    <definedName name="________________h1" localSheetId="4">#REF!</definedName>
    <definedName name="________________h1">#REF!</definedName>
    <definedName name="________________h2">[7]เงินกู้ธนชาติ!$G$2</definedName>
    <definedName name="________________Jan1">[4]total!$R$6:$R$122</definedName>
    <definedName name="________________jan2">[5]total!$AO$6:$AO$139</definedName>
    <definedName name="________________Jul1">[4]total!$X$6:$X$122</definedName>
    <definedName name="________________jul2">[5]total!$AU$6:$AU$139</definedName>
    <definedName name="________________Jun1">[4]total!$W$6:$W$122</definedName>
    <definedName name="________________jun2">[5]total!$AT$6:$AT$139</definedName>
    <definedName name="________________k1" localSheetId="4">#REF!</definedName>
    <definedName name="________________k1">#REF!</definedName>
    <definedName name="________________kkk1" localSheetId="4" hidden="1">#REF!</definedName>
    <definedName name="________________kkk1" hidden="1">#REF!</definedName>
    <definedName name="________________lit1" localSheetId="4">#REF!</definedName>
    <definedName name="________________lit1">#REF!</definedName>
    <definedName name="________________lit2" localSheetId="4">#REF!</definedName>
    <definedName name="________________lit2">#REF!</definedName>
    <definedName name="________________Mar1">[4]total!$T$6:$T$122</definedName>
    <definedName name="________________mar2">[5]total!$AQ$6:$AQ$139</definedName>
    <definedName name="________________May1">[4]total!$V$6:$V$122</definedName>
    <definedName name="________________may2">[5]total!$AS$6:$AS$139</definedName>
    <definedName name="________________Nov1">[4]total!$AB$6:$AB$122</definedName>
    <definedName name="________________nov2">[5]total!$AY$6:$AY$139</definedName>
    <definedName name="________________Oct1">[4]total!$AA$6:$AA$122</definedName>
    <definedName name="________________oct2">[5]total!$AX$6:$AX$139</definedName>
    <definedName name="________________PL11" localSheetId="4">Scheduled_Payment+Extra_Payment</definedName>
    <definedName name="________________PL11">Scheduled_Payment+Extra_Payment</definedName>
    <definedName name="________________pl2">[8]BS!$C$2:$C$575</definedName>
    <definedName name="________________PRO1" localSheetId="4">#REF!</definedName>
    <definedName name="________________PRO1">#REF!</definedName>
    <definedName name="________________SCB1">'[9]SCB 1 - Current'!$F$10</definedName>
    <definedName name="________________SCB2">'[9]SCB 2 - Current'!$F$11</definedName>
    <definedName name="________________Sep1">[4]total!$Z$6:$Z$122</definedName>
    <definedName name="________________sep2">[5]total!$AW$6:$AW$139</definedName>
    <definedName name="________________SF04" localSheetId="4">#REF!</definedName>
    <definedName name="________________SF04">#REF!</definedName>
    <definedName name="________________SF1" localSheetId="4">#REF!</definedName>
    <definedName name="________________SF1">#REF!</definedName>
    <definedName name="________________SF2003" localSheetId="4">#REF!</definedName>
    <definedName name="________________SF2003">#REF!</definedName>
    <definedName name="________________TAX2" localSheetId="4">#REF!</definedName>
    <definedName name="________________TAX2">#REF!</definedName>
    <definedName name="________________TB0605" localSheetId="4">#REF!</definedName>
    <definedName name="________________TB0605">#REF!</definedName>
    <definedName name="________________tb1">'[10]TrialBalance Q3-2002'!$A$1:$H$301</definedName>
    <definedName name="________________Us1" localSheetId="4">#REF!</definedName>
    <definedName name="________________Us1">#REF!</definedName>
    <definedName name="________________Us2" localSheetId="4">#REF!</definedName>
    <definedName name="________________Us2">#REF!</definedName>
    <definedName name="________________Us3" localSheetId="4">#REF!</definedName>
    <definedName name="________________Us3">#REF!</definedName>
    <definedName name="________________Uss1" localSheetId="4">#REF!</definedName>
    <definedName name="________________Uss1">#REF!</definedName>
    <definedName name="________________Uss2" localSheetId="4">#REF!</definedName>
    <definedName name="________________Uss2">#REF!</definedName>
    <definedName name="________________xx1">IF([15]สรุป_XXต่อ!Values_Entered,[15]สรุป_XXต่อ!Header_Row+[15]สรุป_XXต่อ!Number_of_Payments,[15]สรุป_XXต่อ!Header_Row)</definedName>
    <definedName name="_______________ACT1" localSheetId="4">#REF!</definedName>
    <definedName name="_______________ACT1">#REF!</definedName>
    <definedName name="_______________Apr1">[4]total!$U$6:$U$122</definedName>
    <definedName name="_______________apr2">[5]total!$AR$6:$AR$139</definedName>
    <definedName name="_______________ar2" localSheetId="4">#REF!</definedName>
    <definedName name="_______________ar2">#REF!</definedName>
    <definedName name="_______________Aug1">[4]total!$Y$6:$Y$122</definedName>
    <definedName name="_______________aug2">[5]total!$AV$6:$AV$139</definedName>
    <definedName name="_______________BOI04" localSheetId="4">#REF!</definedName>
    <definedName name="_______________BOI04">#REF!</definedName>
    <definedName name="_______________DAT1" localSheetId="4">'[13]AA-1'!#REF!</definedName>
    <definedName name="_______________DAT1">'[13]AA-1'!#REF!</definedName>
    <definedName name="_______________DAT10" localSheetId="4">'[13]AA-1'!#REF!</definedName>
    <definedName name="_______________DAT10">'[13]AA-1'!#REF!</definedName>
    <definedName name="_______________DAT11" localSheetId="4">#REF!</definedName>
    <definedName name="_______________DAT11">#REF!</definedName>
    <definedName name="_______________DAT12" localSheetId="4">#REF!</definedName>
    <definedName name="_______________DAT12">#REF!</definedName>
    <definedName name="_______________DAT13" localSheetId="4">'[13]AA-1'!#REF!</definedName>
    <definedName name="_______________DAT13">'[13]AA-1'!#REF!</definedName>
    <definedName name="_______________DAT2" localSheetId="4">'[13]AA-1'!#REF!</definedName>
    <definedName name="_______________DAT2">'[13]AA-1'!#REF!</definedName>
    <definedName name="_______________DAT3" localSheetId="4">'[13]AA-1'!#REF!</definedName>
    <definedName name="_______________DAT3">'[13]AA-1'!#REF!</definedName>
    <definedName name="_______________DAT4">[6]TB!$E$3:$E$606</definedName>
    <definedName name="_______________DAT5" localSheetId="4">'[13]AA-1'!#REF!</definedName>
    <definedName name="_______________DAT5">'[13]AA-1'!#REF!</definedName>
    <definedName name="_______________DAT6" localSheetId="4">'[13]AA-1'!#REF!</definedName>
    <definedName name="_______________DAT6">'[13]AA-1'!#REF!</definedName>
    <definedName name="_______________DAT7" localSheetId="4">'[13]AA-1'!#REF!</definedName>
    <definedName name="_______________DAT7">'[13]AA-1'!#REF!</definedName>
    <definedName name="_______________DAT8" localSheetId="4">'[13]AA-1'!#REF!</definedName>
    <definedName name="_______________DAT8">'[13]AA-1'!#REF!</definedName>
    <definedName name="_______________DAT9" localSheetId="4">'[13]AA-1'!#REF!</definedName>
    <definedName name="_______________DAT9">'[13]AA-1'!#REF!</definedName>
    <definedName name="_______________Dec1">[4]total!$AC$6:$AC$122</definedName>
    <definedName name="_______________dec2">[5]total!$AZ$6:$AZ$139</definedName>
    <definedName name="_______________dkk1" localSheetId="4">#REF!</definedName>
    <definedName name="_______________dkk1">#REF!</definedName>
    <definedName name="_______________dkk2" localSheetId="4">#REF!</definedName>
    <definedName name="_______________dkk2">#REF!</definedName>
    <definedName name="_______________e1" localSheetId="4">#REF!</definedName>
    <definedName name="_______________e1">#REF!</definedName>
    <definedName name="_______________exp10" localSheetId="4">#REF!</definedName>
    <definedName name="_______________exp10">#REF!</definedName>
    <definedName name="_______________exp11" localSheetId="4">#REF!</definedName>
    <definedName name="_______________exp11">#REF!</definedName>
    <definedName name="_______________exp12" localSheetId="4">#REF!</definedName>
    <definedName name="_______________exp12">#REF!</definedName>
    <definedName name="_______________EXP22" localSheetId="4">#REF!</definedName>
    <definedName name="_______________EXP22">#REF!</definedName>
    <definedName name="_______________exp5" localSheetId="4">#REF!</definedName>
    <definedName name="_______________exp5">#REF!</definedName>
    <definedName name="_______________exp7" localSheetId="4">#REF!</definedName>
    <definedName name="_______________exp7">#REF!</definedName>
    <definedName name="_______________exp8" localSheetId="4">#REF!</definedName>
    <definedName name="_______________exp8">#REF!</definedName>
    <definedName name="_______________exp9" localSheetId="4">#REF!</definedName>
    <definedName name="_______________exp9">#REF!</definedName>
    <definedName name="_______________f1" localSheetId="4">#REF!</definedName>
    <definedName name="_______________f1">#REF!</definedName>
    <definedName name="_______________f123" localSheetId="4">#REF!</definedName>
    <definedName name="_______________f123">#REF!</definedName>
    <definedName name="_______________F2">[14]Group!$D$153</definedName>
    <definedName name="_______________Feb1">[4]total!$S$6:$S$122</definedName>
    <definedName name="_______________feb2">[5]total!$AP$6:$AP$139</definedName>
    <definedName name="_______________g1" localSheetId="4">#REF!</definedName>
    <definedName name="_______________g1">#REF!</definedName>
    <definedName name="_______________h1" localSheetId="4">#REF!</definedName>
    <definedName name="_______________h1">#REF!</definedName>
    <definedName name="_______________h2">[7]เงินกู้ธนชาติ!$G$2</definedName>
    <definedName name="_______________Jan1">[4]total!$R$6:$R$122</definedName>
    <definedName name="_______________jan2">[5]total!$AO$6:$AO$139</definedName>
    <definedName name="_______________Jul1">[4]total!$X$6:$X$122</definedName>
    <definedName name="_______________jul2">[5]total!$AU$6:$AU$139</definedName>
    <definedName name="_______________Jun1">[4]total!$W$6:$W$122</definedName>
    <definedName name="_______________jun2">[5]total!$AT$6:$AT$139</definedName>
    <definedName name="_______________k1" localSheetId="4">#REF!</definedName>
    <definedName name="_______________k1">#REF!</definedName>
    <definedName name="_______________kkk1" localSheetId="4" hidden="1">#REF!</definedName>
    <definedName name="_______________kkk1" hidden="1">#REF!</definedName>
    <definedName name="_______________lit1" localSheetId="4">#REF!</definedName>
    <definedName name="_______________lit1">#REF!</definedName>
    <definedName name="_______________lit2" localSheetId="4">#REF!</definedName>
    <definedName name="_______________lit2">#REF!</definedName>
    <definedName name="_______________Mar1">[4]total!$T$6:$T$122</definedName>
    <definedName name="_______________mar2">[5]total!$AQ$6:$AQ$139</definedName>
    <definedName name="_______________May1">[4]total!$V$6:$V$122</definedName>
    <definedName name="_______________may2">[5]total!$AS$6:$AS$139</definedName>
    <definedName name="_______________Nov1">[4]total!$AB$6:$AB$122</definedName>
    <definedName name="_______________nov2">[5]total!$AY$6:$AY$139</definedName>
    <definedName name="_______________Oct1">[4]total!$AA$6:$AA$122</definedName>
    <definedName name="_______________oct2">[5]total!$AX$6:$AX$139</definedName>
    <definedName name="_______________PL11" localSheetId="4">Scheduled_Payment+Extra_Payment</definedName>
    <definedName name="_______________PL11">Scheduled_Payment+Extra_Payment</definedName>
    <definedName name="_______________pl2">[8]BS!$C$2:$C$575</definedName>
    <definedName name="_______________PRO1" localSheetId="4">#REF!</definedName>
    <definedName name="_______________PRO1">#REF!</definedName>
    <definedName name="_______________SCB1">'[9]SCB 1 - Current'!$F$10</definedName>
    <definedName name="_______________SCB2">'[9]SCB 2 - Current'!$F$11</definedName>
    <definedName name="_______________Sep1">[4]total!$Z$6:$Z$122</definedName>
    <definedName name="_______________sep2">[5]total!$AW$6:$AW$139</definedName>
    <definedName name="_______________SF04" localSheetId="4">#REF!</definedName>
    <definedName name="_______________SF04">#REF!</definedName>
    <definedName name="_______________SF1" localSheetId="4">#REF!</definedName>
    <definedName name="_______________SF1">#REF!</definedName>
    <definedName name="_______________SF2003" localSheetId="4">#REF!</definedName>
    <definedName name="_______________SF2003">#REF!</definedName>
    <definedName name="_______________TAX2" localSheetId="4">#REF!</definedName>
    <definedName name="_______________TAX2">#REF!</definedName>
    <definedName name="_______________TB0605" localSheetId="4">#REF!</definedName>
    <definedName name="_______________TB0605">#REF!</definedName>
    <definedName name="_______________tb1">'[10]TrialBalance Q3-2002'!$A$1:$H$301</definedName>
    <definedName name="_______________Us1" localSheetId="4">#REF!</definedName>
    <definedName name="_______________Us1">#REF!</definedName>
    <definedName name="_______________Us2" localSheetId="4">#REF!</definedName>
    <definedName name="_______________Us2">#REF!</definedName>
    <definedName name="_______________Us3" localSheetId="4">#REF!</definedName>
    <definedName name="_______________Us3">#REF!</definedName>
    <definedName name="_______________Uss1" localSheetId="4">#REF!</definedName>
    <definedName name="_______________Uss1">#REF!</definedName>
    <definedName name="_______________Uss2" localSheetId="4">#REF!</definedName>
    <definedName name="_______________Uss2">#REF!</definedName>
    <definedName name="_______________xx1">IF([15]สรุป_XX!Values_Entered,[15]สรุป_XX!Header_Row+[15]สรุป_XX!Number_of_Payments,[15]สรุป_XX!Header_Row)</definedName>
    <definedName name="______________ACT1" localSheetId="4">#REF!</definedName>
    <definedName name="______________ACT1">#REF!</definedName>
    <definedName name="______________Apr1">[4]total!$U$6:$U$122</definedName>
    <definedName name="______________apr2">[5]total!$AR$6:$AR$139</definedName>
    <definedName name="______________ar2" localSheetId="4">#REF!</definedName>
    <definedName name="______________ar2">#REF!</definedName>
    <definedName name="______________Aug1">[4]total!$Y$6:$Y$122</definedName>
    <definedName name="______________aug2">[5]total!$AV$6:$AV$139</definedName>
    <definedName name="______________BOI04" localSheetId="4">#REF!</definedName>
    <definedName name="______________BOI04">#REF!</definedName>
    <definedName name="______________DAT1" localSheetId="4">'[13]AA-1'!#REF!</definedName>
    <definedName name="______________DAT1">'[13]AA-1'!#REF!</definedName>
    <definedName name="______________DAT10" localSheetId="4">'[13]AA-1'!#REF!</definedName>
    <definedName name="______________DAT10">'[13]AA-1'!#REF!</definedName>
    <definedName name="______________DAT11" localSheetId="4">#REF!</definedName>
    <definedName name="______________DAT11">#REF!</definedName>
    <definedName name="______________DAT12" localSheetId="4">#REF!</definedName>
    <definedName name="______________DAT12">#REF!</definedName>
    <definedName name="______________DAT13" localSheetId="4">'[13]AA-1'!#REF!</definedName>
    <definedName name="______________DAT13">'[13]AA-1'!#REF!</definedName>
    <definedName name="______________DAT2" localSheetId="4">'[13]AA-1'!#REF!</definedName>
    <definedName name="______________DAT2">'[13]AA-1'!#REF!</definedName>
    <definedName name="______________DAT3" localSheetId="4">'[13]AA-1'!#REF!</definedName>
    <definedName name="______________DAT3">'[13]AA-1'!#REF!</definedName>
    <definedName name="______________DAT4">[6]TB!$E$3:$E$606</definedName>
    <definedName name="______________DAT5" localSheetId="4">'[13]AA-1'!#REF!</definedName>
    <definedName name="______________DAT5">'[13]AA-1'!#REF!</definedName>
    <definedName name="______________DAT6" localSheetId="4">'[13]AA-1'!#REF!</definedName>
    <definedName name="______________DAT6">'[13]AA-1'!#REF!</definedName>
    <definedName name="______________DAT7" localSheetId="4">'[13]AA-1'!#REF!</definedName>
    <definedName name="______________DAT7">'[13]AA-1'!#REF!</definedName>
    <definedName name="______________DAT8" localSheetId="4">'[13]AA-1'!#REF!</definedName>
    <definedName name="______________DAT8">'[13]AA-1'!#REF!</definedName>
    <definedName name="______________DAT9" localSheetId="4">'[13]AA-1'!#REF!</definedName>
    <definedName name="______________DAT9">'[13]AA-1'!#REF!</definedName>
    <definedName name="______________Dec1">[4]total!$AC$6:$AC$122</definedName>
    <definedName name="______________dec2">[5]total!$AZ$6:$AZ$139</definedName>
    <definedName name="______________dkk1" localSheetId="4">#REF!</definedName>
    <definedName name="______________dkk1">#REF!</definedName>
    <definedName name="______________dkk2" localSheetId="4">#REF!</definedName>
    <definedName name="______________dkk2">#REF!</definedName>
    <definedName name="______________e1" localSheetId="4">#REF!</definedName>
    <definedName name="______________e1">#REF!</definedName>
    <definedName name="______________exp10" localSheetId="4">#REF!</definedName>
    <definedName name="______________exp10">#REF!</definedName>
    <definedName name="______________exp11" localSheetId="4">#REF!</definedName>
    <definedName name="______________exp11">#REF!</definedName>
    <definedName name="______________exp12" localSheetId="4">#REF!</definedName>
    <definedName name="______________exp12">#REF!</definedName>
    <definedName name="______________EXP22" localSheetId="4">#REF!</definedName>
    <definedName name="______________EXP22">#REF!</definedName>
    <definedName name="______________exp5" localSheetId="4">#REF!</definedName>
    <definedName name="______________exp5">#REF!</definedName>
    <definedName name="______________exp7" localSheetId="4">#REF!</definedName>
    <definedName name="______________exp7">#REF!</definedName>
    <definedName name="______________exp8" localSheetId="4">#REF!</definedName>
    <definedName name="______________exp8">#REF!</definedName>
    <definedName name="______________exp9" localSheetId="4">#REF!</definedName>
    <definedName name="______________exp9">#REF!</definedName>
    <definedName name="______________f1" localSheetId="4">#REF!</definedName>
    <definedName name="______________f1">#REF!</definedName>
    <definedName name="______________f123" localSheetId="4">#REF!</definedName>
    <definedName name="______________f123">#REF!</definedName>
    <definedName name="______________F2">[14]Group!$D$153</definedName>
    <definedName name="______________Feb1">[4]total!$S$6:$S$122</definedName>
    <definedName name="______________feb2">[5]total!$AP$6:$AP$139</definedName>
    <definedName name="______________g1" localSheetId="4">#REF!</definedName>
    <definedName name="______________g1">#REF!</definedName>
    <definedName name="______________h1" localSheetId="4">#REF!</definedName>
    <definedName name="______________h1">#REF!</definedName>
    <definedName name="______________h2">[7]เงินกู้ธนชาติ!$G$2</definedName>
    <definedName name="______________Jan1">[4]total!$R$6:$R$122</definedName>
    <definedName name="______________jan2">[5]total!$AO$6:$AO$139</definedName>
    <definedName name="______________Jul1">[4]total!$X$6:$X$122</definedName>
    <definedName name="______________jul2">[5]total!$AU$6:$AU$139</definedName>
    <definedName name="______________Jun1">[4]total!$W$6:$W$122</definedName>
    <definedName name="______________jun2">[5]total!$AT$6:$AT$139</definedName>
    <definedName name="______________k1" localSheetId="4">#REF!</definedName>
    <definedName name="______________k1">#REF!</definedName>
    <definedName name="______________kkk1" localSheetId="4" hidden="1">#REF!</definedName>
    <definedName name="______________kkk1" hidden="1">#REF!</definedName>
    <definedName name="______________lit1" localSheetId="4">#REF!</definedName>
    <definedName name="______________lit1">#REF!</definedName>
    <definedName name="______________lit2" localSheetId="4">#REF!</definedName>
    <definedName name="______________lit2">#REF!</definedName>
    <definedName name="______________Mar1">[4]total!$T$6:$T$122</definedName>
    <definedName name="______________mar2">[5]total!$AQ$6:$AQ$139</definedName>
    <definedName name="______________May1">[4]total!$V$6:$V$122</definedName>
    <definedName name="______________may2">[5]total!$AS$6:$AS$139</definedName>
    <definedName name="______________Nov1">[4]total!$AB$6:$AB$122</definedName>
    <definedName name="______________nov2">[5]total!$AY$6:$AY$139</definedName>
    <definedName name="______________Oct1">[4]total!$AA$6:$AA$122</definedName>
    <definedName name="______________oct2">[5]total!$AX$6:$AX$139</definedName>
    <definedName name="______________PL11" localSheetId="4">Scheduled_Payment+Extra_Payment</definedName>
    <definedName name="______________PL11">Scheduled_Payment+Extra_Payment</definedName>
    <definedName name="______________pl2">[8]BS!$C$2:$C$575</definedName>
    <definedName name="______________PRO1" localSheetId="4">#REF!</definedName>
    <definedName name="______________PRO1">#REF!</definedName>
    <definedName name="______________SCB1">'[9]SCB 1 - Current'!$F$10</definedName>
    <definedName name="______________SCB2">'[9]SCB 2 - Current'!$F$11</definedName>
    <definedName name="______________Sep1">[4]total!$Z$6:$Z$122</definedName>
    <definedName name="______________sep2">[5]total!$AW$6:$AW$139</definedName>
    <definedName name="______________SF04" localSheetId="4">#REF!</definedName>
    <definedName name="______________SF04">#REF!</definedName>
    <definedName name="______________SF1" localSheetId="4">#REF!</definedName>
    <definedName name="______________SF1">#REF!</definedName>
    <definedName name="______________SF2003" localSheetId="4">#REF!</definedName>
    <definedName name="______________SF2003">#REF!</definedName>
    <definedName name="______________TAX2" localSheetId="4">#REF!</definedName>
    <definedName name="______________TAX2">#REF!</definedName>
    <definedName name="______________TB0605" localSheetId="4">#REF!</definedName>
    <definedName name="______________TB0605">#REF!</definedName>
    <definedName name="______________tb1">'[10]TrialBalance Q3-2002'!$A$1:$H$301</definedName>
    <definedName name="______________Us1" localSheetId="4">#REF!</definedName>
    <definedName name="______________Us1">#REF!</definedName>
    <definedName name="______________Us2" localSheetId="4">#REF!</definedName>
    <definedName name="______________Us2">#REF!</definedName>
    <definedName name="______________Us3" localSheetId="4">#REF!</definedName>
    <definedName name="______________Us3">#REF!</definedName>
    <definedName name="______________Uss1" localSheetId="4">#REF!</definedName>
    <definedName name="______________Uss1">#REF!</definedName>
    <definedName name="______________Uss2" localSheetId="4">#REF!</definedName>
    <definedName name="______________Uss2">#REF!</definedName>
    <definedName name="______________xx1">#N/A</definedName>
    <definedName name="_____________ACT1" localSheetId="4">#REF!</definedName>
    <definedName name="_____________ACT1">#REF!</definedName>
    <definedName name="_____________Apr1">[4]total!$U$6:$U$122</definedName>
    <definedName name="_____________apr2">[5]total!$AR$6:$AR$139</definedName>
    <definedName name="_____________ar2" localSheetId="4">#REF!</definedName>
    <definedName name="_____________ar2">#REF!</definedName>
    <definedName name="_____________Aug1">[4]total!$Y$6:$Y$122</definedName>
    <definedName name="_____________aug2">[5]total!$AV$6:$AV$139</definedName>
    <definedName name="_____________BOI04" localSheetId="4">#REF!</definedName>
    <definedName name="_____________BOI04">#REF!</definedName>
    <definedName name="_____________DAT1" localSheetId="4">'[13]AA-1'!#REF!</definedName>
    <definedName name="_____________DAT1">'[13]AA-1'!#REF!</definedName>
    <definedName name="_____________DAT10" localSheetId="4">'[13]AA-1'!#REF!</definedName>
    <definedName name="_____________DAT10">'[13]AA-1'!#REF!</definedName>
    <definedName name="_____________DAT11" localSheetId="4">#REF!</definedName>
    <definedName name="_____________DAT11">#REF!</definedName>
    <definedName name="_____________DAT12" localSheetId="4">#REF!</definedName>
    <definedName name="_____________DAT12">#REF!</definedName>
    <definedName name="_____________DAT13" localSheetId="4">'[13]AA-1'!#REF!</definedName>
    <definedName name="_____________DAT13">'[13]AA-1'!#REF!</definedName>
    <definedName name="_____________DAT2" localSheetId="4">'[13]AA-1'!#REF!</definedName>
    <definedName name="_____________DAT2">'[13]AA-1'!#REF!</definedName>
    <definedName name="_____________DAT3" localSheetId="4">'[13]AA-1'!#REF!</definedName>
    <definedName name="_____________DAT3">'[13]AA-1'!#REF!</definedName>
    <definedName name="_____________DAT4">[6]TB!$E$3:$E$606</definedName>
    <definedName name="_____________DAT5" localSheetId="4">'[13]AA-1'!#REF!</definedName>
    <definedName name="_____________DAT5">'[13]AA-1'!#REF!</definedName>
    <definedName name="_____________DAT6" localSheetId="4">'[13]AA-1'!#REF!</definedName>
    <definedName name="_____________DAT6">'[13]AA-1'!#REF!</definedName>
    <definedName name="_____________DAT7" localSheetId="4">'[13]AA-1'!#REF!</definedName>
    <definedName name="_____________DAT7">'[13]AA-1'!#REF!</definedName>
    <definedName name="_____________DAT8" localSheetId="4">'[13]AA-1'!#REF!</definedName>
    <definedName name="_____________DAT8">'[13]AA-1'!#REF!</definedName>
    <definedName name="_____________DAT9" localSheetId="4">'[13]AA-1'!#REF!</definedName>
    <definedName name="_____________DAT9">'[13]AA-1'!#REF!</definedName>
    <definedName name="_____________Dec1">[4]total!$AC$6:$AC$122</definedName>
    <definedName name="_____________dec2">[5]total!$AZ$6:$AZ$139</definedName>
    <definedName name="_____________dkk1" localSheetId="4">#REF!</definedName>
    <definedName name="_____________dkk1">#REF!</definedName>
    <definedName name="_____________dkk2" localSheetId="4">#REF!</definedName>
    <definedName name="_____________dkk2">#REF!</definedName>
    <definedName name="_____________e1" localSheetId="4">#REF!</definedName>
    <definedName name="_____________e1">#REF!</definedName>
    <definedName name="_____________exp10" localSheetId="4">#REF!</definedName>
    <definedName name="_____________exp10">#REF!</definedName>
    <definedName name="_____________exp11" localSheetId="4">#REF!</definedName>
    <definedName name="_____________exp11">#REF!</definedName>
    <definedName name="_____________exp12" localSheetId="4">#REF!</definedName>
    <definedName name="_____________exp12">#REF!</definedName>
    <definedName name="_____________EXP22" localSheetId="4">#REF!</definedName>
    <definedName name="_____________EXP22">#REF!</definedName>
    <definedName name="_____________exp5" localSheetId="4">#REF!</definedName>
    <definedName name="_____________exp5">#REF!</definedName>
    <definedName name="_____________exp7" localSheetId="4">#REF!</definedName>
    <definedName name="_____________exp7">#REF!</definedName>
    <definedName name="_____________exp8" localSheetId="4">#REF!</definedName>
    <definedName name="_____________exp8">#REF!</definedName>
    <definedName name="_____________exp9" localSheetId="4">#REF!</definedName>
    <definedName name="_____________exp9">#REF!</definedName>
    <definedName name="_____________f1" localSheetId="4">#REF!</definedName>
    <definedName name="_____________f1">#REF!</definedName>
    <definedName name="_____________f123" localSheetId="4">#REF!</definedName>
    <definedName name="_____________f123">#REF!</definedName>
    <definedName name="_____________F2">[14]Group!$D$153</definedName>
    <definedName name="_____________Feb1">[4]total!$S$6:$S$122</definedName>
    <definedName name="_____________feb2">[5]total!$AP$6:$AP$139</definedName>
    <definedName name="_____________g1" localSheetId="4">#REF!</definedName>
    <definedName name="_____________g1">#REF!</definedName>
    <definedName name="_____________h1" localSheetId="4">#REF!</definedName>
    <definedName name="_____________h1">#REF!</definedName>
    <definedName name="_____________h2">[7]เงินกู้ธนชาติ!$G$2</definedName>
    <definedName name="_____________Jan1">[4]total!$R$6:$R$122</definedName>
    <definedName name="_____________jan2">[5]total!$AO$6:$AO$139</definedName>
    <definedName name="_____________Jul1">[4]total!$X$6:$X$122</definedName>
    <definedName name="_____________jul2">[5]total!$AU$6:$AU$139</definedName>
    <definedName name="_____________Jun1">[4]total!$W$6:$W$122</definedName>
    <definedName name="_____________jun2">[5]total!$AT$6:$AT$139</definedName>
    <definedName name="_____________k1" localSheetId="4">#REF!</definedName>
    <definedName name="_____________k1">#REF!</definedName>
    <definedName name="_____________kkk1" localSheetId="4" hidden="1">#REF!</definedName>
    <definedName name="_____________kkk1" hidden="1">#REF!</definedName>
    <definedName name="_____________lit1" localSheetId="4">#REF!</definedName>
    <definedName name="_____________lit1">#REF!</definedName>
    <definedName name="_____________lit2" localSheetId="4">#REF!</definedName>
    <definedName name="_____________lit2">#REF!</definedName>
    <definedName name="_____________Mar1">[4]total!$T$6:$T$122</definedName>
    <definedName name="_____________mar2">[5]total!$AQ$6:$AQ$139</definedName>
    <definedName name="_____________May1">[4]total!$V$6:$V$122</definedName>
    <definedName name="_____________may2">[5]total!$AS$6:$AS$139</definedName>
    <definedName name="_____________Nov1">[4]total!$AB$6:$AB$122</definedName>
    <definedName name="_____________nov2">[5]total!$AY$6:$AY$139</definedName>
    <definedName name="_____________Oct1">[4]total!$AA$6:$AA$122</definedName>
    <definedName name="_____________oct2">[5]total!$AX$6:$AX$139</definedName>
    <definedName name="_____________PL11" localSheetId="4">Scheduled_Payment+Extra_Payment</definedName>
    <definedName name="_____________PL11">Scheduled_Payment+Extra_Payment</definedName>
    <definedName name="_____________pl2">[8]BS!$C$2:$C$575</definedName>
    <definedName name="_____________PRO1" localSheetId="4">#REF!</definedName>
    <definedName name="_____________PRO1">#REF!</definedName>
    <definedName name="_____________SCB1">'[9]SCB 1 - Current'!$F$10</definedName>
    <definedName name="_____________SCB2">'[9]SCB 2 - Current'!$F$11</definedName>
    <definedName name="_____________Sep1">[4]total!$Z$6:$Z$122</definedName>
    <definedName name="_____________sep2">[5]total!$AW$6:$AW$139</definedName>
    <definedName name="_____________SF04" localSheetId="4">#REF!</definedName>
    <definedName name="_____________SF04">#REF!</definedName>
    <definedName name="_____________SF1" localSheetId="4">#REF!</definedName>
    <definedName name="_____________SF1">#REF!</definedName>
    <definedName name="_____________SF2003" localSheetId="4">#REF!</definedName>
    <definedName name="_____________SF2003">#REF!</definedName>
    <definedName name="_____________TAX2" localSheetId="4">#REF!</definedName>
    <definedName name="_____________TAX2">#REF!</definedName>
    <definedName name="_____________TB0605" localSheetId="4">#REF!</definedName>
    <definedName name="_____________TB0605">#REF!</definedName>
    <definedName name="_____________tb1">'[10]TrialBalance Q3-2002'!$A$1:$H$301</definedName>
    <definedName name="_____________Us1" localSheetId="4">#REF!</definedName>
    <definedName name="_____________Us1">#REF!</definedName>
    <definedName name="_____________Us2" localSheetId="4">#REF!</definedName>
    <definedName name="_____________Us2">#REF!</definedName>
    <definedName name="_____________Us3" localSheetId="4">#REF!</definedName>
    <definedName name="_____________Us3">#REF!</definedName>
    <definedName name="_____________Uss1" localSheetId="4">#REF!</definedName>
    <definedName name="_____________Uss1">#REF!</definedName>
    <definedName name="_____________Uss2" localSheetId="4">#REF!</definedName>
    <definedName name="_____________Uss2">#REF!</definedName>
    <definedName name="_____________xx1">#N/A</definedName>
    <definedName name="____________ACT1" localSheetId="4">#REF!</definedName>
    <definedName name="____________ACT1">#REF!</definedName>
    <definedName name="____________Apr1">[4]total!$U$6:$U$122</definedName>
    <definedName name="____________apr2">[5]total!$AR$6:$AR$139</definedName>
    <definedName name="____________ar2" localSheetId="4">#REF!</definedName>
    <definedName name="____________ar2">#REF!</definedName>
    <definedName name="____________Aug1">[4]total!$Y$6:$Y$122</definedName>
    <definedName name="____________aug2">[5]total!$AV$6:$AV$139</definedName>
    <definedName name="____________BOI04" localSheetId="4">#REF!</definedName>
    <definedName name="____________BOI04">#REF!</definedName>
    <definedName name="____________DAT1" localSheetId="4">'[13]AA-1'!#REF!</definedName>
    <definedName name="____________DAT1">'[13]AA-1'!#REF!</definedName>
    <definedName name="____________DAT10" localSheetId="4">'[13]AA-1'!#REF!</definedName>
    <definedName name="____________DAT10">'[13]AA-1'!#REF!</definedName>
    <definedName name="____________DAT11" localSheetId="4">#REF!</definedName>
    <definedName name="____________DAT11">#REF!</definedName>
    <definedName name="____________DAT12" localSheetId="4">#REF!</definedName>
    <definedName name="____________DAT12">#REF!</definedName>
    <definedName name="____________DAT13" localSheetId="4">'[13]AA-1'!#REF!</definedName>
    <definedName name="____________DAT13">'[13]AA-1'!#REF!</definedName>
    <definedName name="____________DAT2" localSheetId="4">'[13]AA-1'!#REF!</definedName>
    <definedName name="____________DAT2">'[13]AA-1'!#REF!</definedName>
    <definedName name="____________DAT3" localSheetId="4">'[13]AA-1'!#REF!</definedName>
    <definedName name="____________DAT3">'[13]AA-1'!#REF!</definedName>
    <definedName name="____________DAT4">[6]TB!$E$3:$E$606</definedName>
    <definedName name="____________DAT5" localSheetId="4">'[13]AA-1'!#REF!</definedName>
    <definedName name="____________DAT5">'[13]AA-1'!#REF!</definedName>
    <definedName name="____________DAT6" localSheetId="4">'[13]AA-1'!#REF!</definedName>
    <definedName name="____________DAT6">'[13]AA-1'!#REF!</definedName>
    <definedName name="____________DAT7" localSheetId="4">'[13]AA-1'!#REF!</definedName>
    <definedName name="____________DAT7">'[13]AA-1'!#REF!</definedName>
    <definedName name="____________DAT8" localSheetId="4">'[13]AA-1'!#REF!</definedName>
    <definedName name="____________DAT8">'[13]AA-1'!#REF!</definedName>
    <definedName name="____________DAT9" localSheetId="4">'[13]AA-1'!#REF!</definedName>
    <definedName name="____________DAT9">'[13]AA-1'!#REF!</definedName>
    <definedName name="____________Dec1">[4]total!$AC$6:$AC$122</definedName>
    <definedName name="____________dec2">[5]total!$AZ$6:$AZ$139</definedName>
    <definedName name="____________dkk1" localSheetId="4">#REF!</definedName>
    <definedName name="____________dkk1">#REF!</definedName>
    <definedName name="____________dkk2" localSheetId="4">#REF!</definedName>
    <definedName name="____________dkk2">#REF!</definedName>
    <definedName name="____________e1" localSheetId="4">#REF!</definedName>
    <definedName name="____________e1">#REF!</definedName>
    <definedName name="____________exp10" localSheetId="4">#REF!</definedName>
    <definedName name="____________exp10">#REF!</definedName>
    <definedName name="____________exp11" localSheetId="4">#REF!</definedName>
    <definedName name="____________exp11">#REF!</definedName>
    <definedName name="____________exp12" localSheetId="4">#REF!</definedName>
    <definedName name="____________exp12">#REF!</definedName>
    <definedName name="____________EXP22" localSheetId="4">#REF!</definedName>
    <definedName name="____________EXP22">#REF!</definedName>
    <definedName name="____________exp5" localSheetId="4">#REF!</definedName>
    <definedName name="____________exp5">#REF!</definedName>
    <definedName name="____________exp7" localSheetId="4">#REF!</definedName>
    <definedName name="____________exp7">#REF!</definedName>
    <definedName name="____________exp8" localSheetId="4">#REF!</definedName>
    <definedName name="____________exp8">#REF!</definedName>
    <definedName name="____________exp9" localSheetId="4">#REF!</definedName>
    <definedName name="____________exp9">#REF!</definedName>
    <definedName name="____________f1" localSheetId="4">#REF!</definedName>
    <definedName name="____________f1">#REF!</definedName>
    <definedName name="____________f123" localSheetId="4">#REF!</definedName>
    <definedName name="____________f123">#REF!</definedName>
    <definedName name="____________F2">[14]Group!$D$153</definedName>
    <definedName name="____________Feb1">[4]total!$S$6:$S$122</definedName>
    <definedName name="____________feb2">[5]total!$AP$6:$AP$139</definedName>
    <definedName name="____________g1" localSheetId="4">#REF!</definedName>
    <definedName name="____________g1">#REF!</definedName>
    <definedName name="____________h1" localSheetId="4">#REF!</definedName>
    <definedName name="____________h1">#REF!</definedName>
    <definedName name="____________h2">[7]เงินกู้ธนชาติ!$G$2</definedName>
    <definedName name="____________Jan1">[4]total!$R$6:$R$122</definedName>
    <definedName name="____________jan2">[5]total!$AO$6:$AO$139</definedName>
    <definedName name="____________Jul1">[4]total!$X$6:$X$122</definedName>
    <definedName name="____________jul2">[5]total!$AU$6:$AU$139</definedName>
    <definedName name="____________Jun1">[4]total!$W$6:$W$122</definedName>
    <definedName name="____________jun2">[5]total!$AT$6:$AT$139</definedName>
    <definedName name="____________k1" localSheetId="4">#REF!</definedName>
    <definedName name="____________k1">#REF!</definedName>
    <definedName name="____________kkk1" localSheetId="4" hidden="1">#REF!</definedName>
    <definedName name="____________kkk1" hidden="1">#REF!</definedName>
    <definedName name="____________lit1" localSheetId="4">#REF!</definedName>
    <definedName name="____________lit1">#REF!</definedName>
    <definedName name="____________lit2" localSheetId="4">#REF!</definedName>
    <definedName name="____________lit2">#REF!</definedName>
    <definedName name="____________Mar1">[4]total!$T$6:$T$122</definedName>
    <definedName name="____________mar2">[5]total!$AQ$6:$AQ$139</definedName>
    <definedName name="____________May1">[4]total!$V$6:$V$122</definedName>
    <definedName name="____________may2">[5]total!$AS$6:$AS$139</definedName>
    <definedName name="____________Nov1">[4]total!$AB$6:$AB$122</definedName>
    <definedName name="____________nov2">[5]total!$AY$6:$AY$139</definedName>
    <definedName name="____________Oct1">[4]total!$AA$6:$AA$122</definedName>
    <definedName name="____________oct2">[5]total!$AX$6:$AX$139</definedName>
    <definedName name="____________PL11" localSheetId="4">Scheduled_Payment+Extra_Payment</definedName>
    <definedName name="____________PL11">Scheduled_Payment+Extra_Payment</definedName>
    <definedName name="____________pl2">[8]BS!$C$2:$C$575</definedName>
    <definedName name="____________PRO1" localSheetId="4">#REF!</definedName>
    <definedName name="____________PRO1">#REF!</definedName>
    <definedName name="____________SCB1">'[9]SCB 1 - Current'!$F$10</definedName>
    <definedName name="____________SCB2">'[9]SCB 2 - Current'!$F$11</definedName>
    <definedName name="____________Sep1">[4]total!$Z$6:$Z$122</definedName>
    <definedName name="____________sep2">[5]total!$AW$6:$AW$139</definedName>
    <definedName name="____________SF04" localSheetId="4">#REF!</definedName>
    <definedName name="____________SF04">#REF!</definedName>
    <definedName name="____________SF1" localSheetId="4">#REF!</definedName>
    <definedName name="____________SF1">#REF!</definedName>
    <definedName name="____________SF2003" localSheetId="4">#REF!</definedName>
    <definedName name="____________SF2003">#REF!</definedName>
    <definedName name="____________TAX2" localSheetId="4">#REF!</definedName>
    <definedName name="____________TAX2">#REF!</definedName>
    <definedName name="____________TB0605" localSheetId="4">#REF!</definedName>
    <definedName name="____________TB0605">#REF!</definedName>
    <definedName name="____________tb1">'[10]TrialBalance Q3-2002'!$A$1:$H$301</definedName>
    <definedName name="____________Us1" localSheetId="4">#REF!</definedName>
    <definedName name="____________Us1">#REF!</definedName>
    <definedName name="____________Us2" localSheetId="4">#REF!</definedName>
    <definedName name="____________Us2">#REF!</definedName>
    <definedName name="____________Us3" localSheetId="4">#REF!</definedName>
    <definedName name="____________Us3">#REF!</definedName>
    <definedName name="____________Uss1" localSheetId="4">#REF!</definedName>
    <definedName name="____________Uss1">#REF!</definedName>
    <definedName name="____________Uss2" localSheetId="4">#REF!</definedName>
    <definedName name="____________Uss2">#REF!</definedName>
    <definedName name="____________xx1">IF('[15]A-1'!Values_Entered,'[15]A-1'!Header_Row+'[15]A-1'!Number_of_Payments,'[15]A-1'!Header_Row)</definedName>
    <definedName name="___________ACT1" localSheetId="4">#REF!</definedName>
    <definedName name="___________ACT1">#REF!</definedName>
    <definedName name="___________Apr1">[4]total!$U$6:$U$122</definedName>
    <definedName name="___________apr2">[5]total!$AR$6:$AR$139</definedName>
    <definedName name="___________ar2" localSheetId="4">#REF!</definedName>
    <definedName name="___________ar2">#REF!</definedName>
    <definedName name="___________Aug1">[4]total!$Y$6:$Y$122</definedName>
    <definedName name="___________aug2">[5]total!$AV$6:$AV$139</definedName>
    <definedName name="___________BOI04" localSheetId="4">#REF!</definedName>
    <definedName name="___________BOI04">#REF!</definedName>
    <definedName name="___________DAT1" localSheetId="4">'[13]AA-1'!#REF!</definedName>
    <definedName name="___________DAT1">'[13]AA-1'!#REF!</definedName>
    <definedName name="___________DAT10" localSheetId="4">'[13]AA-1'!#REF!</definedName>
    <definedName name="___________DAT10">'[13]AA-1'!#REF!</definedName>
    <definedName name="___________DAT11" localSheetId="4">#REF!</definedName>
    <definedName name="___________DAT11">#REF!</definedName>
    <definedName name="___________DAT12" localSheetId="4">#REF!</definedName>
    <definedName name="___________DAT12">#REF!</definedName>
    <definedName name="___________DAT13" localSheetId="4">'[13]AA-1'!#REF!</definedName>
    <definedName name="___________DAT13">'[13]AA-1'!#REF!</definedName>
    <definedName name="___________DAT2" localSheetId="4">'[13]AA-1'!#REF!</definedName>
    <definedName name="___________DAT2">'[13]AA-1'!#REF!</definedName>
    <definedName name="___________DAT3" localSheetId="4">'[13]AA-1'!#REF!</definedName>
    <definedName name="___________DAT3">'[13]AA-1'!#REF!</definedName>
    <definedName name="___________DAT4">[6]TB!$E$3:$E$606</definedName>
    <definedName name="___________DAT5" localSheetId="4">'[13]AA-1'!#REF!</definedName>
    <definedName name="___________DAT5">'[13]AA-1'!#REF!</definedName>
    <definedName name="___________DAT6" localSheetId="4">'[13]AA-1'!#REF!</definedName>
    <definedName name="___________DAT6">'[13]AA-1'!#REF!</definedName>
    <definedName name="___________DAT7" localSheetId="4">'[13]AA-1'!#REF!</definedName>
    <definedName name="___________DAT7">'[13]AA-1'!#REF!</definedName>
    <definedName name="___________DAT8" localSheetId="4">'[13]AA-1'!#REF!</definedName>
    <definedName name="___________DAT8">'[13]AA-1'!#REF!</definedName>
    <definedName name="___________DAT9" localSheetId="4">'[13]AA-1'!#REF!</definedName>
    <definedName name="___________DAT9">'[13]AA-1'!#REF!</definedName>
    <definedName name="___________Dec1">[4]total!$AC$6:$AC$122</definedName>
    <definedName name="___________dec2">[5]total!$AZ$6:$AZ$139</definedName>
    <definedName name="___________dkk1" localSheetId="4">#REF!</definedName>
    <definedName name="___________dkk1">#REF!</definedName>
    <definedName name="___________dkk2" localSheetId="4">#REF!</definedName>
    <definedName name="___________dkk2">#REF!</definedName>
    <definedName name="___________e1" localSheetId="4">#REF!</definedName>
    <definedName name="___________e1">#REF!</definedName>
    <definedName name="___________exp10" localSheetId="4">#REF!</definedName>
    <definedName name="___________exp10">#REF!</definedName>
    <definedName name="___________exp11" localSheetId="4">#REF!</definedName>
    <definedName name="___________exp11">#REF!</definedName>
    <definedName name="___________exp12" localSheetId="4">#REF!</definedName>
    <definedName name="___________exp12">#REF!</definedName>
    <definedName name="___________EXP22" localSheetId="4">#REF!</definedName>
    <definedName name="___________EXP22">#REF!</definedName>
    <definedName name="___________exp5" localSheetId="4">#REF!</definedName>
    <definedName name="___________exp5">#REF!</definedName>
    <definedName name="___________exp7" localSheetId="4">#REF!</definedName>
    <definedName name="___________exp7">#REF!</definedName>
    <definedName name="___________exp8" localSheetId="4">#REF!</definedName>
    <definedName name="___________exp8">#REF!</definedName>
    <definedName name="___________exp9" localSheetId="4">#REF!</definedName>
    <definedName name="___________exp9">#REF!</definedName>
    <definedName name="___________f1" localSheetId="4">#REF!</definedName>
    <definedName name="___________f1">#REF!</definedName>
    <definedName name="___________f123" localSheetId="4">#REF!</definedName>
    <definedName name="___________f123">#REF!</definedName>
    <definedName name="___________F2">[14]Group!$D$153</definedName>
    <definedName name="___________Feb1">[4]total!$S$6:$S$122</definedName>
    <definedName name="___________feb2">[5]total!$AP$6:$AP$139</definedName>
    <definedName name="___________g1" localSheetId="4">#REF!</definedName>
    <definedName name="___________g1">#REF!</definedName>
    <definedName name="___________h1" localSheetId="4">#REF!</definedName>
    <definedName name="___________h1">#REF!</definedName>
    <definedName name="___________h2">[7]เงินกู้ธนชาติ!$G$2</definedName>
    <definedName name="___________Jan1">[4]total!$R$6:$R$122</definedName>
    <definedName name="___________jan2">[5]total!$AO$6:$AO$139</definedName>
    <definedName name="___________Jul1">[4]total!$X$6:$X$122</definedName>
    <definedName name="___________jul2">[5]total!$AU$6:$AU$139</definedName>
    <definedName name="___________Jun1">[4]total!$W$6:$W$122</definedName>
    <definedName name="___________jun2">[5]total!$AT$6:$AT$139</definedName>
    <definedName name="___________k1" localSheetId="4">#REF!</definedName>
    <definedName name="___________k1">#REF!</definedName>
    <definedName name="___________kkk1" localSheetId="4" hidden="1">#REF!</definedName>
    <definedName name="___________kkk1" hidden="1">#REF!</definedName>
    <definedName name="___________lit1" localSheetId="4">#REF!</definedName>
    <definedName name="___________lit1">#REF!</definedName>
    <definedName name="___________lit2" localSheetId="4">#REF!</definedName>
    <definedName name="___________lit2">#REF!</definedName>
    <definedName name="___________Mar1">[4]total!$T$6:$T$122</definedName>
    <definedName name="___________mar2">[5]total!$AQ$6:$AQ$139</definedName>
    <definedName name="___________May1">[4]total!$V$6:$V$122</definedName>
    <definedName name="___________may2">[5]total!$AS$6:$AS$139</definedName>
    <definedName name="___________Nov1">[4]total!$AB$6:$AB$122</definedName>
    <definedName name="___________nov2">[5]total!$AY$6:$AY$139</definedName>
    <definedName name="___________Oct1">[4]total!$AA$6:$AA$122</definedName>
    <definedName name="___________oct2">[5]total!$AX$6:$AX$139</definedName>
    <definedName name="___________PL11" localSheetId="4">Scheduled_Payment+Extra_Payment</definedName>
    <definedName name="___________PL11">Scheduled_Payment+Extra_Payment</definedName>
    <definedName name="___________pl2">[8]BS!$C$2:$C$575</definedName>
    <definedName name="___________PRO1" localSheetId="4">#REF!</definedName>
    <definedName name="___________PRO1">#REF!</definedName>
    <definedName name="___________SCB1">'[9]SCB 1 - Current'!$F$10</definedName>
    <definedName name="___________SCB2">'[9]SCB 2 - Current'!$F$11</definedName>
    <definedName name="___________Sep1">[4]total!$Z$6:$Z$122</definedName>
    <definedName name="___________sep2">[5]total!$AW$6:$AW$139</definedName>
    <definedName name="___________SF04" localSheetId="4">#REF!</definedName>
    <definedName name="___________SF04">#REF!</definedName>
    <definedName name="___________SF1" localSheetId="4">#REF!</definedName>
    <definedName name="___________SF1">#REF!</definedName>
    <definedName name="___________SF2003" localSheetId="4">#REF!</definedName>
    <definedName name="___________SF2003">#REF!</definedName>
    <definedName name="___________TAX2" localSheetId="4">#REF!</definedName>
    <definedName name="___________TAX2">#REF!</definedName>
    <definedName name="___________TB0605" localSheetId="4">#REF!</definedName>
    <definedName name="___________TB0605">#REF!</definedName>
    <definedName name="___________tb1">'[10]TrialBalance Q3-2002'!$A$1:$H$301</definedName>
    <definedName name="___________Us1" localSheetId="4">#REF!</definedName>
    <definedName name="___________Us1">#REF!</definedName>
    <definedName name="___________Us2" localSheetId="4">#REF!</definedName>
    <definedName name="___________Us2">#REF!</definedName>
    <definedName name="___________Us3" localSheetId="4">#REF!</definedName>
    <definedName name="___________Us3">#REF!</definedName>
    <definedName name="___________Uss1" localSheetId="4">#REF!</definedName>
    <definedName name="___________Uss1">#REF!</definedName>
    <definedName name="___________Uss2" localSheetId="4">#REF!</definedName>
    <definedName name="___________Uss2">#REF!</definedName>
    <definedName name="___________xx1">#N/A</definedName>
    <definedName name="__________ACT1" localSheetId="4">#REF!</definedName>
    <definedName name="__________ACT1">#REF!</definedName>
    <definedName name="__________APR02" localSheetId="4">#REF!</definedName>
    <definedName name="__________APR02">#REF!</definedName>
    <definedName name="__________Apr1">[4]total!$U$6:$U$122</definedName>
    <definedName name="__________apr2">[5]total!$AR$6:$AR$139</definedName>
    <definedName name="__________ar2" localSheetId="4">#REF!</definedName>
    <definedName name="__________ar2">#REF!</definedName>
    <definedName name="__________AUG01" localSheetId="4">#REF!</definedName>
    <definedName name="__________AUG01">#REF!</definedName>
    <definedName name="__________Aug1">[4]total!$Y$6:$Y$122</definedName>
    <definedName name="__________aug2">[5]total!$AV$6:$AV$139</definedName>
    <definedName name="__________BOI04" localSheetId="4">#REF!</definedName>
    <definedName name="__________BOI04">#REF!</definedName>
    <definedName name="__________DAT1" localSheetId="4">'[13]AA-1'!#REF!</definedName>
    <definedName name="__________DAT1">'[13]AA-1'!#REF!</definedName>
    <definedName name="__________DAT10" localSheetId="4">'[13]AA-1'!#REF!</definedName>
    <definedName name="__________DAT10">'[13]AA-1'!#REF!</definedName>
    <definedName name="__________DAT11" localSheetId="4">#REF!</definedName>
    <definedName name="__________DAT11">#REF!</definedName>
    <definedName name="__________DAT12" localSheetId="4">#REF!</definedName>
    <definedName name="__________DAT12">#REF!</definedName>
    <definedName name="__________DAT13" localSheetId="4">'[13]AA-1'!#REF!</definedName>
    <definedName name="__________DAT13">'[13]AA-1'!#REF!</definedName>
    <definedName name="__________DAT2" localSheetId="4">'[13]AA-1'!#REF!</definedName>
    <definedName name="__________DAT2">'[13]AA-1'!#REF!</definedName>
    <definedName name="__________DAT3" localSheetId="4">'[13]AA-1'!#REF!</definedName>
    <definedName name="__________DAT3">'[13]AA-1'!#REF!</definedName>
    <definedName name="__________DAT4">[6]TB!$E$3:$E$606</definedName>
    <definedName name="__________DAT5" localSheetId="4">'[13]AA-1'!#REF!</definedName>
    <definedName name="__________DAT5">'[13]AA-1'!#REF!</definedName>
    <definedName name="__________DAT6" localSheetId="4">'[13]AA-1'!#REF!</definedName>
    <definedName name="__________DAT6">'[13]AA-1'!#REF!</definedName>
    <definedName name="__________DAT7" localSheetId="4">'[13]AA-1'!#REF!</definedName>
    <definedName name="__________DAT7">'[13]AA-1'!#REF!</definedName>
    <definedName name="__________DAT8" localSheetId="4">'[13]AA-1'!#REF!</definedName>
    <definedName name="__________DAT8">'[13]AA-1'!#REF!</definedName>
    <definedName name="__________DAT9" localSheetId="4">'[13]AA-1'!#REF!</definedName>
    <definedName name="__________DAT9">'[13]AA-1'!#REF!</definedName>
    <definedName name="__________DEC01" localSheetId="4">#REF!</definedName>
    <definedName name="__________DEC01">#REF!</definedName>
    <definedName name="__________Dec1">[4]total!$AC$6:$AC$122</definedName>
    <definedName name="__________dec2">[5]total!$AZ$6:$AZ$139</definedName>
    <definedName name="__________DEC2001" localSheetId="4">#REF!</definedName>
    <definedName name="__________DEC2001">#REF!</definedName>
    <definedName name="__________dkk1" localSheetId="4">#REF!</definedName>
    <definedName name="__________dkk1">#REF!</definedName>
    <definedName name="__________dkk2" localSheetId="4">#REF!</definedName>
    <definedName name="__________dkk2">#REF!</definedName>
    <definedName name="__________e1" localSheetId="4">#REF!</definedName>
    <definedName name="__________e1">#REF!</definedName>
    <definedName name="__________exp10" localSheetId="4">#REF!</definedName>
    <definedName name="__________exp10">#REF!</definedName>
    <definedName name="__________exp11" localSheetId="4">#REF!</definedName>
    <definedName name="__________exp11">#REF!</definedName>
    <definedName name="__________exp12" localSheetId="4">#REF!</definedName>
    <definedName name="__________exp12">#REF!</definedName>
    <definedName name="__________EXP22" localSheetId="4">#REF!</definedName>
    <definedName name="__________EXP22">#REF!</definedName>
    <definedName name="__________exp5" localSheetId="4">#REF!</definedName>
    <definedName name="__________exp5">#REF!</definedName>
    <definedName name="__________exp7" localSheetId="4">#REF!</definedName>
    <definedName name="__________exp7">#REF!</definedName>
    <definedName name="__________exp8" localSheetId="4">#REF!</definedName>
    <definedName name="__________exp8">#REF!</definedName>
    <definedName name="__________exp9" localSheetId="4">#REF!</definedName>
    <definedName name="__________exp9">#REF!</definedName>
    <definedName name="__________f1" localSheetId="4">#REF!</definedName>
    <definedName name="__________f1">#REF!</definedName>
    <definedName name="__________f123" localSheetId="4">#REF!</definedName>
    <definedName name="__________f123">#REF!</definedName>
    <definedName name="__________F2">[14]Group!$D$153</definedName>
    <definedName name="__________Feb1">[4]total!$S$6:$S$122</definedName>
    <definedName name="__________feb2">[5]total!$AP$6:$AP$139</definedName>
    <definedName name="__________feb2012" localSheetId="4">#REF!</definedName>
    <definedName name="__________feb2012">#REF!</definedName>
    <definedName name="__________g1" localSheetId="4">#REF!</definedName>
    <definedName name="__________g1">#REF!</definedName>
    <definedName name="__________h1" localSheetId="4">#REF!</definedName>
    <definedName name="__________h1">#REF!</definedName>
    <definedName name="__________h2">[7]เงินกู้ธนชาติ!$G$2</definedName>
    <definedName name="__________Jan1">[4]total!$R$6:$R$122</definedName>
    <definedName name="__________jan2">[5]total!$AO$6:$AO$139</definedName>
    <definedName name="__________JUL01" localSheetId="4">#REF!</definedName>
    <definedName name="__________JUL01">#REF!</definedName>
    <definedName name="__________JUL02" localSheetId="4">#REF!</definedName>
    <definedName name="__________JUL02">#REF!</definedName>
    <definedName name="__________Jul1">[4]total!$X$6:$X$122</definedName>
    <definedName name="__________jul2">[5]total!$AU$6:$AU$139</definedName>
    <definedName name="__________Jun1">[4]total!$W$6:$W$122</definedName>
    <definedName name="__________jun2">[5]total!$AT$6:$AT$139</definedName>
    <definedName name="__________k1" localSheetId="4">#REF!</definedName>
    <definedName name="__________k1">#REF!</definedName>
    <definedName name="__________kkk1" localSheetId="4" hidden="1">#REF!</definedName>
    <definedName name="__________kkk1" hidden="1">#REF!</definedName>
    <definedName name="__________lit1" localSheetId="4">#REF!</definedName>
    <definedName name="__________lit1">#REF!</definedName>
    <definedName name="__________lit2" localSheetId="4">#REF!</definedName>
    <definedName name="__________lit2">#REF!</definedName>
    <definedName name="__________Mar1">[4]total!$T$6:$T$122</definedName>
    <definedName name="__________mar2">[5]total!$AQ$6:$AQ$139</definedName>
    <definedName name="__________MAY02" localSheetId="4">#REF!</definedName>
    <definedName name="__________MAY02">#REF!</definedName>
    <definedName name="__________May1">[4]total!$V$6:$V$122</definedName>
    <definedName name="__________may2">[5]total!$AS$6:$AS$139</definedName>
    <definedName name="__________NOV01" localSheetId="4">#REF!</definedName>
    <definedName name="__________NOV01">#REF!</definedName>
    <definedName name="__________Nov1">[4]total!$AB$6:$AB$122</definedName>
    <definedName name="__________nov2">[5]total!$AY$6:$AY$139</definedName>
    <definedName name="__________Oct1">[4]total!$AA$6:$AA$122</definedName>
    <definedName name="__________oct2">[5]total!$AX$6:$AX$139</definedName>
    <definedName name="__________PL10" localSheetId="4">#REF!</definedName>
    <definedName name="__________PL10">#REF!</definedName>
    <definedName name="__________PL11" localSheetId="4">Scheduled_Payment+Extra_Payment</definedName>
    <definedName name="__________PL11">Scheduled_Payment+Extra_Payment</definedName>
    <definedName name="__________pl2">[8]BS!$C$2:$C$575</definedName>
    <definedName name="__________PRO1" localSheetId="4">#REF!</definedName>
    <definedName name="__________PRO1">#REF!</definedName>
    <definedName name="__________SCB1">'[9]SCB 1 - Current'!$F$10</definedName>
    <definedName name="__________SCB2">'[9]SCB 2 - Current'!$F$11</definedName>
    <definedName name="__________sep01" localSheetId="4">#REF!</definedName>
    <definedName name="__________sep01">#REF!</definedName>
    <definedName name="__________Sep1">[4]total!$Z$6:$Z$122</definedName>
    <definedName name="__________sep2">[5]total!$AW$6:$AW$139</definedName>
    <definedName name="__________SF04" localSheetId="4">#REF!</definedName>
    <definedName name="__________SF04">#REF!</definedName>
    <definedName name="__________SF1" localSheetId="4">#REF!</definedName>
    <definedName name="__________SF1">#REF!</definedName>
    <definedName name="__________SF2003" localSheetId="4">#REF!</definedName>
    <definedName name="__________SF2003">#REF!</definedName>
    <definedName name="__________TAX2" localSheetId="4">#REF!</definedName>
    <definedName name="__________TAX2">#REF!</definedName>
    <definedName name="__________TB0605" localSheetId="4">#REF!</definedName>
    <definedName name="__________TB0605">#REF!</definedName>
    <definedName name="__________tb1">'[10]TrialBalance Q3-2002'!$A$1:$H$301</definedName>
    <definedName name="__________Us1" localSheetId="4">#REF!</definedName>
    <definedName name="__________Us1">#REF!</definedName>
    <definedName name="__________Us2" localSheetId="4">#REF!</definedName>
    <definedName name="__________Us2">#REF!</definedName>
    <definedName name="__________Us3" localSheetId="4">#REF!</definedName>
    <definedName name="__________Us3">#REF!</definedName>
    <definedName name="__________Uss1" localSheetId="4">#REF!</definedName>
    <definedName name="__________Uss1">#REF!</definedName>
    <definedName name="__________Uss2" localSheetId="4">#REF!</definedName>
    <definedName name="__________Uss2">#REF!</definedName>
    <definedName name="__________xx1">#N/A</definedName>
    <definedName name="_________ACT1" localSheetId="4">#REF!</definedName>
    <definedName name="_________ACT1">#REF!</definedName>
    <definedName name="_________APR02" localSheetId="4">#REF!</definedName>
    <definedName name="_________APR02">#REF!</definedName>
    <definedName name="_________Apr1">[4]total!$U$6:$U$122</definedName>
    <definedName name="_________apr2">[5]total!$AR$6:$AR$139</definedName>
    <definedName name="_________ar2" localSheetId="4">#REF!</definedName>
    <definedName name="_________ar2">#REF!</definedName>
    <definedName name="_________AUG01" localSheetId="4">#REF!</definedName>
    <definedName name="_________AUG01">#REF!</definedName>
    <definedName name="_________Aug1">[4]total!$Y$6:$Y$122</definedName>
    <definedName name="_________aug2">[5]total!$AV$6:$AV$139</definedName>
    <definedName name="_________BOI04" localSheetId="4">#REF!</definedName>
    <definedName name="_________BOI04">#REF!</definedName>
    <definedName name="_________DAT1" localSheetId="4">'[13]AA-1'!#REF!</definedName>
    <definedName name="_________DAT1">'[13]AA-1'!#REF!</definedName>
    <definedName name="_________DAT10" localSheetId="4">'[13]AA-1'!#REF!</definedName>
    <definedName name="_________DAT10">'[13]AA-1'!#REF!</definedName>
    <definedName name="_________DAT11" localSheetId="4">#REF!</definedName>
    <definedName name="_________DAT11">#REF!</definedName>
    <definedName name="_________DAT12" localSheetId="4">#REF!</definedName>
    <definedName name="_________DAT12">#REF!</definedName>
    <definedName name="_________DAT13" localSheetId="4">'[13]AA-1'!#REF!</definedName>
    <definedName name="_________DAT13">'[13]AA-1'!#REF!</definedName>
    <definedName name="_________DAT2" localSheetId="4">'[13]AA-1'!#REF!</definedName>
    <definedName name="_________DAT2">'[13]AA-1'!#REF!</definedName>
    <definedName name="_________DAT3" localSheetId="4">'[13]AA-1'!#REF!</definedName>
    <definedName name="_________DAT3">'[13]AA-1'!#REF!</definedName>
    <definedName name="_________DAT4">[6]TB!$E$3:$E$606</definedName>
    <definedName name="_________DAT5" localSheetId="4">'[13]AA-1'!#REF!</definedName>
    <definedName name="_________DAT5">'[13]AA-1'!#REF!</definedName>
    <definedName name="_________DAT6" localSheetId="4">'[13]AA-1'!#REF!</definedName>
    <definedName name="_________DAT6">'[13]AA-1'!#REF!</definedName>
    <definedName name="_________DAT7" localSheetId="4">'[13]AA-1'!#REF!</definedName>
    <definedName name="_________DAT7">'[13]AA-1'!#REF!</definedName>
    <definedName name="_________DAT8" localSheetId="4">'[13]AA-1'!#REF!</definedName>
    <definedName name="_________DAT8">'[13]AA-1'!#REF!</definedName>
    <definedName name="_________DAT9" localSheetId="4">'[13]AA-1'!#REF!</definedName>
    <definedName name="_________DAT9">'[13]AA-1'!#REF!</definedName>
    <definedName name="_________DEC01" localSheetId="4">#REF!</definedName>
    <definedName name="_________DEC01">#REF!</definedName>
    <definedName name="_________Dec1">[4]total!$AC$6:$AC$122</definedName>
    <definedName name="_________dec2">[5]total!$AZ$6:$AZ$139</definedName>
    <definedName name="_________DEC2001" localSheetId="4">#REF!</definedName>
    <definedName name="_________DEC2001">#REF!</definedName>
    <definedName name="_________dkk1" localSheetId="4">#REF!</definedName>
    <definedName name="_________dkk1">#REF!</definedName>
    <definedName name="_________dkk2" localSheetId="4">#REF!</definedName>
    <definedName name="_________dkk2">#REF!</definedName>
    <definedName name="_________e1" localSheetId="4">#REF!</definedName>
    <definedName name="_________e1">#REF!</definedName>
    <definedName name="_________exp10" localSheetId="4">#REF!</definedName>
    <definedName name="_________exp10">#REF!</definedName>
    <definedName name="_________exp11" localSheetId="4">#REF!</definedName>
    <definedName name="_________exp11">#REF!</definedName>
    <definedName name="_________exp12" localSheetId="4">#REF!</definedName>
    <definedName name="_________exp12">#REF!</definedName>
    <definedName name="_________EXP22" localSheetId="4">#REF!</definedName>
    <definedName name="_________EXP22">#REF!</definedName>
    <definedName name="_________exp5" localSheetId="4">#REF!</definedName>
    <definedName name="_________exp5">#REF!</definedName>
    <definedName name="_________exp7" localSheetId="4">#REF!</definedName>
    <definedName name="_________exp7">#REF!</definedName>
    <definedName name="_________exp8" localSheetId="4">#REF!</definedName>
    <definedName name="_________exp8">#REF!</definedName>
    <definedName name="_________exp9" localSheetId="4">#REF!</definedName>
    <definedName name="_________exp9">#REF!</definedName>
    <definedName name="_________f1" localSheetId="4">#REF!</definedName>
    <definedName name="_________f1">#REF!</definedName>
    <definedName name="_________f123" localSheetId="4">#REF!</definedName>
    <definedName name="_________f123">#REF!</definedName>
    <definedName name="_________F2" localSheetId="4">#REF!</definedName>
    <definedName name="_________F2">#REF!</definedName>
    <definedName name="_________Feb1">[4]total!$S$6:$S$122</definedName>
    <definedName name="_________feb2">[5]total!$AP$6:$AP$139</definedName>
    <definedName name="_________FEB2012" localSheetId="4">#REF!</definedName>
    <definedName name="_________FEB2012">#REF!</definedName>
    <definedName name="_________g1" localSheetId="4">#REF!</definedName>
    <definedName name="_________g1">#REF!</definedName>
    <definedName name="_________h1" localSheetId="4">#REF!</definedName>
    <definedName name="_________h1">#REF!</definedName>
    <definedName name="_________h2">[7]เงินกู้ธนชาติ!$G$2</definedName>
    <definedName name="_________Jan1">[4]total!$R$6:$R$122</definedName>
    <definedName name="_________jan2">[5]total!$AO$6:$AO$139</definedName>
    <definedName name="_________Jan2012" localSheetId="4">#REF!</definedName>
    <definedName name="_________Jan2012">#REF!</definedName>
    <definedName name="_________JUL01" localSheetId="4">#REF!</definedName>
    <definedName name="_________JUL01">#REF!</definedName>
    <definedName name="_________JUL02" localSheetId="4">#REF!</definedName>
    <definedName name="_________JUL02">#REF!</definedName>
    <definedName name="_________Jul1">[4]total!$X$6:$X$122</definedName>
    <definedName name="_________jul2">[5]total!$AU$6:$AU$139</definedName>
    <definedName name="_________Jun1">[4]total!$W$6:$W$122</definedName>
    <definedName name="_________jun2">[5]total!$AT$6:$AT$139</definedName>
    <definedName name="_________k1" localSheetId="4">#REF!</definedName>
    <definedName name="_________k1">#REF!</definedName>
    <definedName name="_________kkk1" localSheetId="4" hidden="1">#REF!</definedName>
    <definedName name="_________kkk1" hidden="1">#REF!</definedName>
    <definedName name="_________lit1" localSheetId="4">#REF!</definedName>
    <definedName name="_________lit1">#REF!</definedName>
    <definedName name="_________lit2" localSheetId="4">#REF!</definedName>
    <definedName name="_________lit2">#REF!</definedName>
    <definedName name="_________Mar1">[4]total!$T$6:$T$122</definedName>
    <definedName name="_________mar2">[5]total!$AQ$6:$AQ$139</definedName>
    <definedName name="_________MAY02" localSheetId="4">#REF!</definedName>
    <definedName name="_________MAY02">#REF!</definedName>
    <definedName name="_________May1">[4]total!$V$6:$V$122</definedName>
    <definedName name="_________may2">[5]total!$AS$6:$AS$139</definedName>
    <definedName name="_________NOV01" localSheetId="4">#REF!</definedName>
    <definedName name="_________NOV01">#REF!</definedName>
    <definedName name="_________Nov1">[4]total!$AB$6:$AB$122</definedName>
    <definedName name="_________nov2">[5]total!$AY$6:$AY$139</definedName>
    <definedName name="_________Oct1">[4]total!$AA$6:$AA$122</definedName>
    <definedName name="_________oct2">[5]total!$AX$6:$AX$139</definedName>
    <definedName name="_________PL10" localSheetId="4">#REF!</definedName>
    <definedName name="_________PL10">#REF!</definedName>
    <definedName name="_________PL11" localSheetId="4">Scheduled_Payment+Extra_Payment</definedName>
    <definedName name="_________PL11">Scheduled_Payment+Extra_Payment</definedName>
    <definedName name="_________PL1997" localSheetId="4">#REF!</definedName>
    <definedName name="_________PL1997">#REF!</definedName>
    <definedName name="_________pl2">[8]BS!$C$2:$C$575</definedName>
    <definedName name="_________PRO1" localSheetId="4">#REF!</definedName>
    <definedName name="_________PRO1">#REF!</definedName>
    <definedName name="_________SCB1">'[9]SCB 1 - Current'!$F$10</definedName>
    <definedName name="_________SCB2">'[9]SCB 2 - Current'!$F$11</definedName>
    <definedName name="_________sep01" localSheetId="4">#REF!</definedName>
    <definedName name="_________sep01">#REF!</definedName>
    <definedName name="_________Sep1">[4]total!$Z$6:$Z$122</definedName>
    <definedName name="_________sep2">[5]total!$AW$6:$AW$139</definedName>
    <definedName name="_________SF04" localSheetId="4">#REF!</definedName>
    <definedName name="_________SF04">#REF!</definedName>
    <definedName name="_________SF1" localSheetId="4">#REF!</definedName>
    <definedName name="_________SF1">#REF!</definedName>
    <definedName name="_________SF2003" localSheetId="4">#REF!</definedName>
    <definedName name="_________SF2003">#REF!</definedName>
    <definedName name="_________TAX2" localSheetId="4">#REF!</definedName>
    <definedName name="_________TAX2">#REF!</definedName>
    <definedName name="_________TB0605" localSheetId="4">#REF!</definedName>
    <definedName name="_________TB0605">#REF!</definedName>
    <definedName name="_________tb1">'[10]TrialBalance Q3-2002'!$A$1:$H$301</definedName>
    <definedName name="_________Us1" localSheetId="4">#REF!</definedName>
    <definedName name="_________Us1">#REF!</definedName>
    <definedName name="_________Us2" localSheetId="4">#REF!</definedName>
    <definedName name="_________Us2">#REF!</definedName>
    <definedName name="_________Us3" localSheetId="4">#REF!</definedName>
    <definedName name="_________Us3">#REF!</definedName>
    <definedName name="_________Uss1" localSheetId="4">#REF!</definedName>
    <definedName name="_________Uss1">#REF!</definedName>
    <definedName name="_________Uss2" localSheetId="4">#REF!</definedName>
    <definedName name="_________Uss2">#REF!</definedName>
    <definedName name="_________xx1">#N/A</definedName>
    <definedName name="________ACT1" localSheetId="4">#REF!</definedName>
    <definedName name="________ACT1">#REF!</definedName>
    <definedName name="________APR02" localSheetId="4">#REF!</definedName>
    <definedName name="________APR02">#REF!</definedName>
    <definedName name="________Apr1">[4]total!$U$6:$U$122</definedName>
    <definedName name="________apr2">[5]total!$AR$6:$AR$139</definedName>
    <definedName name="________ar2" localSheetId="4">#REF!</definedName>
    <definedName name="________ar2">#REF!</definedName>
    <definedName name="________AUG01" localSheetId="4">#REF!</definedName>
    <definedName name="________AUG01">#REF!</definedName>
    <definedName name="________Aug1">[4]total!$Y$6:$Y$122</definedName>
    <definedName name="________aug2">[5]total!$AV$6:$AV$139</definedName>
    <definedName name="________BOI04" localSheetId="4">#REF!</definedName>
    <definedName name="________BOI04">#REF!</definedName>
    <definedName name="________DAT1" localSheetId="4">'[13]AA-1'!#REF!</definedName>
    <definedName name="________DAT1">'[13]AA-1'!#REF!</definedName>
    <definedName name="________DAT10" localSheetId="4">'[13]AA-1'!#REF!</definedName>
    <definedName name="________DAT10">'[13]AA-1'!#REF!</definedName>
    <definedName name="________DAT11" localSheetId="4">#REF!</definedName>
    <definedName name="________DAT11">#REF!</definedName>
    <definedName name="________DAT12" localSheetId="4">#REF!</definedName>
    <definedName name="________DAT12">#REF!</definedName>
    <definedName name="________DAT13" localSheetId="4">'[13]AA-1'!#REF!</definedName>
    <definedName name="________DAT13">'[13]AA-1'!#REF!</definedName>
    <definedName name="________DAT2" localSheetId="4">'[13]AA-1'!#REF!</definedName>
    <definedName name="________DAT2">'[13]AA-1'!#REF!</definedName>
    <definedName name="________DAT3" localSheetId="4">'[13]AA-1'!#REF!</definedName>
    <definedName name="________DAT3">'[13]AA-1'!#REF!</definedName>
    <definedName name="________DAT4">[6]TB!$E$3:$E$606</definedName>
    <definedName name="________DAT5" localSheetId="4">'[13]AA-1'!#REF!</definedName>
    <definedName name="________DAT5">'[13]AA-1'!#REF!</definedName>
    <definedName name="________DAT6" localSheetId="4">'[13]AA-1'!#REF!</definedName>
    <definedName name="________DAT6">'[13]AA-1'!#REF!</definedName>
    <definedName name="________DAT7" localSheetId="4">'[13]AA-1'!#REF!</definedName>
    <definedName name="________DAT7">'[13]AA-1'!#REF!</definedName>
    <definedName name="________DAT8" localSheetId="4">'[13]AA-1'!#REF!</definedName>
    <definedName name="________DAT8">'[13]AA-1'!#REF!</definedName>
    <definedName name="________DAT9" localSheetId="4">'[13]AA-1'!#REF!</definedName>
    <definedName name="________DAT9">'[13]AA-1'!#REF!</definedName>
    <definedName name="________DEC01" localSheetId="4">#REF!</definedName>
    <definedName name="________DEC01">#REF!</definedName>
    <definedName name="________Dec1">[4]total!$AC$6:$AC$122</definedName>
    <definedName name="________dec2">[5]total!$AZ$6:$AZ$139</definedName>
    <definedName name="________DEC2001" localSheetId="4">#REF!</definedName>
    <definedName name="________DEC2001">#REF!</definedName>
    <definedName name="________dkk1" localSheetId="4">#REF!</definedName>
    <definedName name="________dkk1">#REF!</definedName>
    <definedName name="________dkk2" localSheetId="4">#REF!</definedName>
    <definedName name="________dkk2">#REF!</definedName>
    <definedName name="________e1" localSheetId="4">#REF!</definedName>
    <definedName name="________e1">#REF!</definedName>
    <definedName name="________exp10" localSheetId="4">#REF!</definedName>
    <definedName name="________exp10">#REF!</definedName>
    <definedName name="________exp11" localSheetId="4">#REF!</definedName>
    <definedName name="________exp11">#REF!</definedName>
    <definedName name="________exp12" localSheetId="4">#REF!</definedName>
    <definedName name="________exp12">#REF!</definedName>
    <definedName name="________EXP22" localSheetId="4">#REF!</definedName>
    <definedName name="________EXP22">#REF!</definedName>
    <definedName name="________exp5" localSheetId="4">#REF!</definedName>
    <definedName name="________exp5">#REF!</definedName>
    <definedName name="________exp7" localSheetId="4">#REF!</definedName>
    <definedName name="________exp7">#REF!</definedName>
    <definedName name="________exp8" localSheetId="4">#REF!</definedName>
    <definedName name="________exp8">#REF!</definedName>
    <definedName name="________exp9" localSheetId="4">#REF!</definedName>
    <definedName name="________exp9">#REF!</definedName>
    <definedName name="________f1" localSheetId="4">#REF!</definedName>
    <definedName name="________f1">#REF!</definedName>
    <definedName name="________f123" localSheetId="4">#REF!</definedName>
    <definedName name="________f123">#REF!</definedName>
    <definedName name="________F2" localSheetId="4">#REF!</definedName>
    <definedName name="________F2">#REF!</definedName>
    <definedName name="________Feb1">[4]total!$S$6:$S$122</definedName>
    <definedName name="________feb2">[5]total!$AP$6:$AP$139</definedName>
    <definedName name="________FEB2012" localSheetId="4">#REF!</definedName>
    <definedName name="________FEB2012">#REF!</definedName>
    <definedName name="________g1" localSheetId="4">#REF!</definedName>
    <definedName name="________g1">#REF!</definedName>
    <definedName name="________h1" localSheetId="4">#REF!</definedName>
    <definedName name="________h1">#REF!</definedName>
    <definedName name="________h2">[7]เงินกู้ธนชาติ!$G$2</definedName>
    <definedName name="________Jan1">[4]total!$R$6:$R$122</definedName>
    <definedName name="________jan2">[5]total!$AO$6:$AO$139</definedName>
    <definedName name="________jan2012" localSheetId="4">#REF!</definedName>
    <definedName name="________jan2012">#REF!</definedName>
    <definedName name="________jan2013" localSheetId="4">#REF!</definedName>
    <definedName name="________jan2013">#REF!</definedName>
    <definedName name="________JUL01" localSheetId="4">#REF!</definedName>
    <definedName name="________JUL01">#REF!</definedName>
    <definedName name="________JUL02" localSheetId="4">#REF!</definedName>
    <definedName name="________JUL02">#REF!</definedName>
    <definedName name="________Jul1">[4]total!$X$6:$X$122</definedName>
    <definedName name="________jul2">[5]total!$AU$6:$AU$139</definedName>
    <definedName name="________Jun1">[4]total!$W$6:$W$122</definedName>
    <definedName name="________jun2">[5]total!$AT$6:$AT$139</definedName>
    <definedName name="________k1" localSheetId="4">#REF!</definedName>
    <definedName name="________k1">#REF!</definedName>
    <definedName name="________kkk1" localSheetId="4" hidden="1">#REF!</definedName>
    <definedName name="________kkk1" hidden="1">#REF!</definedName>
    <definedName name="________lit1" localSheetId="4">#REF!</definedName>
    <definedName name="________lit1">#REF!</definedName>
    <definedName name="________lit2" localSheetId="4">#REF!</definedName>
    <definedName name="________lit2">#REF!</definedName>
    <definedName name="________Mar1">[4]total!$T$6:$T$122</definedName>
    <definedName name="________mar2">[5]total!$AQ$6:$AQ$139</definedName>
    <definedName name="________MAY02" localSheetId="4">#REF!</definedName>
    <definedName name="________MAY02">#REF!</definedName>
    <definedName name="________May1">[4]total!$V$6:$V$122</definedName>
    <definedName name="________may2">[5]total!$AS$6:$AS$139</definedName>
    <definedName name="________NOV01" localSheetId="4">#REF!</definedName>
    <definedName name="________NOV01">#REF!</definedName>
    <definedName name="________Nov1">[4]total!$AB$6:$AB$122</definedName>
    <definedName name="________nov2">[5]total!$AY$6:$AY$139</definedName>
    <definedName name="________Oct1">[4]total!$AA$6:$AA$122</definedName>
    <definedName name="________oct2">[5]total!$AX$6:$AX$139</definedName>
    <definedName name="________PL10" localSheetId="4">#REF!</definedName>
    <definedName name="________PL10">#REF!</definedName>
    <definedName name="________PL11" localSheetId="4">Scheduled_Payment+Extra_Payment</definedName>
    <definedName name="________PL11">Scheduled_Payment+Extra_Payment</definedName>
    <definedName name="________PL1997" localSheetId="4">#REF!</definedName>
    <definedName name="________PL1997">#REF!</definedName>
    <definedName name="________pl2">[8]BS!$C$2:$C$575</definedName>
    <definedName name="________PP1" localSheetId="4">#REF!</definedName>
    <definedName name="________PP1">#REF!</definedName>
    <definedName name="________PRO1" localSheetId="4">#REF!</definedName>
    <definedName name="________PRO1">#REF!</definedName>
    <definedName name="________SCB1">'[9]SCB 1 - Current'!$F$10</definedName>
    <definedName name="________SCB2">'[9]SCB 2 - Current'!$F$11</definedName>
    <definedName name="________sep01" localSheetId="4">#REF!</definedName>
    <definedName name="________sep01">#REF!</definedName>
    <definedName name="________Sep1">[4]total!$Z$6:$Z$122</definedName>
    <definedName name="________sep2">[5]total!$AW$6:$AW$139</definedName>
    <definedName name="________SF04" localSheetId="4">#REF!</definedName>
    <definedName name="________SF04">#REF!</definedName>
    <definedName name="________SF1" localSheetId="4">#REF!</definedName>
    <definedName name="________SF1">#REF!</definedName>
    <definedName name="________SF2003" localSheetId="4">#REF!</definedName>
    <definedName name="________SF2003">#REF!</definedName>
    <definedName name="________TAX2" localSheetId="4">#REF!</definedName>
    <definedName name="________TAX2">#REF!</definedName>
    <definedName name="________TB0605" localSheetId="4">#REF!</definedName>
    <definedName name="________TB0605">#REF!</definedName>
    <definedName name="________tb1">'[10]TrialBalance Q3-2002'!$A$1:$H$301</definedName>
    <definedName name="________Us1" localSheetId="4">#REF!</definedName>
    <definedName name="________Us1">#REF!</definedName>
    <definedName name="________Us2" localSheetId="4">#REF!</definedName>
    <definedName name="________Us2">#REF!</definedName>
    <definedName name="________Us3" localSheetId="4">#REF!</definedName>
    <definedName name="________Us3">#REF!</definedName>
    <definedName name="________Uss1" localSheetId="4">#REF!</definedName>
    <definedName name="________Uss1">#REF!</definedName>
    <definedName name="________Uss2" localSheetId="4">#REF!</definedName>
    <definedName name="________Uss2">#REF!</definedName>
    <definedName name="________xx1">#N/A</definedName>
    <definedName name="_______ACT1" localSheetId="4">#REF!</definedName>
    <definedName name="_______ACT1">#REF!</definedName>
    <definedName name="_______APR02" localSheetId="4">#REF!</definedName>
    <definedName name="_______APR02">#REF!</definedName>
    <definedName name="_______Apr1">[4]total!$U$6:$U$122</definedName>
    <definedName name="_______apr2">[5]total!$AR$6:$AR$139</definedName>
    <definedName name="_______ar2" localSheetId="4">#REF!</definedName>
    <definedName name="_______ar2">#REF!</definedName>
    <definedName name="_______AUG01" localSheetId="4">#REF!</definedName>
    <definedName name="_______AUG01">#REF!</definedName>
    <definedName name="_______Aug1">[4]total!$Y$6:$Y$122</definedName>
    <definedName name="_______aug2">[5]total!$AV$6:$AV$139</definedName>
    <definedName name="_______BOI04" localSheetId="4">#REF!</definedName>
    <definedName name="_______BOI04">#REF!</definedName>
    <definedName name="_______DAT1" localSheetId="4">'[13]AA-1'!#REF!</definedName>
    <definedName name="_______DAT1">'[13]AA-1'!#REF!</definedName>
    <definedName name="_______DAT10" localSheetId="4">'[13]AA-1'!#REF!</definedName>
    <definedName name="_______DAT10">'[13]AA-1'!#REF!</definedName>
    <definedName name="_______DAT11" localSheetId="4">#REF!</definedName>
    <definedName name="_______DAT11">#REF!</definedName>
    <definedName name="_______DAT12" localSheetId="4">#REF!</definedName>
    <definedName name="_______DAT12">#REF!</definedName>
    <definedName name="_______DAT13" localSheetId="4">'[13]AA-1'!#REF!</definedName>
    <definedName name="_______DAT13">'[13]AA-1'!#REF!</definedName>
    <definedName name="_______DAT2" localSheetId="4">'[13]AA-1'!#REF!</definedName>
    <definedName name="_______DAT2">'[13]AA-1'!#REF!</definedName>
    <definedName name="_______DAT3" localSheetId="4">'[13]AA-1'!#REF!</definedName>
    <definedName name="_______DAT3">'[13]AA-1'!#REF!</definedName>
    <definedName name="_______DAT4">[6]TB!$E$3:$E$606</definedName>
    <definedName name="_______DAT5" localSheetId="4">'[13]AA-1'!#REF!</definedName>
    <definedName name="_______DAT5">'[13]AA-1'!#REF!</definedName>
    <definedName name="_______DAT6" localSheetId="4">'[13]AA-1'!#REF!</definedName>
    <definedName name="_______DAT6">'[13]AA-1'!#REF!</definedName>
    <definedName name="_______DAT7" localSheetId="4">'[13]AA-1'!#REF!</definedName>
    <definedName name="_______DAT7">'[13]AA-1'!#REF!</definedName>
    <definedName name="_______DAT8" localSheetId="4">'[13]AA-1'!#REF!</definedName>
    <definedName name="_______DAT8">'[13]AA-1'!#REF!</definedName>
    <definedName name="_______DAT9" localSheetId="4">'[13]AA-1'!#REF!</definedName>
    <definedName name="_______DAT9">'[13]AA-1'!#REF!</definedName>
    <definedName name="_______DEC01" localSheetId="4">#REF!</definedName>
    <definedName name="_______DEC01">#REF!</definedName>
    <definedName name="_______Dec1">[4]total!$AC$6:$AC$122</definedName>
    <definedName name="_______dec2">[5]total!$AZ$6:$AZ$139</definedName>
    <definedName name="_______DEC2001" localSheetId="4">#REF!</definedName>
    <definedName name="_______DEC2001">#REF!</definedName>
    <definedName name="_______dkk1" localSheetId="4">#REF!</definedName>
    <definedName name="_______dkk1">#REF!</definedName>
    <definedName name="_______dkk2" localSheetId="4">#REF!</definedName>
    <definedName name="_______dkk2">#REF!</definedName>
    <definedName name="_______e1" localSheetId="4">#REF!</definedName>
    <definedName name="_______e1">#REF!</definedName>
    <definedName name="_______exp10" localSheetId="4">#REF!</definedName>
    <definedName name="_______exp10">#REF!</definedName>
    <definedName name="_______exp11" localSheetId="4">#REF!</definedName>
    <definedName name="_______exp11">#REF!</definedName>
    <definedName name="_______exp12" localSheetId="4">#REF!</definedName>
    <definedName name="_______exp12">#REF!</definedName>
    <definedName name="_______EXP22" localSheetId="4">#REF!</definedName>
    <definedName name="_______EXP22">#REF!</definedName>
    <definedName name="_______exp5" localSheetId="4">#REF!</definedName>
    <definedName name="_______exp5">#REF!</definedName>
    <definedName name="_______exp7" localSheetId="4">#REF!</definedName>
    <definedName name="_______exp7">#REF!</definedName>
    <definedName name="_______exp8" localSheetId="4">#REF!</definedName>
    <definedName name="_______exp8">#REF!</definedName>
    <definedName name="_______exp9" localSheetId="4">#REF!</definedName>
    <definedName name="_______exp9">#REF!</definedName>
    <definedName name="_______f1" localSheetId="4">#REF!</definedName>
    <definedName name="_______f1">#REF!</definedName>
    <definedName name="_______f123" localSheetId="4">#REF!</definedName>
    <definedName name="_______f123">#REF!</definedName>
    <definedName name="_______F2">[12]Group!$D$153</definedName>
    <definedName name="_______Feb1">[4]total!$S$6:$S$122</definedName>
    <definedName name="_______FEB12" localSheetId="4">#REF!</definedName>
    <definedName name="_______FEB12">#REF!</definedName>
    <definedName name="_______feb2">[5]total!$AP$6:$AP$139</definedName>
    <definedName name="_______g1" localSheetId="4">#REF!</definedName>
    <definedName name="_______g1">#REF!</definedName>
    <definedName name="_______h1" localSheetId="4">#REF!</definedName>
    <definedName name="_______h1">#REF!</definedName>
    <definedName name="_______h2">[7]เงินกู้ธนชาติ!$G$2</definedName>
    <definedName name="_______Jan1">[4]total!$R$6:$R$122</definedName>
    <definedName name="_______jan1111" localSheetId="4">#REF!</definedName>
    <definedName name="_______jan1111">#REF!</definedName>
    <definedName name="_______jan2">[5]total!$AO$6:$AO$139</definedName>
    <definedName name="_______jan2012" localSheetId="4">#REF!</definedName>
    <definedName name="_______jan2012">#REF!</definedName>
    <definedName name="_______JUL01" localSheetId="4">#REF!</definedName>
    <definedName name="_______JUL01">#REF!</definedName>
    <definedName name="_______JUL02" localSheetId="4">#REF!</definedName>
    <definedName name="_______JUL02">#REF!</definedName>
    <definedName name="_______Jul1">[4]total!$X$6:$X$122</definedName>
    <definedName name="_______jul2">[5]total!$AU$6:$AU$139</definedName>
    <definedName name="_______Jun1">[4]total!$W$6:$W$122</definedName>
    <definedName name="_______jun2">[5]total!$AT$6:$AT$139</definedName>
    <definedName name="_______k1" localSheetId="4">#REF!</definedName>
    <definedName name="_______k1">#REF!</definedName>
    <definedName name="_______kkk1" localSheetId="4" hidden="1">#REF!</definedName>
    <definedName name="_______kkk1" hidden="1">#REF!</definedName>
    <definedName name="_______lit1" localSheetId="4">#REF!</definedName>
    <definedName name="_______lit1">#REF!</definedName>
    <definedName name="_______lit2" localSheetId="4">#REF!</definedName>
    <definedName name="_______lit2">#REF!</definedName>
    <definedName name="_______Mar1">[4]total!$T$6:$T$122</definedName>
    <definedName name="_______mar2">[5]total!$AQ$6:$AQ$139</definedName>
    <definedName name="_______MAY02" localSheetId="4">#REF!</definedName>
    <definedName name="_______MAY02">#REF!</definedName>
    <definedName name="_______May1">[4]total!$V$6:$V$122</definedName>
    <definedName name="_______may2">[5]total!$AS$6:$AS$139</definedName>
    <definedName name="_______NOV01" localSheetId="4">#REF!</definedName>
    <definedName name="_______NOV01">#REF!</definedName>
    <definedName name="_______Nov1">[4]total!$AB$6:$AB$122</definedName>
    <definedName name="_______nov2">[5]total!$AY$6:$AY$139</definedName>
    <definedName name="_______Oct1">[4]total!$AA$6:$AA$122</definedName>
    <definedName name="_______oct2">[5]total!$AX$6:$AX$139</definedName>
    <definedName name="_______PL10" localSheetId="4">#REF!</definedName>
    <definedName name="_______PL10">#REF!</definedName>
    <definedName name="_______PL11" localSheetId="4">Scheduled_Payment+Extra_Payment</definedName>
    <definedName name="_______PL11">Scheduled_Payment+Extra_Payment</definedName>
    <definedName name="_______PL1997" localSheetId="4">#REF!</definedName>
    <definedName name="_______PL1997">#REF!</definedName>
    <definedName name="_______pl2">[8]BS!$C$2:$C$575</definedName>
    <definedName name="_______PP1" localSheetId="4">#REF!</definedName>
    <definedName name="_______PP1">#REF!</definedName>
    <definedName name="_______PRO1" localSheetId="4">#REF!</definedName>
    <definedName name="_______PRO1">#REF!</definedName>
    <definedName name="_______SCB1">'[9]SCB 1 - Current'!$F$10</definedName>
    <definedName name="_______SCB2">'[9]SCB 2 - Current'!$F$11</definedName>
    <definedName name="_______sep01" localSheetId="4">#REF!</definedName>
    <definedName name="_______sep01">#REF!</definedName>
    <definedName name="_______Sep1">[4]total!$Z$6:$Z$122</definedName>
    <definedName name="_______sep2">[5]total!$AW$6:$AW$139</definedName>
    <definedName name="_______SF04" localSheetId="4">#REF!</definedName>
    <definedName name="_______SF04">#REF!</definedName>
    <definedName name="_______SF1" localSheetId="4">#REF!</definedName>
    <definedName name="_______SF1">#REF!</definedName>
    <definedName name="_______SF2003" localSheetId="4">#REF!</definedName>
    <definedName name="_______SF2003">#REF!</definedName>
    <definedName name="_______TA3" localSheetId="4">#REF!</definedName>
    <definedName name="_______TA3">#REF!</definedName>
    <definedName name="_______TA4" localSheetId="4">#REF!</definedName>
    <definedName name="_______TA4">#REF!</definedName>
    <definedName name="_______TAX2" localSheetId="4">#REF!</definedName>
    <definedName name="_______TAX2">#REF!</definedName>
    <definedName name="_______TB0605" localSheetId="4">#REF!</definedName>
    <definedName name="_______TB0605">#REF!</definedName>
    <definedName name="_______tb1">'[10]TrialBalance Q3-2002'!$A$1:$H$301</definedName>
    <definedName name="_______Us1" localSheetId="4">#REF!</definedName>
    <definedName name="_______Us1">#REF!</definedName>
    <definedName name="_______Us2" localSheetId="4">#REF!</definedName>
    <definedName name="_______Us2">#REF!</definedName>
    <definedName name="_______Us3" localSheetId="4">#REF!</definedName>
    <definedName name="_______Us3">#REF!</definedName>
    <definedName name="_______Uss1" localSheetId="4">#REF!</definedName>
    <definedName name="_______Uss1">#REF!</definedName>
    <definedName name="_______Uss2" localSheetId="4">#REF!</definedName>
    <definedName name="_______Uss2">#REF!</definedName>
    <definedName name="_______xx1">IF('[15]A-1'!Values_Entered,'[15]A-1'!Header_Row+'[15]A-1'!Number_of_Payments,'[15]A-1'!Header_Row)</definedName>
    <definedName name="______95_sale_margin_site_100_detail" localSheetId="4">#REF!</definedName>
    <definedName name="______95_sale_margin_site_100_detail">#REF!</definedName>
    <definedName name="______98_LIST_PRICE_1" localSheetId="4">#REF!</definedName>
    <definedName name="______98_LIST_PRICE_1">#REF!</definedName>
    <definedName name="______ACT1" localSheetId="4">#REF!</definedName>
    <definedName name="______ACT1">#REF!</definedName>
    <definedName name="______APR02" localSheetId="4">#REF!</definedName>
    <definedName name="______APR02">#REF!</definedName>
    <definedName name="______Apr1">[4]total!$U$6:$U$122</definedName>
    <definedName name="______apr2">[5]total!$AR$6:$AR$139</definedName>
    <definedName name="______ar2" localSheetId="4">#REF!</definedName>
    <definedName name="______ar2">#REF!</definedName>
    <definedName name="______AUG01" localSheetId="4">#REF!</definedName>
    <definedName name="______AUG01">#REF!</definedName>
    <definedName name="______Aug1">[4]total!$Y$6:$Y$122</definedName>
    <definedName name="______aug2">[5]total!$AV$6:$AV$139</definedName>
    <definedName name="______BOI04" localSheetId="4">#REF!</definedName>
    <definedName name="______BOI04">#REF!</definedName>
    <definedName name="______DAT1" localSheetId="4">'[16]AA-1'!#REF!</definedName>
    <definedName name="______DAT1">'[16]AA-1'!#REF!</definedName>
    <definedName name="______DAT10" localSheetId="4">'[16]AA-1'!#REF!</definedName>
    <definedName name="______DAT10">'[16]AA-1'!#REF!</definedName>
    <definedName name="______DAT11" localSheetId="4">#REF!</definedName>
    <definedName name="______DAT11">#REF!</definedName>
    <definedName name="______DAT12" localSheetId="4">#REF!</definedName>
    <definedName name="______DAT12">#REF!</definedName>
    <definedName name="______DAT13" localSheetId="4">'[16]AA-1'!#REF!</definedName>
    <definedName name="______DAT13">'[16]AA-1'!#REF!</definedName>
    <definedName name="______DAT2" localSheetId="4">'[16]AA-1'!#REF!</definedName>
    <definedName name="______DAT2">'[16]AA-1'!#REF!</definedName>
    <definedName name="______DAT3" localSheetId="4">'[16]AA-1'!#REF!</definedName>
    <definedName name="______DAT3">'[16]AA-1'!#REF!</definedName>
    <definedName name="______DAT4">[6]TB!$E$3:$E$606</definedName>
    <definedName name="______DAT5" localSheetId="4">'[16]AA-1'!#REF!</definedName>
    <definedName name="______DAT5">'[16]AA-1'!#REF!</definedName>
    <definedName name="______DAT6" localSheetId="4">'[16]AA-1'!#REF!</definedName>
    <definedName name="______DAT6">'[16]AA-1'!#REF!</definedName>
    <definedName name="______DAT7" localSheetId="4">'[16]AA-1'!#REF!</definedName>
    <definedName name="______DAT7">'[16]AA-1'!#REF!</definedName>
    <definedName name="______DAT8" localSheetId="4">'[16]AA-1'!#REF!</definedName>
    <definedName name="______DAT8">'[16]AA-1'!#REF!</definedName>
    <definedName name="______DAT9" localSheetId="4">'[16]AA-1'!#REF!</definedName>
    <definedName name="______DAT9">'[16]AA-1'!#REF!</definedName>
    <definedName name="______DEC01" localSheetId="4">#REF!</definedName>
    <definedName name="______DEC01">#REF!</definedName>
    <definedName name="______Dec1">[4]total!$AC$6:$AC$122</definedName>
    <definedName name="______dec2">[5]total!$AZ$6:$AZ$139</definedName>
    <definedName name="______DEC2001" localSheetId="4">#REF!</definedName>
    <definedName name="______DEC2001">#REF!</definedName>
    <definedName name="______dkk1" localSheetId="4">#REF!</definedName>
    <definedName name="______dkk1">#REF!</definedName>
    <definedName name="______dkk2" localSheetId="4">#REF!</definedName>
    <definedName name="______dkk2">#REF!</definedName>
    <definedName name="______dm2" localSheetId="4">#REF!</definedName>
    <definedName name="______dm2">#REF!</definedName>
    <definedName name="______e1" localSheetId="4">#REF!</definedName>
    <definedName name="______e1">#REF!</definedName>
    <definedName name="______exp10" localSheetId="4">#REF!</definedName>
    <definedName name="______exp10">#REF!</definedName>
    <definedName name="______exp11" localSheetId="4">#REF!</definedName>
    <definedName name="______exp11">#REF!</definedName>
    <definedName name="______exp12" localSheetId="4">#REF!</definedName>
    <definedName name="______exp12">#REF!</definedName>
    <definedName name="______EXP22" localSheetId="4">#REF!</definedName>
    <definedName name="______EXP22">#REF!</definedName>
    <definedName name="______exp5" localSheetId="4">#REF!</definedName>
    <definedName name="______exp5">#REF!</definedName>
    <definedName name="______exp7" localSheetId="4">#REF!</definedName>
    <definedName name="______exp7">#REF!</definedName>
    <definedName name="______exp8" localSheetId="4">#REF!</definedName>
    <definedName name="______exp8">#REF!</definedName>
    <definedName name="______exp9" localSheetId="4">#REF!</definedName>
    <definedName name="______exp9">#REF!</definedName>
    <definedName name="______f1" localSheetId="4">#REF!</definedName>
    <definedName name="______f1">#REF!</definedName>
    <definedName name="______f123" localSheetId="4">#REF!</definedName>
    <definedName name="______f123">#REF!</definedName>
    <definedName name="______F2" localSheetId="4">#REF!</definedName>
    <definedName name="______F2">#REF!</definedName>
    <definedName name="______Feb1">[4]total!$S$6:$S$122</definedName>
    <definedName name="______feb2">[5]total!$AP$6:$AP$139</definedName>
    <definedName name="______feb2012" localSheetId="4">#REF!</definedName>
    <definedName name="______feb2012">#REF!</definedName>
    <definedName name="______g1" localSheetId="4">#REF!</definedName>
    <definedName name="______g1">#REF!</definedName>
    <definedName name="______h1" localSheetId="4">#REF!</definedName>
    <definedName name="______h1">#REF!</definedName>
    <definedName name="______h2">[7]เงินกู้ธนชาติ!$G$2</definedName>
    <definedName name="______Jan1">[4]total!$R$6:$R$122</definedName>
    <definedName name="______jan2">[5]total!$AO$6:$AO$139</definedName>
    <definedName name="______Jan2013" localSheetId="4">#REF!</definedName>
    <definedName name="______Jan2013">#REF!</definedName>
    <definedName name="______JUL01" localSheetId="4">#REF!</definedName>
    <definedName name="______JUL01">#REF!</definedName>
    <definedName name="______JUL02" localSheetId="4">#REF!</definedName>
    <definedName name="______JUL02">#REF!</definedName>
    <definedName name="______Jul1">[4]total!$X$6:$X$122</definedName>
    <definedName name="______jul2">[5]total!$AU$6:$AU$139</definedName>
    <definedName name="______Jun1">[4]total!$W$6:$W$122</definedName>
    <definedName name="______jun2">[5]total!$AT$6:$AT$139</definedName>
    <definedName name="______k1" localSheetId="4">#REF!</definedName>
    <definedName name="______k1">#REF!</definedName>
    <definedName name="______kkk1" localSheetId="4" hidden="1">#REF!</definedName>
    <definedName name="______kkk1" hidden="1">#REF!</definedName>
    <definedName name="______lit1" localSheetId="4">#REF!</definedName>
    <definedName name="______lit1">#REF!</definedName>
    <definedName name="______lit2" localSheetId="4">#REF!</definedName>
    <definedName name="______lit2">#REF!</definedName>
    <definedName name="______Mar1">[4]total!$T$6:$T$122</definedName>
    <definedName name="______mar2">[5]total!$AQ$6:$AQ$139</definedName>
    <definedName name="______mar2012" localSheetId="4">#REF!</definedName>
    <definedName name="______mar2012">#REF!</definedName>
    <definedName name="______MAY02" localSheetId="4">#REF!</definedName>
    <definedName name="______MAY02">#REF!</definedName>
    <definedName name="______May1">[4]total!$V$6:$V$122</definedName>
    <definedName name="______may2">[5]total!$AS$6:$AS$139</definedName>
    <definedName name="______NOV01" localSheetId="4">#REF!</definedName>
    <definedName name="______NOV01">#REF!</definedName>
    <definedName name="______Nov1">[4]total!$AB$6:$AB$122</definedName>
    <definedName name="______nov2">[5]total!$AY$6:$AY$139</definedName>
    <definedName name="______Oct1">[4]total!$AA$6:$AA$122</definedName>
    <definedName name="______oct2">[5]total!$AX$6:$AX$139</definedName>
    <definedName name="______PL10" localSheetId="4">#REF!</definedName>
    <definedName name="______PL10">#REF!</definedName>
    <definedName name="______PL11" localSheetId="4">Scheduled_Payment+Extra_Payment</definedName>
    <definedName name="______PL11">Scheduled_Payment+Extra_Payment</definedName>
    <definedName name="______PL1997" localSheetId="4">#REF!</definedName>
    <definedName name="______PL1997">#REF!</definedName>
    <definedName name="______pl2">[8]BS!$C$2:$C$575</definedName>
    <definedName name="______PP1" localSheetId="4">#REF!</definedName>
    <definedName name="______PP1">#REF!</definedName>
    <definedName name="______PRO1" localSheetId="4">#REF!</definedName>
    <definedName name="______PRO1">#REF!</definedName>
    <definedName name="______SCB1">'[9]SCB 1 - Current'!$F$10</definedName>
    <definedName name="______SCB2">'[9]SCB 2 - Current'!$F$11</definedName>
    <definedName name="______sep01" localSheetId="4">#REF!</definedName>
    <definedName name="______sep01">#REF!</definedName>
    <definedName name="______Sep1">[4]total!$Z$6:$Z$122</definedName>
    <definedName name="______sep2">[5]total!$AW$6:$AW$139</definedName>
    <definedName name="______SF04" localSheetId="4">#REF!</definedName>
    <definedName name="______SF04">#REF!</definedName>
    <definedName name="______SF1" localSheetId="4">#REF!</definedName>
    <definedName name="______SF1">#REF!</definedName>
    <definedName name="______SF2003" localSheetId="4">#REF!</definedName>
    <definedName name="______SF2003">#REF!</definedName>
    <definedName name="______TAX2" localSheetId="4">#REF!</definedName>
    <definedName name="______TAX2">#REF!</definedName>
    <definedName name="______TB0605" localSheetId="4">#REF!</definedName>
    <definedName name="______TB0605">#REF!</definedName>
    <definedName name="______tb1">'[10]TrialBalance Q3-2002'!$A$1:$H$301</definedName>
    <definedName name="______Us1" localSheetId="4">#REF!</definedName>
    <definedName name="______Us1">#REF!</definedName>
    <definedName name="______Us2" localSheetId="4">#REF!</definedName>
    <definedName name="______Us2">#REF!</definedName>
    <definedName name="______Us3" localSheetId="4">#REF!</definedName>
    <definedName name="______Us3">#REF!</definedName>
    <definedName name="______Uss1" localSheetId="4">#REF!</definedName>
    <definedName name="______Uss1">#REF!</definedName>
    <definedName name="______Uss2" localSheetId="4">#REF!</definedName>
    <definedName name="______Uss2">#REF!</definedName>
    <definedName name="______xx1">#N/A</definedName>
    <definedName name="_____95_sale_margin_site_100_detail" localSheetId="4">#REF!</definedName>
    <definedName name="_____95_sale_margin_site_100_detail">#REF!</definedName>
    <definedName name="_____98_LIST_PRICE_1" localSheetId="4">#REF!</definedName>
    <definedName name="_____98_LIST_PRICE_1">#REF!</definedName>
    <definedName name="_____ACT1" localSheetId="4">#REF!</definedName>
    <definedName name="_____ACT1">#REF!</definedName>
    <definedName name="_____APR02" localSheetId="4">#REF!</definedName>
    <definedName name="_____APR02">#REF!</definedName>
    <definedName name="_____Apr1">[4]total!$U$6:$U$122</definedName>
    <definedName name="_____apr2">[5]total!$AR$6:$AR$139</definedName>
    <definedName name="_____ar2" localSheetId="4">#REF!</definedName>
    <definedName name="_____ar2">#REF!</definedName>
    <definedName name="_____AUG01" localSheetId="4">#REF!</definedName>
    <definedName name="_____AUG01">#REF!</definedName>
    <definedName name="_____Aug1">[4]total!$Y$6:$Y$122</definedName>
    <definedName name="_____aug2">[5]total!$AV$6:$AV$139</definedName>
    <definedName name="_____BOI04" localSheetId="4">#REF!</definedName>
    <definedName name="_____BOI04">#REF!</definedName>
    <definedName name="_____DAT1" localSheetId="4">'[16]AA-1'!#REF!</definedName>
    <definedName name="_____DAT1">'[16]AA-1'!#REF!</definedName>
    <definedName name="_____DAT10" localSheetId="4">'[16]AA-1'!#REF!</definedName>
    <definedName name="_____DAT10">'[16]AA-1'!#REF!</definedName>
    <definedName name="_____DAT11" localSheetId="4">#REF!</definedName>
    <definedName name="_____DAT11">#REF!</definedName>
    <definedName name="_____DAT12" localSheetId="4">#REF!</definedName>
    <definedName name="_____DAT12">#REF!</definedName>
    <definedName name="_____DAT13" localSheetId="4">'[16]AA-1'!#REF!</definedName>
    <definedName name="_____DAT13">'[16]AA-1'!#REF!</definedName>
    <definedName name="_____DAT2" localSheetId="4">'[16]AA-1'!#REF!</definedName>
    <definedName name="_____DAT2">'[16]AA-1'!#REF!</definedName>
    <definedName name="_____DAT3" localSheetId="4">'[16]AA-1'!#REF!</definedName>
    <definedName name="_____DAT3">'[16]AA-1'!#REF!</definedName>
    <definedName name="_____DAT4">[6]TB!$E$3:$E$606</definedName>
    <definedName name="_____DAT5" localSheetId="4">'[16]AA-1'!#REF!</definedName>
    <definedName name="_____DAT5">'[16]AA-1'!#REF!</definedName>
    <definedName name="_____DAT6" localSheetId="4">'[16]AA-1'!#REF!</definedName>
    <definedName name="_____DAT6">'[16]AA-1'!#REF!</definedName>
    <definedName name="_____DAT7" localSheetId="4">'[16]AA-1'!#REF!</definedName>
    <definedName name="_____DAT7">'[16]AA-1'!#REF!</definedName>
    <definedName name="_____DAT8" localSheetId="4">'[16]AA-1'!#REF!</definedName>
    <definedName name="_____DAT8">'[16]AA-1'!#REF!</definedName>
    <definedName name="_____DAT9" localSheetId="4">'[16]AA-1'!#REF!</definedName>
    <definedName name="_____DAT9">'[16]AA-1'!#REF!</definedName>
    <definedName name="_____DEC01" localSheetId="4">#REF!</definedName>
    <definedName name="_____DEC01">#REF!</definedName>
    <definedName name="_____Dec1">[4]total!$AC$6:$AC$122</definedName>
    <definedName name="_____dec2">[5]total!$AZ$6:$AZ$139</definedName>
    <definedName name="_____DEC2001" localSheetId="4">#REF!</definedName>
    <definedName name="_____DEC2001">#REF!</definedName>
    <definedName name="_____dkk1" localSheetId="4">#REF!</definedName>
    <definedName name="_____dkk1">#REF!</definedName>
    <definedName name="_____dkk2" localSheetId="4">#REF!</definedName>
    <definedName name="_____dkk2">#REF!</definedName>
    <definedName name="_____dm2" localSheetId="4">#REF!</definedName>
    <definedName name="_____dm2">#REF!</definedName>
    <definedName name="_____e1" localSheetId="4">#REF!</definedName>
    <definedName name="_____e1">#REF!</definedName>
    <definedName name="_____exp10" localSheetId="4">#REF!</definedName>
    <definedName name="_____exp10">#REF!</definedName>
    <definedName name="_____exp11" localSheetId="4">#REF!</definedName>
    <definedName name="_____exp11">#REF!</definedName>
    <definedName name="_____exp12" localSheetId="4">#REF!</definedName>
    <definedName name="_____exp12">#REF!</definedName>
    <definedName name="_____EXP22" localSheetId="4">#REF!</definedName>
    <definedName name="_____EXP22">#REF!</definedName>
    <definedName name="_____exp5" localSheetId="4">#REF!</definedName>
    <definedName name="_____exp5">#REF!</definedName>
    <definedName name="_____exp7" localSheetId="4">#REF!</definedName>
    <definedName name="_____exp7">#REF!</definedName>
    <definedName name="_____exp8" localSheetId="4">#REF!</definedName>
    <definedName name="_____exp8">#REF!</definedName>
    <definedName name="_____exp9" localSheetId="4">#REF!</definedName>
    <definedName name="_____exp9">#REF!</definedName>
    <definedName name="_____f1" localSheetId="4">#REF!</definedName>
    <definedName name="_____f1">#REF!</definedName>
    <definedName name="_____f123" localSheetId="4">#REF!</definedName>
    <definedName name="_____f123">#REF!</definedName>
    <definedName name="_____F2" localSheetId="4">#REF!</definedName>
    <definedName name="_____F2">#REF!</definedName>
    <definedName name="_____Feb1">[4]total!$S$6:$S$122</definedName>
    <definedName name="_____FEB12" localSheetId="4">#REF!</definedName>
    <definedName name="_____FEB12">#REF!</definedName>
    <definedName name="_____feb2">[5]total!$AP$6:$AP$139</definedName>
    <definedName name="_____FEB2012" localSheetId="4">#REF!</definedName>
    <definedName name="_____FEB2012">#REF!</definedName>
    <definedName name="_____FGS6" localSheetId="4">#REF!</definedName>
    <definedName name="_____FGS6">#REF!</definedName>
    <definedName name="_____g1" localSheetId="4">#REF!</definedName>
    <definedName name="_____g1">#REF!</definedName>
    <definedName name="_____h1" localSheetId="4">#REF!</definedName>
    <definedName name="_____h1">#REF!</definedName>
    <definedName name="_____h2">[7]เงินกู้ธนชาติ!$G$2</definedName>
    <definedName name="_____Jan1">[4]total!$R$6:$R$122</definedName>
    <definedName name="_____jan1111" localSheetId="4">#REF!</definedName>
    <definedName name="_____jan1111">#REF!</definedName>
    <definedName name="_____jan2">[5]total!$AO$6:$AO$139</definedName>
    <definedName name="_____Jan2012" localSheetId="4">#REF!</definedName>
    <definedName name="_____Jan2012">#REF!</definedName>
    <definedName name="_____jan2013" localSheetId="4">#REF!</definedName>
    <definedName name="_____jan2013">#REF!</definedName>
    <definedName name="_____JUL01" localSheetId="4">#REF!</definedName>
    <definedName name="_____JUL01">#REF!</definedName>
    <definedName name="_____JUL02" localSheetId="4">#REF!</definedName>
    <definedName name="_____JUL02">#REF!</definedName>
    <definedName name="_____Jul1">[4]total!$X$6:$X$122</definedName>
    <definedName name="_____jul2">[5]total!$AU$6:$AU$139</definedName>
    <definedName name="_____Jun1">[4]total!$W$6:$W$122</definedName>
    <definedName name="_____jun2">[5]total!$AT$6:$AT$139</definedName>
    <definedName name="_____k1" localSheetId="4">#REF!</definedName>
    <definedName name="_____k1">#REF!</definedName>
    <definedName name="_____kkk1" localSheetId="4" hidden="1">#REF!</definedName>
    <definedName name="_____kkk1" hidden="1">#REF!</definedName>
    <definedName name="_____lit1" localSheetId="4">#REF!</definedName>
    <definedName name="_____lit1">#REF!</definedName>
    <definedName name="_____lit2" localSheetId="4">#REF!</definedName>
    <definedName name="_____lit2">#REF!</definedName>
    <definedName name="_____Mar1">[4]total!$T$6:$T$122</definedName>
    <definedName name="_____mar2">[5]total!$AQ$6:$AQ$139</definedName>
    <definedName name="_____MAY02" localSheetId="4">#REF!</definedName>
    <definedName name="_____MAY02">#REF!</definedName>
    <definedName name="_____May1">[4]total!$V$6:$V$122</definedName>
    <definedName name="_____may2">[5]total!$AS$6:$AS$139</definedName>
    <definedName name="_____NOV01" localSheetId="4">#REF!</definedName>
    <definedName name="_____NOV01">#REF!</definedName>
    <definedName name="_____Nov1">[4]total!$AB$6:$AB$122</definedName>
    <definedName name="_____nov2">[5]total!$AY$6:$AY$139</definedName>
    <definedName name="_____OBJ2005" localSheetId="4">#REF!</definedName>
    <definedName name="_____OBJ2005">#REF!</definedName>
    <definedName name="_____Oct1">[4]total!$AA$6:$AA$122</definedName>
    <definedName name="_____oct2">[5]total!$AX$6:$AX$139</definedName>
    <definedName name="_____PL10" localSheetId="4">#REF!</definedName>
    <definedName name="_____PL10">#REF!</definedName>
    <definedName name="_____PL11" localSheetId="4">Scheduled_Payment+Extra_Payment</definedName>
    <definedName name="_____PL11">Scheduled_Payment+Extra_Payment</definedName>
    <definedName name="_____PL1997" localSheetId="4">#REF!</definedName>
    <definedName name="_____PL1997">#REF!</definedName>
    <definedName name="_____pl2">[8]BS!$C$2:$C$575</definedName>
    <definedName name="_____PM2">[17]CIPA!$B$10</definedName>
    <definedName name="_____PP1" localSheetId="4">#REF!</definedName>
    <definedName name="_____PP1">#REF!</definedName>
    <definedName name="_____PRO1" localSheetId="4">#REF!</definedName>
    <definedName name="_____PRO1">#REF!</definedName>
    <definedName name="_____rbl1" localSheetId="4">[18]RSS9801!#REF!</definedName>
    <definedName name="_____rbl1">[18]RSS9801!#REF!</definedName>
    <definedName name="_____RBL2" localSheetId="4">#REF!</definedName>
    <definedName name="_____RBL2">#REF!</definedName>
    <definedName name="_____rub1">[19]db!$C$15,[19]db!$B$14,[19]db!$B$12</definedName>
    <definedName name="_____SCB1">'[9]SCB 1 - Current'!$F$10</definedName>
    <definedName name="_____SCB2">'[9]SCB 2 - Current'!$F$11</definedName>
    <definedName name="_____sep01" localSheetId="4">#REF!</definedName>
    <definedName name="_____sep01">#REF!</definedName>
    <definedName name="_____Sep1">[4]total!$Z$6:$Z$122</definedName>
    <definedName name="_____sep2">[5]total!$AW$6:$AW$139</definedName>
    <definedName name="_____SF04" localSheetId="4">#REF!</definedName>
    <definedName name="_____SF04">#REF!</definedName>
    <definedName name="_____SF1" localSheetId="4">#REF!</definedName>
    <definedName name="_____SF1">#REF!</definedName>
    <definedName name="_____SF2003" localSheetId="4">#REF!</definedName>
    <definedName name="_____SF2003">#REF!</definedName>
    <definedName name="_____TA1" localSheetId="4">#REF!</definedName>
    <definedName name="_____TA1">#REF!</definedName>
    <definedName name="_____TA10" localSheetId="4">#REF!</definedName>
    <definedName name="_____TA10">#REF!</definedName>
    <definedName name="_____TA2" localSheetId="4">#REF!</definedName>
    <definedName name="_____TA2">#REF!</definedName>
    <definedName name="_____TA3" localSheetId="4">#REF!</definedName>
    <definedName name="_____TA3">#REF!</definedName>
    <definedName name="_____TA4" localSheetId="4">#REF!</definedName>
    <definedName name="_____TA4">#REF!</definedName>
    <definedName name="_____TA5" localSheetId="4">#REF!</definedName>
    <definedName name="_____TA5">#REF!</definedName>
    <definedName name="_____TA6" localSheetId="4">#REF!</definedName>
    <definedName name="_____TA6">#REF!</definedName>
    <definedName name="_____TA7" localSheetId="4">#REF!</definedName>
    <definedName name="_____TA7">#REF!</definedName>
    <definedName name="_____TA8" localSheetId="4">#REF!</definedName>
    <definedName name="_____TA8">#REF!</definedName>
    <definedName name="_____TA9" localSheetId="4">#REF!</definedName>
    <definedName name="_____TA9">#REF!</definedName>
    <definedName name="_____TAX2" localSheetId="4">#REF!</definedName>
    <definedName name="_____TAX2">#REF!</definedName>
    <definedName name="_____TB0605" localSheetId="4">#REF!</definedName>
    <definedName name="_____TB0605">#REF!</definedName>
    <definedName name="_____tb1">'[10]TrialBalance Q3-2002'!$A$1:$H$301</definedName>
    <definedName name="_____tt1" localSheetId="4">#REF!</definedName>
    <definedName name="_____tt1">#REF!</definedName>
    <definedName name="_____tt10" localSheetId="4">#REF!</definedName>
    <definedName name="_____tt10">#REF!</definedName>
    <definedName name="_____tt11" localSheetId="4">#REF!</definedName>
    <definedName name="_____tt11">#REF!</definedName>
    <definedName name="_____tt12" localSheetId="4">#REF!</definedName>
    <definedName name="_____tt12">#REF!</definedName>
    <definedName name="_____tt13" localSheetId="4">#REF!</definedName>
    <definedName name="_____tt13">#REF!</definedName>
    <definedName name="_____tt14" localSheetId="4">#REF!</definedName>
    <definedName name="_____tt14">#REF!</definedName>
    <definedName name="_____tt15" localSheetId="4">#REF!</definedName>
    <definedName name="_____tt15">#REF!</definedName>
    <definedName name="_____tt16" localSheetId="4">#REF!</definedName>
    <definedName name="_____tt16">#REF!</definedName>
    <definedName name="_____tt17" localSheetId="4">#REF!</definedName>
    <definedName name="_____tt17">#REF!</definedName>
    <definedName name="_____tt18" localSheetId="4">#REF!</definedName>
    <definedName name="_____tt18">#REF!</definedName>
    <definedName name="_____tt19" localSheetId="4">#REF!</definedName>
    <definedName name="_____tt19">#REF!</definedName>
    <definedName name="_____tt2" localSheetId="4">#REF!</definedName>
    <definedName name="_____tt2">#REF!</definedName>
    <definedName name="_____tt20" localSheetId="4">#REF!</definedName>
    <definedName name="_____tt20">#REF!</definedName>
    <definedName name="_____tt21" localSheetId="4">#REF!</definedName>
    <definedName name="_____tt21">#REF!</definedName>
    <definedName name="_____tt3" localSheetId="4">#REF!</definedName>
    <definedName name="_____tt3">#REF!</definedName>
    <definedName name="_____tt4" localSheetId="4">#REF!</definedName>
    <definedName name="_____tt4">#REF!</definedName>
    <definedName name="_____tt5" localSheetId="4">#REF!</definedName>
    <definedName name="_____tt5">#REF!</definedName>
    <definedName name="_____tt6" localSheetId="4">#REF!</definedName>
    <definedName name="_____tt6">#REF!</definedName>
    <definedName name="_____tt7" localSheetId="4">#REF!</definedName>
    <definedName name="_____tt7">#REF!</definedName>
    <definedName name="_____tt8" localSheetId="4">#REF!</definedName>
    <definedName name="_____tt8">#REF!</definedName>
    <definedName name="_____tt9" localSheetId="4">#REF!</definedName>
    <definedName name="_____tt9">#REF!</definedName>
    <definedName name="_____UPD2">[20]Jan_Dec02!$C$6</definedName>
    <definedName name="_____Us1" localSheetId="4">#REF!</definedName>
    <definedName name="_____Us1">#REF!</definedName>
    <definedName name="_____Us2" localSheetId="4">#REF!</definedName>
    <definedName name="_____Us2">#REF!</definedName>
    <definedName name="_____Us3" localSheetId="4">#REF!</definedName>
    <definedName name="_____Us3">#REF!</definedName>
    <definedName name="_____Uss1" localSheetId="4">#REF!</definedName>
    <definedName name="_____Uss1">#REF!</definedName>
    <definedName name="_____Uss2" localSheetId="4">#REF!</definedName>
    <definedName name="_____Uss2">#REF!</definedName>
    <definedName name="_____W37" localSheetId="4" hidden="1">{#N/A,#N/A,FALSE,"Eff-SSC2"}</definedName>
    <definedName name="_____W37" hidden="1">{#N/A,#N/A,FALSE,"Eff-SSC2"}</definedName>
    <definedName name="_____W38" localSheetId="4" hidden="1">{#N/A,#N/A,FALSE,"Eff-SSC2"}</definedName>
    <definedName name="_____W38" hidden="1">{#N/A,#N/A,FALSE,"Eff-SSC2"}</definedName>
    <definedName name="_____w39" localSheetId="4" hidden="1">{#N/A,#N/A,FALSE,"Eff-SSC2"}</definedName>
    <definedName name="_____w39" hidden="1">{#N/A,#N/A,FALSE,"Eff-SSC2"}</definedName>
    <definedName name="_____WK40">[21]Order_Nov_w45!$A$60</definedName>
    <definedName name="_____xlfn.BAHTTEXT" hidden="1">#NAME?</definedName>
    <definedName name="_____xx1">#N/A</definedName>
    <definedName name="_____รายได้" localSheetId="4">#REF!</definedName>
    <definedName name="_____รายได้">#REF!</definedName>
    <definedName name="____95_sale_margin_site_100_detail" localSheetId="4">#REF!</definedName>
    <definedName name="____95_sale_margin_site_100_detail">#REF!</definedName>
    <definedName name="____98_LIST_PRICE_1" localSheetId="4">#REF!</definedName>
    <definedName name="____98_LIST_PRICE_1">#REF!</definedName>
    <definedName name="____ACT1" localSheetId="4">#REF!</definedName>
    <definedName name="____ACT1">#REF!</definedName>
    <definedName name="____AIR1" localSheetId="4">#REF!</definedName>
    <definedName name="____AIR1">#REF!</definedName>
    <definedName name="____AIR2" localSheetId="4">#REF!</definedName>
    <definedName name="____AIR2">#REF!</definedName>
    <definedName name="____AIR3" localSheetId="4">#REF!</definedName>
    <definedName name="____AIR3">#REF!</definedName>
    <definedName name="____AIR4" localSheetId="4">#REF!</definedName>
    <definedName name="____AIR4">#REF!</definedName>
    <definedName name="____APR02" localSheetId="4">#REF!</definedName>
    <definedName name="____APR02">#REF!</definedName>
    <definedName name="____Apr1">[4]total!$U$6:$U$122</definedName>
    <definedName name="____apr2">[5]total!$AR$6:$AR$139</definedName>
    <definedName name="____ar2" localSheetId="4">#REF!</definedName>
    <definedName name="____ar2">#REF!</definedName>
    <definedName name="____AUG01" localSheetId="4">#REF!</definedName>
    <definedName name="____AUG01">#REF!</definedName>
    <definedName name="____Aug1">[4]total!$Y$6:$Y$122</definedName>
    <definedName name="____aug2">[5]total!$AV$6:$AV$139</definedName>
    <definedName name="____BOI04" localSheetId="4">#REF!</definedName>
    <definedName name="____BOI04">#REF!</definedName>
    <definedName name="____D111486" localSheetId="4">#REF!</definedName>
    <definedName name="____D111486">#REF!</definedName>
    <definedName name="____DAT1" localSheetId="4">'[16]AA-1'!#REF!</definedName>
    <definedName name="____DAT1">'[16]AA-1'!#REF!</definedName>
    <definedName name="____DAT10" localSheetId="4">'[16]AA-1'!#REF!</definedName>
    <definedName name="____DAT10">'[16]AA-1'!#REF!</definedName>
    <definedName name="____DAT11" localSheetId="4">[22]Sheet1!#REF!</definedName>
    <definedName name="____DAT11">[22]Sheet1!#REF!</definedName>
    <definedName name="____DAT12" localSheetId="4">[22]Sheet1!#REF!</definedName>
    <definedName name="____DAT12">[22]Sheet1!#REF!</definedName>
    <definedName name="____DAT13" localSheetId="4">'[16]AA-1'!#REF!</definedName>
    <definedName name="____DAT13">'[16]AA-1'!#REF!</definedName>
    <definedName name="____DAT15" localSheetId="4">[22]Sheet1!#REF!</definedName>
    <definedName name="____DAT15">[22]Sheet1!#REF!</definedName>
    <definedName name="____DAT16" localSheetId="4">#REF!</definedName>
    <definedName name="____DAT16">#REF!</definedName>
    <definedName name="____DAT17" localSheetId="4">#REF!</definedName>
    <definedName name="____DAT17">#REF!</definedName>
    <definedName name="____DAT18" localSheetId="4">'[23]Sum Yr07'!#REF!</definedName>
    <definedName name="____DAT18">'[23]Sum Yr07'!#REF!</definedName>
    <definedName name="____DAT19" localSheetId="4">#REF!</definedName>
    <definedName name="____DAT19">#REF!</definedName>
    <definedName name="____DAT2" localSheetId="4">'[16]AA-1'!#REF!</definedName>
    <definedName name="____DAT2">'[16]AA-1'!#REF!</definedName>
    <definedName name="____DAT20" localSheetId="4">'[23]Sum Yr07'!#REF!</definedName>
    <definedName name="____DAT20">'[23]Sum Yr07'!#REF!</definedName>
    <definedName name="____DAT21" localSheetId="4">#REF!</definedName>
    <definedName name="____DAT21">#REF!</definedName>
    <definedName name="____DAT22" localSheetId="4">#REF!</definedName>
    <definedName name="____DAT22">#REF!</definedName>
    <definedName name="____DAT23" localSheetId="4">#REF!</definedName>
    <definedName name="____DAT23">#REF!</definedName>
    <definedName name="____DAT24" localSheetId="4">#REF!</definedName>
    <definedName name="____DAT24">#REF!</definedName>
    <definedName name="____DAT25" localSheetId="4">#REF!</definedName>
    <definedName name="____DAT25">#REF!</definedName>
    <definedName name="____DAT3" localSheetId="4">'[16]AA-1'!#REF!</definedName>
    <definedName name="____DAT3">'[16]AA-1'!#REF!</definedName>
    <definedName name="____DAT4">[6]TB!$E$3:$E$606</definedName>
    <definedName name="____DAT5" localSheetId="4">'[16]AA-1'!#REF!</definedName>
    <definedName name="____DAT5">'[16]AA-1'!#REF!</definedName>
    <definedName name="____DAT6" localSheetId="4">'[16]AA-1'!#REF!</definedName>
    <definedName name="____DAT6">'[16]AA-1'!#REF!</definedName>
    <definedName name="____DAT7" localSheetId="4">'[16]AA-1'!#REF!</definedName>
    <definedName name="____DAT7">'[16]AA-1'!#REF!</definedName>
    <definedName name="____DAT8" localSheetId="4">'[16]AA-1'!#REF!</definedName>
    <definedName name="____DAT8">'[16]AA-1'!#REF!</definedName>
    <definedName name="____DAT9" localSheetId="4">'[16]AA-1'!#REF!</definedName>
    <definedName name="____DAT9">'[16]AA-1'!#REF!</definedName>
    <definedName name="____DEC01" localSheetId="4">#REF!</definedName>
    <definedName name="____DEC01">#REF!</definedName>
    <definedName name="____Dec1">[4]total!$AC$6:$AC$122</definedName>
    <definedName name="____dec2">[5]total!$AZ$6:$AZ$139</definedName>
    <definedName name="____DEC2001" localSheetId="4">#REF!</definedName>
    <definedName name="____DEC2001">#REF!</definedName>
    <definedName name="____dkk1" localSheetId="4">#REF!</definedName>
    <definedName name="____dkk1">#REF!</definedName>
    <definedName name="____dkk2" localSheetId="4">#REF!</definedName>
    <definedName name="____dkk2">#REF!</definedName>
    <definedName name="____dm2" localSheetId="4">#REF!</definedName>
    <definedName name="____dm2">#REF!</definedName>
    <definedName name="____e1" localSheetId="4">#REF!</definedName>
    <definedName name="____e1">#REF!</definedName>
    <definedName name="____exp10" localSheetId="4">#REF!</definedName>
    <definedName name="____exp10">#REF!</definedName>
    <definedName name="____exp11" localSheetId="4">#REF!</definedName>
    <definedName name="____exp11">#REF!</definedName>
    <definedName name="____exp12" localSheetId="4">#REF!</definedName>
    <definedName name="____exp12">#REF!</definedName>
    <definedName name="____EXP22" localSheetId="4">#REF!</definedName>
    <definedName name="____EXP22">#REF!</definedName>
    <definedName name="____exp5" localSheetId="4">#REF!</definedName>
    <definedName name="____exp5">#REF!</definedName>
    <definedName name="____exp7" localSheetId="4">#REF!</definedName>
    <definedName name="____exp7">#REF!</definedName>
    <definedName name="____exp8" localSheetId="4">#REF!</definedName>
    <definedName name="____exp8">#REF!</definedName>
    <definedName name="____exp9" localSheetId="4">#REF!</definedName>
    <definedName name="____exp9">#REF!</definedName>
    <definedName name="____f1" localSheetId="4">#REF!</definedName>
    <definedName name="____f1">#REF!</definedName>
    <definedName name="____f123" localSheetId="4">#REF!</definedName>
    <definedName name="____f123">#REF!</definedName>
    <definedName name="____F2" localSheetId="4">#REF!</definedName>
    <definedName name="____F2">#REF!</definedName>
    <definedName name="____Feb1">[4]total!$S$6:$S$122</definedName>
    <definedName name="____feb2">[5]total!$AP$6:$AP$139</definedName>
    <definedName name="____feb2012" localSheetId="4">#REF!</definedName>
    <definedName name="____feb2012">#REF!</definedName>
    <definedName name="____FGS6" localSheetId="4">#REF!</definedName>
    <definedName name="____FGS6">#REF!</definedName>
    <definedName name="____g1" localSheetId="4">#REF!</definedName>
    <definedName name="____g1">#REF!</definedName>
    <definedName name="____h1" localSheetId="4">#REF!</definedName>
    <definedName name="____h1">#REF!</definedName>
    <definedName name="____h2">[24]เงินกู้ธนชาติ!$G$2</definedName>
    <definedName name="____Jan1">[4]total!$R$6:$R$122</definedName>
    <definedName name="____jan2">[5]total!$AO$6:$AO$139</definedName>
    <definedName name="____Jan2012" localSheetId="4">#REF!</definedName>
    <definedName name="____Jan2012">#REF!</definedName>
    <definedName name="____JUL01" localSheetId="4">#REF!</definedName>
    <definedName name="____JUL01">#REF!</definedName>
    <definedName name="____JUL02" localSheetId="4">#REF!</definedName>
    <definedName name="____JUL02">#REF!</definedName>
    <definedName name="____Jul1">[4]total!$X$6:$X$122</definedName>
    <definedName name="____jul2">[5]total!$AU$6:$AU$139</definedName>
    <definedName name="____Jun1">[4]total!$W$6:$W$122</definedName>
    <definedName name="____jun2">[5]total!$AT$6:$AT$139</definedName>
    <definedName name="____k1" localSheetId="4">#REF!</definedName>
    <definedName name="____k1">#REF!</definedName>
    <definedName name="____khu8" localSheetId="4">#REF!</definedName>
    <definedName name="____khu8">#REF!</definedName>
    <definedName name="____kkk1" localSheetId="4" hidden="1">#REF!</definedName>
    <definedName name="____kkk1" hidden="1">#REF!</definedName>
    <definedName name="____lit1" localSheetId="4">#REF!</definedName>
    <definedName name="____lit1">#REF!</definedName>
    <definedName name="____lit2" localSheetId="4">#REF!</definedName>
    <definedName name="____lit2">#REF!</definedName>
    <definedName name="____Mar07">[25]Sheet1!$F$1:$I$1</definedName>
    <definedName name="____Mar1">[4]total!$T$6:$T$122</definedName>
    <definedName name="____mar2">[5]total!$AQ$6:$AQ$139</definedName>
    <definedName name="____mar2012" localSheetId="4">#REF!</definedName>
    <definedName name="____mar2012">#REF!</definedName>
    <definedName name="____MAY02" localSheetId="4">#REF!</definedName>
    <definedName name="____MAY02">#REF!</definedName>
    <definedName name="____May1">[4]total!$V$6:$V$122</definedName>
    <definedName name="____may2">[5]total!$AS$6:$AS$139</definedName>
    <definedName name="____NOV01" localSheetId="4">#REF!</definedName>
    <definedName name="____NOV01">#REF!</definedName>
    <definedName name="____Nov1">[4]total!$AB$6:$AB$122</definedName>
    <definedName name="____nov2">[5]total!$AY$6:$AY$139</definedName>
    <definedName name="____OAC11">'[26]BALANCE SHEET '!$D$12</definedName>
    <definedName name="____OAC2">'[27]BALANCE SHEET '!$D$18</definedName>
    <definedName name="____OAC22">'[26]BALANCE SHEET '!$D$18</definedName>
    <definedName name="____OBJ2005" localSheetId="4">#REF!</definedName>
    <definedName name="____OBJ2005">#REF!</definedName>
    <definedName name="____Oct1">[4]total!$AA$6:$AA$122</definedName>
    <definedName name="____oct2">[5]total!$AX$6:$AX$139</definedName>
    <definedName name="____PL10" localSheetId="4">#REF!</definedName>
    <definedName name="____PL10">#REF!</definedName>
    <definedName name="____PL11" localSheetId="4">Scheduled_Payment+Extra_Payment</definedName>
    <definedName name="____PL11">Scheduled_Payment+Extra_Payment</definedName>
    <definedName name="____PL1997" localSheetId="4">#REF!</definedName>
    <definedName name="____PL1997">#REF!</definedName>
    <definedName name="____pl2">[8]BS!$C$2:$C$575</definedName>
    <definedName name="____PM2">[17]CIPA!$B$10</definedName>
    <definedName name="____PP1" localSheetId="4">#REF!</definedName>
    <definedName name="____PP1">#REF!</definedName>
    <definedName name="____prg1" localSheetId="4">'[28]pa group'!#REF!</definedName>
    <definedName name="____prg1">'[28]pa group'!#REF!</definedName>
    <definedName name="____prg180" localSheetId="4">'[28]pa group'!#REF!</definedName>
    <definedName name="____prg180">'[28]pa group'!#REF!</definedName>
    <definedName name="____PRO1" localSheetId="4">#REF!</definedName>
    <definedName name="____PRO1">#REF!</definedName>
    <definedName name="____rbl1" localSheetId="4">[18]RSS9801!#REF!</definedName>
    <definedName name="____rbl1">[18]RSS9801!#REF!</definedName>
    <definedName name="____RBL2" localSheetId="4">#REF!</definedName>
    <definedName name="____RBL2">#REF!</definedName>
    <definedName name="____rub1">[19]db!$C$15,[19]db!$B$14,[19]db!$B$12</definedName>
    <definedName name="____SCB1">'[29]SCB 1 - Current'!$F$10</definedName>
    <definedName name="____SCB2">'[29]SCB 2 - Current'!$F$11</definedName>
    <definedName name="____sep01" localSheetId="4">#REF!</definedName>
    <definedName name="____sep01">#REF!</definedName>
    <definedName name="____Sep1">[4]total!$Z$6:$Z$122</definedName>
    <definedName name="____sep2">[5]total!$AW$6:$AW$139</definedName>
    <definedName name="____SF04" localSheetId="4">#REF!</definedName>
    <definedName name="____SF04">#REF!</definedName>
    <definedName name="____SF1" localSheetId="4">#REF!</definedName>
    <definedName name="____SF1">#REF!</definedName>
    <definedName name="____SF2003" localSheetId="4">#REF!</definedName>
    <definedName name="____SF2003">#REF!</definedName>
    <definedName name="____SU1">'[30]10-1 Media:10-cut'!$1:$5</definedName>
    <definedName name="____TA1" localSheetId="4">#REF!</definedName>
    <definedName name="____TA1">#REF!</definedName>
    <definedName name="____TA10" localSheetId="4">#REF!</definedName>
    <definedName name="____TA10">#REF!</definedName>
    <definedName name="____TA2" localSheetId="4">#REF!</definedName>
    <definedName name="____TA2">#REF!</definedName>
    <definedName name="____TA3" localSheetId="4">#REF!</definedName>
    <definedName name="____TA3">#REF!</definedName>
    <definedName name="____TA4" localSheetId="4">#REF!</definedName>
    <definedName name="____TA4">#REF!</definedName>
    <definedName name="____TA5" localSheetId="4">#REF!</definedName>
    <definedName name="____TA5">#REF!</definedName>
    <definedName name="____TA6" localSheetId="4">#REF!</definedName>
    <definedName name="____TA6">#REF!</definedName>
    <definedName name="____TA7" localSheetId="4">#REF!</definedName>
    <definedName name="____TA7">#REF!</definedName>
    <definedName name="____TA8" localSheetId="4">#REF!</definedName>
    <definedName name="____TA8">#REF!</definedName>
    <definedName name="____TA9" localSheetId="4">#REF!</definedName>
    <definedName name="____TA9">#REF!</definedName>
    <definedName name="____TAX2" localSheetId="4">#REF!</definedName>
    <definedName name="____TAX2">#REF!</definedName>
    <definedName name="____TB0605" localSheetId="4">#REF!</definedName>
    <definedName name="____TB0605">#REF!</definedName>
    <definedName name="____tb1">'[10]TrialBalance Q3-2002'!$A$1:$H$301</definedName>
    <definedName name="____ti65" localSheetId="4" hidden="1">'[31]PS-1995'!#REF!</definedName>
    <definedName name="____ti65" hidden="1">'[31]PS-1995'!#REF!</definedName>
    <definedName name="____tt1" localSheetId="4">#REF!</definedName>
    <definedName name="____tt1">#REF!</definedName>
    <definedName name="____tt10" localSheetId="4">#REF!</definedName>
    <definedName name="____tt10">#REF!</definedName>
    <definedName name="____tt11" localSheetId="4">#REF!</definedName>
    <definedName name="____tt11">#REF!</definedName>
    <definedName name="____tt12" localSheetId="4">#REF!</definedName>
    <definedName name="____tt12">#REF!</definedName>
    <definedName name="____tt13" localSheetId="4">#REF!</definedName>
    <definedName name="____tt13">#REF!</definedName>
    <definedName name="____tt14" localSheetId="4">#REF!</definedName>
    <definedName name="____tt14">#REF!</definedName>
    <definedName name="____tt15" localSheetId="4">#REF!</definedName>
    <definedName name="____tt15">#REF!</definedName>
    <definedName name="____tt16" localSheetId="4">#REF!</definedName>
    <definedName name="____tt16">#REF!</definedName>
    <definedName name="____tt17" localSheetId="4">#REF!</definedName>
    <definedName name="____tt17">#REF!</definedName>
    <definedName name="____tt18" localSheetId="4">#REF!</definedName>
    <definedName name="____tt18">#REF!</definedName>
    <definedName name="____tt19" localSheetId="4">#REF!</definedName>
    <definedName name="____tt19">#REF!</definedName>
    <definedName name="____tt2" localSheetId="4">#REF!</definedName>
    <definedName name="____tt2">#REF!</definedName>
    <definedName name="____tt20" localSheetId="4">#REF!</definedName>
    <definedName name="____tt20">#REF!</definedName>
    <definedName name="____tt21" localSheetId="4">#REF!</definedName>
    <definedName name="____tt21">#REF!</definedName>
    <definedName name="____tt3" localSheetId="4">#REF!</definedName>
    <definedName name="____tt3">#REF!</definedName>
    <definedName name="____tt4" localSheetId="4">#REF!</definedName>
    <definedName name="____tt4">#REF!</definedName>
    <definedName name="____tt5" localSheetId="4">#REF!</definedName>
    <definedName name="____tt5">#REF!</definedName>
    <definedName name="____tt6" localSheetId="4">#REF!</definedName>
    <definedName name="____tt6">#REF!</definedName>
    <definedName name="____tt7" localSheetId="4">#REF!</definedName>
    <definedName name="____tt7">#REF!</definedName>
    <definedName name="____tt8" localSheetId="4">#REF!</definedName>
    <definedName name="____tt8">#REF!</definedName>
    <definedName name="____tt9" localSheetId="4">#REF!</definedName>
    <definedName name="____tt9">#REF!</definedName>
    <definedName name="____TZ1">[32]Det_WIP!$A$6:$P$145</definedName>
    <definedName name="____UPD2">[20]Jan_Dec02!$C$6</definedName>
    <definedName name="____Us1" localSheetId="4">#REF!</definedName>
    <definedName name="____Us1">#REF!</definedName>
    <definedName name="____Us2" localSheetId="4">#REF!</definedName>
    <definedName name="____Us2">#REF!</definedName>
    <definedName name="____Us3" localSheetId="4">#REF!</definedName>
    <definedName name="____Us3">#REF!</definedName>
    <definedName name="____Uss1" localSheetId="4">#REF!</definedName>
    <definedName name="____Uss1">#REF!</definedName>
    <definedName name="____Uss2" localSheetId="4">#REF!</definedName>
    <definedName name="____Uss2">#REF!</definedName>
    <definedName name="____W37" localSheetId="4" hidden="1">{#N/A,#N/A,FALSE,"Eff-SSC2"}</definedName>
    <definedName name="____W37" hidden="1">{#N/A,#N/A,FALSE,"Eff-SSC2"}</definedName>
    <definedName name="____W38" localSheetId="4" hidden="1">{#N/A,#N/A,FALSE,"Eff-SSC2"}</definedName>
    <definedName name="____W38" hidden="1">{#N/A,#N/A,FALSE,"Eff-SSC2"}</definedName>
    <definedName name="____w39" localSheetId="4" hidden="1">{#N/A,#N/A,FALSE,"Eff-SSC2"}</definedName>
    <definedName name="____w39" hidden="1">{#N/A,#N/A,FALSE,"Eff-SSC2"}</definedName>
    <definedName name="____WK40">[33]Order_Nov_w45!$A$60</definedName>
    <definedName name="____WP2007" localSheetId="4">#REF!</definedName>
    <definedName name="____WP2007">#REF!</definedName>
    <definedName name="____xlfn.BAHTTEXT" hidden="1">#NAME?</definedName>
    <definedName name="____xx1">#N/A</definedName>
    <definedName name="___95_sale_margin_site_100_detail" localSheetId="4">#REF!</definedName>
    <definedName name="___95_sale_margin_site_100_detail">#REF!</definedName>
    <definedName name="___98_LIST_PRICE_1" localSheetId="4">#REF!</definedName>
    <definedName name="___98_LIST_PRICE_1">#REF!</definedName>
    <definedName name="___ACT1" localSheetId="4">#REF!</definedName>
    <definedName name="___ACT1">#REF!</definedName>
    <definedName name="___AIR1" localSheetId="4">#REF!</definedName>
    <definedName name="___AIR1">#REF!</definedName>
    <definedName name="___AIR2" localSheetId="4">#REF!</definedName>
    <definedName name="___AIR2">#REF!</definedName>
    <definedName name="___AIR3" localSheetId="4">#REF!</definedName>
    <definedName name="___AIR3">#REF!</definedName>
    <definedName name="___AIR4" localSheetId="4">#REF!</definedName>
    <definedName name="___AIR4">#REF!</definedName>
    <definedName name="___APR02" localSheetId="4">#REF!</definedName>
    <definedName name="___APR02">#REF!</definedName>
    <definedName name="___Apr1">[4]total!$U$6:$U$122</definedName>
    <definedName name="___apr2">[5]total!$AR$6:$AR$139</definedName>
    <definedName name="___ar2" localSheetId="4">#REF!</definedName>
    <definedName name="___ar2">#REF!</definedName>
    <definedName name="___AUG01" localSheetId="4">#REF!</definedName>
    <definedName name="___AUG01">#REF!</definedName>
    <definedName name="___Aug1">[4]total!$Y$6:$Y$122</definedName>
    <definedName name="___aug2">[5]total!$AV$6:$AV$139</definedName>
    <definedName name="___BOI04" localSheetId="4">#REF!</definedName>
    <definedName name="___BOI04">#REF!</definedName>
    <definedName name="___D111486" localSheetId="4">#REF!</definedName>
    <definedName name="___D111486">#REF!</definedName>
    <definedName name="___DAT1" localSheetId="4">'[16]AA-1'!#REF!</definedName>
    <definedName name="___DAT1">'[16]AA-1'!#REF!</definedName>
    <definedName name="___DAT10" localSheetId="4">'[16]AA-1'!#REF!</definedName>
    <definedName name="___DAT10">'[16]AA-1'!#REF!</definedName>
    <definedName name="___DAT11" localSheetId="4">[22]Sheet1!#REF!</definedName>
    <definedName name="___DAT11">[22]Sheet1!#REF!</definedName>
    <definedName name="___DAT12" localSheetId="4">[22]Sheet1!#REF!</definedName>
    <definedName name="___DAT12">[22]Sheet1!#REF!</definedName>
    <definedName name="___DAT13" localSheetId="4">'[16]AA-1'!#REF!</definedName>
    <definedName name="___DAT13">'[16]AA-1'!#REF!</definedName>
    <definedName name="___DAT15" localSheetId="4">[22]Sheet1!#REF!</definedName>
    <definedName name="___DAT15">[22]Sheet1!#REF!</definedName>
    <definedName name="___DAT16" localSheetId="4">#REF!</definedName>
    <definedName name="___DAT16">#REF!</definedName>
    <definedName name="___DAT17" localSheetId="4">#REF!</definedName>
    <definedName name="___DAT17">#REF!</definedName>
    <definedName name="___DAT18" localSheetId="4">'[23]Sum Yr07'!#REF!</definedName>
    <definedName name="___DAT18">'[23]Sum Yr07'!#REF!</definedName>
    <definedName name="___DAT19" localSheetId="4">#REF!</definedName>
    <definedName name="___DAT19">#REF!</definedName>
    <definedName name="___DAT2" localSheetId="4">'[16]AA-1'!#REF!</definedName>
    <definedName name="___DAT2">'[16]AA-1'!#REF!</definedName>
    <definedName name="___DAT20" localSheetId="4">'[23]Sum Yr07'!#REF!</definedName>
    <definedName name="___DAT20">'[23]Sum Yr07'!#REF!</definedName>
    <definedName name="___DAT21" localSheetId="4">#REF!</definedName>
    <definedName name="___DAT21">#REF!</definedName>
    <definedName name="___DAT22" localSheetId="4">#REF!</definedName>
    <definedName name="___DAT22">#REF!</definedName>
    <definedName name="___DAT23" localSheetId="4">#REF!</definedName>
    <definedName name="___DAT23">#REF!</definedName>
    <definedName name="___DAT24" localSheetId="4">#REF!</definedName>
    <definedName name="___DAT24">#REF!</definedName>
    <definedName name="___DAT25" localSheetId="4">#REF!</definedName>
    <definedName name="___DAT25">#REF!</definedName>
    <definedName name="___DAT3" localSheetId="4">'[16]AA-1'!#REF!</definedName>
    <definedName name="___DAT3">'[16]AA-1'!#REF!</definedName>
    <definedName name="___DAT4">[6]TB!$E$3:$E$606</definedName>
    <definedName name="___DAT5" localSheetId="4">'[16]AA-1'!#REF!</definedName>
    <definedName name="___DAT5">'[16]AA-1'!#REF!</definedName>
    <definedName name="___DAT6" localSheetId="4">'[16]AA-1'!#REF!</definedName>
    <definedName name="___DAT6">'[16]AA-1'!#REF!</definedName>
    <definedName name="___DAT7" localSheetId="4">'[16]AA-1'!#REF!</definedName>
    <definedName name="___DAT7">'[16]AA-1'!#REF!</definedName>
    <definedName name="___DAT8" localSheetId="4">'[16]AA-1'!#REF!</definedName>
    <definedName name="___DAT8">'[16]AA-1'!#REF!</definedName>
    <definedName name="___DAT9" localSheetId="4">'[16]AA-1'!#REF!</definedName>
    <definedName name="___DAT9">'[16]AA-1'!#REF!</definedName>
    <definedName name="___DEC01" localSheetId="4">#REF!</definedName>
    <definedName name="___DEC01">#REF!</definedName>
    <definedName name="___Dec1">[4]total!$AC$6:$AC$122</definedName>
    <definedName name="___dec2">[5]total!$AZ$6:$AZ$139</definedName>
    <definedName name="___DEC2001" localSheetId="4">#REF!</definedName>
    <definedName name="___DEC2001">#REF!</definedName>
    <definedName name="___dkk1" localSheetId="4">#REF!</definedName>
    <definedName name="___dkk1">#REF!</definedName>
    <definedName name="___dkk2" localSheetId="4">#REF!</definedName>
    <definedName name="___dkk2">#REF!</definedName>
    <definedName name="___dm2" localSheetId="4">#REF!</definedName>
    <definedName name="___dm2">#REF!</definedName>
    <definedName name="___e1" localSheetId="4">#REF!</definedName>
    <definedName name="___e1">#REF!</definedName>
    <definedName name="___exp10" localSheetId="4">#REF!</definedName>
    <definedName name="___exp10">#REF!</definedName>
    <definedName name="___exp11" localSheetId="4">#REF!</definedName>
    <definedName name="___exp11">#REF!</definedName>
    <definedName name="___exp12" localSheetId="4">#REF!</definedName>
    <definedName name="___exp12">#REF!</definedName>
    <definedName name="___EXP22" localSheetId="4">#REF!</definedName>
    <definedName name="___EXP22">#REF!</definedName>
    <definedName name="___exp5" localSheetId="4">#REF!</definedName>
    <definedName name="___exp5">#REF!</definedName>
    <definedName name="___exp7" localSheetId="4">#REF!</definedName>
    <definedName name="___exp7">#REF!</definedName>
    <definedName name="___exp8" localSheetId="4">#REF!</definedName>
    <definedName name="___exp8">#REF!</definedName>
    <definedName name="___exp9" localSheetId="4">#REF!</definedName>
    <definedName name="___exp9">#REF!</definedName>
    <definedName name="___f1" localSheetId="4">#REF!</definedName>
    <definedName name="___f1">#REF!</definedName>
    <definedName name="___f123" localSheetId="4">#REF!</definedName>
    <definedName name="___f123">#REF!</definedName>
    <definedName name="___F2" localSheetId="4">#REF!</definedName>
    <definedName name="___F2">#REF!</definedName>
    <definedName name="___Feb1">[4]total!$S$6:$S$122</definedName>
    <definedName name="___FEB12" localSheetId="4">#REF!</definedName>
    <definedName name="___FEB12">#REF!</definedName>
    <definedName name="___feb2">[5]total!$AP$6:$AP$139</definedName>
    <definedName name="___FGS6" localSheetId="4">#REF!</definedName>
    <definedName name="___FGS6">#REF!</definedName>
    <definedName name="___g1" localSheetId="4">#REF!</definedName>
    <definedName name="___g1">#REF!</definedName>
    <definedName name="___h1" localSheetId="4">#REF!</definedName>
    <definedName name="___h1">#REF!</definedName>
    <definedName name="___h2">[24]เงินกู้ธนชาติ!$G$2</definedName>
    <definedName name="___Jan1">[4]total!$R$6:$R$122</definedName>
    <definedName name="___jan1111" localSheetId="4">#REF!</definedName>
    <definedName name="___jan1111">#REF!</definedName>
    <definedName name="___JAN13" localSheetId="4">#REF!</definedName>
    <definedName name="___JAN13">#REF!</definedName>
    <definedName name="___jan2">[5]total!$AO$6:$AO$139</definedName>
    <definedName name="___jan2013" localSheetId="4">#REF!</definedName>
    <definedName name="___jan2013">#REF!</definedName>
    <definedName name="___JUL01" localSheetId="4">#REF!</definedName>
    <definedName name="___JUL01">#REF!</definedName>
    <definedName name="___JUL02" localSheetId="4">#REF!</definedName>
    <definedName name="___JUL02">#REF!</definedName>
    <definedName name="___Jul1">[4]total!$X$6:$X$122</definedName>
    <definedName name="___jul2">[5]total!$AU$6:$AU$139</definedName>
    <definedName name="___Jun1">[4]total!$W$6:$W$122</definedName>
    <definedName name="___jun2">[5]total!$AT$6:$AT$139</definedName>
    <definedName name="___k1" localSheetId="4">#REF!</definedName>
    <definedName name="___k1">#REF!</definedName>
    <definedName name="___K2" localSheetId="4" hidden="1">#REF!</definedName>
    <definedName name="___K2" hidden="1">#REF!</definedName>
    <definedName name="___khu8" localSheetId="4">#REF!</definedName>
    <definedName name="___khu8">#REF!</definedName>
    <definedName name="___kkk1" localSheetId="4" hidden="1">#REF!</definedName>
    <definedName name="___kkk1" hidden="1">#REF!</definedName>
    <definedName name="___lit1" localSheetId="4">#REF!</definedName>
    <definedName name="___lit1">#REF!</definedName>
    <definedName name="___lit2" localSheetId="4">#REF!</definedName>
    <definedName name="___lit2">#REF!</definedName>
    <definedName name="___Mar07">[25]Sheet1!$F$1:$I$1</definedName>
    <definedName name="___Mar1">[4]total!$T$6:$T$122</definedName>
    <definedName name="___mar2">[5]total!$AQ$6:$AQ$139</definedName>
    <definedName name="___mar2012" localSheetId="4">#REF!</definedName>
    <definedName name="___mar2012">#REF!</definedName>
    <definedName name="___MAY02" localSheetId="4">#REF!</definedName>
    <definedName name="___MAY02">#REF!</definedName>
    <definedName name="___May1">[4]total!$V$6:$V$122</definedName>
    <definedName name="___may2">[5]total!$AS$6:$AS$139</definedName>
    <definedName name="___NOV01" localSheetId="4">#REF!</definedName>
    <definedName name="___NOV01">#REF!</definedName>
    <definedName name="___Nov1">[4]total!$AB$6:$AB$122</definedName>
    <definedName name="___nov2">[5]total!$AY$6:$AY$139</definedName>
    <definedName name="___OAC11">'[26]BALANCE SHEET '!$D$12</definedName>
    <definedName name="___OAC2">'[27]BALANCE SHEET '!$D$18</definedName>
    <definedName name="___OAC22">'[26]BALANCE SHEET '!$D$18</definedName>
    <definedName name="___OBJ2005" localSheetId="4">#REF!</definedName>
    <definedName name="___OBJ2005">#REF!</definedName>
    <definedName name="___Oct1">[4]total!$AA$6:$AA$122</definedName>
    <definedName name="___oct2">[5]total!$AX$6:$AX$139</definedName>
    <definedName name="___OCT334">'[34]FF-3'!$A$1:$IV$8</definedName>
    <definedName name="___old2">[35]PLGROUP!$I$3</definedName>
    <definedName name="___old3">[35]PLGROUPCPY!$G$5</definedName>
    <definedName name="___old4">[35]PLGROUPCPY!$I$5</definedName>
    <definedName name="___old5">[35]PLGROUP!$C$5</definedName>
    <definedName name="___old6">[35]PLDM!$I$4</definedName>
    <definedName name="___PL10" localSheetId="4">#REF!</definedName>
    <definedName name="___PL10">#REF!</definedName>
    <definedName name="___PL11" localSheetId="4">Scheduled_Payment+Extra_Payment</definedName>
    <definedName name="___PL11">Scheduled_Payment+Extra_Payment</definedName>
    <definedName name="___PL1997" localSheetId="4">#REF!</definedName>
    <definedName name="___PL1997">#REF!</definedName>
    <definedName name="___pl2">[8]BS!$C$2:$C$575</definedName>
    <definedName name="___PM2">[17]CIPA!$B$10</definedName>
    <definedName name="___prg1" localSheetId="4">'[28]pa group'!#REF!</definedName>
    <definedName name="___prg1">'[28]pa group'!#REF!</definedName>
    <definedName name="___prg180" localSheetId="4">'[28]pa group'!#REF!</definedName>
    <definedName name="___prg180">'[28]pa group'!#REF!</definedName>
    <definedName name="___PRO1" localSheetId="4">#REF!</definedName>
    <definedName name="___PRO1">#REF!</definedName>
    <definedName name="___rbl1" localSheetId="4">[18]RSS9801!#REF!</definedName>
    <definedName name="___rbl1">[18]RSS9801!#REF!</definedName>
    <definedName name="___RBL2" localSheetId="4">#REF!</definedName>
    <definedName name="___RBL2">#REF!</definedName>
    <definedName name="___rub1">[19]db!$C$15,[19]db!$B$14,[19]db!$B$12</definedName>
    <definedName name="___SCB1">'[29]SCB 1 - Current'!$F$10</definedName>
    <definedName name="___SCB2">'[29]SCB 2 - Current'!$F$11</definedName>
    <definedName name="___sep01" localSheetId="4">#REF!</definedName>
    <definedName name="___sep01">#REF!</definedName>
    <definedName name="___Sep1">[4]total!$Z$6:$Z$122</definedName>
    <definedName name="___sep2">[5]total!$AW$6:$AW$139</definedName>
    <definedName name="___SF04" localSheetId="4">#REF!</definedName>
    <definedName name="___SF04">#REF!</definedName>
    <definedName name="___SF1" localSheetId="4">#REF!</definedName>
    <definedName name="___SF1">#REF!</definedName>
    <definedName name="___SF2003" localSheetId="4">#REF!</definedName>
    <definedName name="___SF2003">#REF!</definedName>
    <definedName name="___SU1">'[30]10-1 Media:10-cut'!$1:$5</definedName>
    <definedName name="___TA1" localSheetId="4">#REF!</definedName>
    <definedName name="___TA1">#REF!</definedName>
    <definedName name="___TA10" localSheetId="4">#REF!</definedName>
    <definedName name="___TA10">#REF!</definedName>
    <definedName name="___TA2" localSheetId="4">#REF!</definedName>
    <definedName name="___TA2">#REF!</definedName>
    <definedName name="___TA3" localSheetId="4">#REF!</definedName>
    <definedName name="___TA3">#REF!</definedName>
    <definedName name="___TA4" localSheetId="4">#REF!</definedName>
    <definedName name="___TA4">#REF!</definedName>
    <definedName name="___TA5" localSheetId="4">#REF!</definedName>
    <definedName name="___TA5">#REF!</definedName>
    <definedName name="___TA6" localSheetId="4">#REF!</definedName>
    <definedName name="___TA6">#REF!</definedName>
    <definedName name="___TA7" localSheetId="4">#REF!</definedName>
    <definedName name="___TA7">#REF!</definedName>
    <definedName name="___TA8" localSheetId="4">#REF!</definedName>
    <definedName name="___TA8">#REF!</definedName>
    <definedName name="___TA9" localSheetId="4">#REF!</definedName>
    <definedName name="___TA9">#REF!</definedName>
    <definedName name="___TAX2" localSheetId="4">#REF!</definedName>
    <definedName name="___TAX2">#REF!</definedName>
    <definedName name="___TB0605" localSheetId="4">#REF!</definedName>
    <definedName name="___TB0605">#REF!</definedName>
    <definedName name="___tb1">'[10]TrialBalance Q3-2002'!$A$1:$H$301</definedName>
    <definedName name="___ti65" localSheetId="4" hidden="1">'[31]PS-1995'!#REF!</definedName>
    <definedName name="___ti65" hidden="1">'[31]PS-1995'!#REF!</definedName>
    <definedName name="___tt1" localSheetId="4">#REF!</definedName>
    <definedName name="___tt1">#REF!</definedName>
    <definedName name="___tt10" localSheetId="4">#REF!</definedName>
    <definedName name="___tt10">#REF!</definedName>
    <definedName name="___tt11" localSheetId="4">#REF!</definedName>
    <definedName name="___tt11">#REF!</definedName>
    <definedName name="___tt12" localSheetId="4">#REF!</definedName>
    <definedName name="___tt12">#REF!</definedName>
    <definedName name="___tt13" localSheetId="4">#REF!</definedName>
    <definedName name="___tt13">#REF!</definedName>
    <definedName name="___tt14" localSheetId="4">#REF!</definedName>
    <definedName name="___tt14">#REF!</definedName>
    <definedName name="___tt15" localSheetId="4">#REF!</definedName>
    <definedName name="___tt15">#REF!</definedName>
    <definedName name="___tt16" localSheetId="4">#REF!</definedName>
    <definedName name="___tt16">#REF!</definedName>
    <definedName name="___tt17" localSheetId="4">#REF!</definedName>
    <definedName name="___tt17">#REF!</definedName>
    <definedName name="___tt18" localSheetId="4">#REF!</definedName>
    <definedName name="___tt18">#REF!</definedName>
    <definedName name="___tt19" localSheetId="4">#REF!</definedName>
    <definedName name="___tt19">#REF!</definedName>
    <definedName name="___tt2" localSheetId="4">#REF!</definedName>
    <definedName name="___tt2">#REF!</definedName>
    <definedName name="___tt20" localSheetId="4">#REF!</definedName>
    <definedName name="___tt20">#REF!</definedName>
    <definedName name="___tt21" localSheetId="4">#REF!</definedName>
    <definedName name="___tt21">#REF!</definedName>
    <definedName name="___tt3" localSheetId="4">#REF!</definedName>
    <definedName name="___tt3">#REF!</definedName>
    <definedName name="___tt4" localSheetId="4">#REF!</definedName>
    <definedName name="___tt4">#REF!</definedName>
    <definedName name="___tt5" localSheetId="4">#REF!</definedName>
    <definedName name="___tt5">#REF!</definedName>
    <definedName name="___tt6" localSheetId="4">#REF!</definedName>
    <definedName name="___tt6">#REF!</definedName>
    <definedName name="___tt7" localSheetId="4">#REF!</definedName>
    <definedName name="___tt7">#REF!</definedName>
    <definedName name="___tt8" localSheetId="4">#REF!</definedName>
    <definedName name="___tt8">#REF!</definedName>
    <definedName name="___tt9" localSheetId="4">#REF!</definedName>
    <definedName name="___tt9">#REF!</definedName>
    <definedName name="___TZ1">[32]Det_WIP!$A$6:$P$145</definedName>
    <definedName name="___UPD2">[20]Jan_Dec02!$C$6</definedName>
    <definedName name="___Us1" localSheetId="4">#REF!</definedName>
    <definedName name="___Us1">#REF!</definedName>
    <definedName name="___Us2" localSheetId="4">#REF!</definedName>
    <definedName name="___Us2">#REF!</definedName>
    <definedName name="___Us3" localSheetId="4">#REF!</definedName>
    <definedName name="___Us3">#REF!</definedName>
    <definedName name="___Uss1" localSheetId="4">#REF!</definedName>
    <definedName name="___Uss1">#REF!</definedName>
    <definedName name="___Uss2" localSheetId="4">#REF!</definedName>
    <definedName name="___Uss2">#REF!</definedName>
    <definedName name="___W37" localSheetId="4" hidden="1">{#N/A,#N/A,FALSE,"Eff-SSC2"}</definedName>
    <definedName name="___W37" hidden="1">{#N/A,#N/A,FALSE,"Eff-SSC2"}</definedName>
    <definedName name="___W38" localSheetId="4" hidden="1">{#N/A,#N/A,FALSE,"Eff-SSC2"}</definedName>
    <definedName name="___W38" hidden="1">{#N/A,#N/A,FALSE,"Eff-SSC2"}</definedName>
    <definedName name="___w39" localSheetId="4" hidden="1">{#N/A,#N/A,FALSE,"Eff-SSC2"}</definedName>
    <definedName name="___w39" hidden="1">{#N/A,#N/A,FALSE,"Eff-SSC2"}</definedName>
    <definedName name="___WK40">[33]Order_Nov_w45!$A$60</definedName>
    <definedName name="___WP2007" localSheetId="4">#REF!</definedName>
    <definedName name="___WP2007">#REF!</definedName>
    <definedName name="___xlfn.BAHTTEXT" hidden="1">#NAME?</definedName>
    <definedName name="___xx1">#N/A</definedName>
    <definedName name="__123Graph_A" localSheetId="4" hidden="1">[36]AM_COST!#REF!</definedName>
    <definedName name="__123Graph_A" hidden="1">[36]AM_COST!#REF!</definedName>
    <definedName name="__123Graph_AINT.CAM" hidden="1">[37]DIEZEL動弁相場!$AI$124:$AI$157</definedName>
    <definedName name="__123Graph_Aｽﾄﾛｰｸー出力" hidden="1">[37]DIEZEL動弁相場!$T$124:$T$158</definedName>
    <definedName name="__123Graph_Aﾀｲﾑｲﾝﾃｸﾞﾗﾙ" hidden="1">[37]DIEZEL動弁相場!$AI$124:$AI$157</definedName>
    <definedName name="__123Graph_Aﾊﾞﾙﾌﾞー出力" hidden="1">[37]DIEZEL動弁相場!$R$124:$R$158</definedName>
    <definedName name="__123Graph_A排気量ーﾄﾙｸ" hidden="1">[37]DIEZEL動弁相場!$Y$124:$Y$166</definedName>
    <definedName name="__123Graph_A排気量ー出力" hidden="1">[37]DIEZEL動弁相場!$BX$125:$BX$160</definedName>
    <definedName name="__123Graph_A排気量ー回転数" hidden="1">[37]DIEZEL動弁相場!$S$125:$S$160</definedName>
    <definedName name="__123Graph_Bｽﾄﾛｰｸー出力" hidden="1">[37]DIEZEL動弁相場!$S$124:$S$158</definedName>
    <definedName name="__123Graph_Bﾀｲﾑｲﾝﾃｸﾞﾗﾙ" hidden="1">[37]DIEZEL動弁相場!$AR$124:$AR$157</definedName>
    <definedName name="__123Graph_Bﾊﾞﾙﾌﾞー出力" hidden="1">[37]DIEZEL動弁相場!$P$124:$P$158</definedName>
    <definedName name="__123Graph_B排気量ーﾄﾙｸ" hidden="1">[37]DIEZEL動弁相場!$BW$124:$BW$166</definedName>
    <definedName name="__123Graph_B排気量ー出力" hidden="1">[37]DIEZEL動弁相場!$P$125:$P$166</definedName>
    <definedName name="__123Graph_D" localSheetId="4" hidden="1">[38]ชื่อหุ้น!#REF!</definedName>
    <definedName name="__123Graph_D" hidden="1">[38]ชื่อหุ้น!#REF!</definedName>
    <definedName name="__123Graph_XEXH.CAM" hidden="1">[37]DIEZEL動弁相場!$L$124:$L$157</definedName>
    <definedName name="__123Graph_XI.V.AREA" hidden="1">[37]DIEZEL動弁相場!$AJ$125:$AJ$153</definedName>
    <definedName name="__123Graph_XINT.CAM" hidden="1">[37]DIEZEL動弁相場!$L$124:$L$157</definedName>
    <definedName name="__123Graph_Xｽﾄﾛｰｸー出力" hidden="1">[37]DIEZEL動弁相場!$H$124:$H$158</definedName>
    <definedName name="__123Graph_Xﾀｲﾑｲﾝﾃｸﾞﾗﾙ" hidden="1">[37]DIEZEL動弁相場!$L$124:$L$157</definedName>
    <definedName name="__123Graph_Xﾊﾞﾙﾌﾞー出力" hidden="1">[37]DIEZEL動弁相場!$AJ$124:$AJ$157</definedName>
    <definedName name="__123Graph_X排気量ーﾄﾙｸ" hidden="1">[37]DIEZEL動弁相場!$K$124:$K$166</definedName>
    <definedName name="__123Graph_X排気量ー出力" hidden="1">[37]DIEZEL動弁相場!$K$125:$K$160</definedName>
    <definedName name="__123Graph_X排気量ー回転数" hidden="1">[37]DIEZEL動弁相場!$K$125:$K$160</definedName>
    <definedName name="__95_sale_margin_site_100_detail" localSheetId="4">#REF!</definedName>
    <definedName name="__95_sale_margin_site_100_detail">#REF!</definedName>
    <definedName name="__98_LIST_PRICE_1" localSheetId="4">#REF!</definedName>
    <definedName name="__98_LIST_PRICE_1">#REF!</definedName>
    <definedName name="__A300000" localSheetId="4">[39]ที่ดินปากช่อง!#REF!</definedName>
    <definedName name="__A300000">[39]ที่ดินปากช่อง!#REF!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 localSheetId="4">#REF!</definedName>
    <definedName name="__A96665">#REF!</definedName>
    <definedName name="__A99965" localSheetId="4">#REF!</definedName>
    <definedName name="__A99965">#REF!</definedName>
    <definedName name="__A99999" localSheetId="4">#REF!</definedName>
    <definedName name="__A99999">#REF!</definedName>
    <definedName name="__abb91">NA()</definedName>
    <definedName name="__ACT1" localSheetId="4">#REF!</definedName>
    <definedName name="__ACT1">#REF!</definedName>
    <definedName name="__AH500000" localSheetId="4">[39]ที่ดินปากช่อง!#REF!</definedName>
    <definedName name="__AH500000">[39]ที่ดินปากช่อง!#REF!</definedName>
    <definedName name="__AIR1" localSheetId="4">#REF!</definedName>
    <definedName name="__AIR1">#REF!</definedName>
    <definedName name="__AIR12">"$#REF!.#REF!$#REF!"</definedName>
    <definedName name="__AIR2" localSheetId="4">#REF!</definedName>
    <definedName name="__AIR2">#REF!</definedName>
    <definedName name="__AIR3" localSheetId="4">#REF!</definedName>
    <definedName name="__AIR3">#REF!</definedName>
    <definedName name="__AIR4" localSheetId="4">#REF!</definedName>
    <definedName name="__AIR4">#REF!</definedName>
    <definedName name="__AP110">[40]BPR!$F$11</definedName>
    <definedName name="__APR02" localSheetId="4">#REF!</definedName>
    <definedName name="__APR02">#REF!</definedName>
    <definedName name="__Apr1">[4]total!$U$6:$U$122</definedName>
    <definedName name="__apr2">[5]total!$AR$6:$AR$139</definedName>
    <definedName name="__ar2" localSheetId="4">#REF!</definedName>
    <definedName name="__ar2">#REF!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AUG01" localSheetId="4">#REF!</definedName>
    <definedName name="__AUG01">#REF!</definedName>
    <definedName name="__Aug1">[4]total!$Y$6:$Y$122</definedName>
    <definedName name="__aug2">[5]total!$AV$6:$AV$139</definedName>
    <definedName name="__BCV1918">"$#REF!.$D$40"</definedName>
    <definedName name="__BEC3457">"$#REF!.$#REF!$#REF!"</definedName>
    <definedName name="__BEC3508">"$#REF!.$#REF!$#REF!"</definedName>
    <definedName name="__BOI04" localSheetId="4">#REF!</definedName>
    <definedName name="__BOI04">#REF!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111486" localSheetId="4">#REF!</definedName>
    <definedName name="__D111486">#REF!</definedName>
    <definedName name="__dao1">NA()</definedName>
    <definedName name="__dao2">NA()</definedName>
    <definedName name="__dap2">NA()</definedName>
    <definedName name="__DAT1">NA()</definedName>
    <definedName name="__DAT10">NA()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NA()</definedName>
    <definedName name="__DAT7">NA()</definedName>
    <definedName name="__DAT8">NA()</definedName>
    <definedName name="__DAT9">NA()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C01" localSheetId="4">#REF!</definedName>
    <definedName name="__DEC01">#REF!</definedName>
    <definedName name="__Dec1">[4]total!$AC$6:$AC$122</definedName>
    <definedName name="__dec2">[5]total!$AZ$6:$AZ$139</definedName>
    <definedName name="__DEC2001" localSheetId="4">#REF!</definedName>
    <definedName name="__DEC2001">#REF!</definedName>
    <definedName name="_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 localSheetId="4">#REF!</definedName>
    <definedName name="__dkk1">#REF!</definedName>
    <definedName name="__dkk2" localSheetId="4">#REF!</definedName>
    <definedName name="__dkk2">#REF!</definedName>
    <definedName name="__dm2" localSheetId="4">#REF!</definedName>
    <definedName name="__dm2">#REF!</definedName>
    <definedName name="__doi3">NA()</definedName>
    <definedName name="__e1" localSheetId="4">#REF!</definedName>
    <definedName name="__e1">#REF!</definedName>
    <definedName name="__E99999">NA()</definedName>
    <definedName name="__exp10" localSheetId="4">#REF!</definedName>
    <definedName name="__exp10">#REF!</definedName>
    <definedName name="__exp11" localSheetId="4">#REF!</definedName>
    <definedName name="__exp11">#REF!</definedName>
    <definedName name="__exp12" localSheetId="4">#REF!</definedName>
    <definedName name="__exp12">#REF!</definedName>
    <definedName name="__EXP22" localSheetId="4">#REF!</definedName>
    <definedName name="__EXP22">#REF!</definedName>
    <definedName name="__exp5" localSheetId="4">#REF!</definedName>
    <definedName name="__exp5">#REF!</definedName>
    <definedName name="__exp7" localSheetId="4">#REF!</definedName>
    <definedName name="__exp7">#REF!</definedName>
    <definedName name="__exp8" localSheetId="4">#REF!</definedName>
    <definedName name="__exp8">#REF!</definedName>
    <definedName name="__exp9" localSheetId="4">#REF!</definedName>
    <definedName name="__exp9">#REF!</definedName>
    <definedName name="__f1" localSheetId="4">#REF!</definedName>
    <definedName name="__f1">#REF!</definedName>
    <definedName name="__f123" localSheetId="4">#REF!</definedName>
    <definedName name="__f123">#REF!</definedName>
    <definedName name="__F2" localSheetId="4">#REF!</definedName>
    <definedName name="__F2">#REF!</definedName>
    <definedName name="__Feb1">[4]total!$S$6:$S$122</definedName>
    <definedName name="__FEB12" localSheetId="4">#REF!</definedName>
    <definedName name="__FEB12">#REF!</definedName>
    <definedName name="__feb2">[5]total!$AP$6:$AP$139</definedName>
    <definedName name="__FEB2012" localSheetId="4">#REF!</definedName>
    <definedName name="__FEB2012">#REF!</definedName>
    <definedName name="__FGS6" localSheetId="4">#REF!</definedName>
    <definedName name="__FGS6">#REF!</definedName>
    <definedName name="__g1" localSheetId="4">#REF!</definedName>
    <definedName name="__g1">#REF!</definedName>
    <definedName name="__GID1">NA()</definedName>
    <definedName name="__GROUP" localSheetId="4">#REF!</definedName>
    <definedName name="__GROUP">#REF!</definedName>
    <definedName name="__GROUP_BAL" localSheetId="4">#REF!</definedName>
    <definedName name="__GROUP_BAL">#REF!</definedName>
    <definedName name="__GROUP_INC" localSheetId="4">#REF!</definedName>
    <definedName name="__GROUP_INC">#REF!</definedName>
    <definedName name="__h1" localSheetId="4">#REF!</definedName>
    <definedName name="__h1">#REF!</definedName>
    <definedName name="__h2">[42]เงินกู้ธนชาติ!$G$2</definedName>
    <definedName name="__han23">NA()</definedName>
    <definedName name="__hp11" localSheetId="4">[43]AFA!#REF!</definedName>
    <definedName name="__hp11">[43]AFA!#REF!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an1">[4]total!$R$6:$R$122</definedName>
    <definedName name="__jan1111" localSheetId="4">#REF!</definedName>
    <definedName name="__jan1111">#REF!</definedName>
    <definedName name="__jan2">[5]total!$AO$6:$AO$139</definedName>
    <definedName name="__jan2012" localSheetId="4">#REF!</definedName>
    <definedName name="__jan2012">#REF!</definedName>
    <definedName name="__jan2013" localSheetId="4">#REF!</definedName>
    <definedName name="__jan2013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UL01" localSheetId="4">#REF!</definedName>
    <definedName name="__JUL01">#REF!</definedName>
    <definedName name="__JUL02" localSheetId="4">#REF!</definedName>
    <definedName name="__JUL02">#REF!</definedName>
    <definedName name="__Jul1">[4]total!$X$6:$X$122</definedName>
    <definedName name="__jul2">[5]total!$AU$6:$AU$139</definedName>
    <definedName name="__Jun1">[4]total!$W$6:$W$122</definedName>
    <definedName name="__jun2">[5]total!$AT$6:$AT$139</definedName>
    <definedName name="__k1" localSheetId="4">#REF!</definedName>
    <definedName name="__k1">#REF!</definedName>
    <definedName name="__k2">[44]FORMC94!$A$6:$M$38</definedName>
    <definedName name="__khu8" localSheetId="4">#REF!</definedName>
    <definedName name="__khu8">#REF!</definedName>
    <definedName name="__kkk1" localSheetId="4" hidden="1">#REF!</definedName>
    <definedName name="__kkk1" hidden="1">#REF!</definedName>
    <definedName name="__lap1">NA()</definedName>
    <definedName name="__lap2">NA()</definedName>
    <definedName name="__lit1" localSheetId="4">#REF!</definedName>
    <definedName name="__lit1">#REF!</definedName>
    <definedName name="__lit2" localSheetId="4">#REF!</definedName>
    <definedName name="__lit2">#REF!</definedName>
    <definedName name="__MAC12">NA()</definedName>
    <definedName name="__MAC46">NA()</definedName>
    <definedName name="__Mar07">[25]Sheet1!$F$1:$I$1</definedName>
    <definedName name="__Mar1">[4]total!$T$6:$T$122</definedName>
    <definedName name="__mar2">[5]total!$AQ$6:$AQ$139</definedName>
    <definedName name="__mar2012" localSheetId="4">#REF!</definedName>
    <definedName name="__mar2012">#REF!</definedName>
    <definedName name="__MAY02" localSheetId="4">#REF!</definedName>
    <definedName name="__MAY02">#REF!</definedName>
    <definedName name="__May1">[4]total!$V$6:$V$122</definedName>
    <definedName name="__may2">[5]total!$AS$6:$AS$139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ga3">NA()</definedName>
    <definedName name="__nin190">NA()</definedName>
    <definedName name="__NOV01" localSheetId="4">#REF!</definedName>
    <definedName name="__NOV01">#REF!</definedName>
    <definedName name="__Nov1">[4]total!$AB$6:$AB$122</definedName>
    <definedName name="__nov2">[5]total!$AY$6:$AY$139</definedName>
    <definedName name="__OAC1">'[27]BALANCE SHEET '!$D$12</definedName>
    <definedName name="__OAC11">'[26]BALANCE SHEET '!$D$12</definedName>
    <definedName name="__OAC2">'[27]BALANCE SHEET '!$D$18</definedName>
    <definedName name="__OAC22">'[26]BALANCE SHEET '!$D$18</definedName>
    <definedName name="__OBJ2005" localSheetId="4">#REF!</definedName>
    <definedName name="__OBJ2005">#REF!</definedName>
    <definedName name="__Oct1">[4]total!$AA$6:$AA$122</definedName>
    <definedName name="__oct2">[5]total!$AX$6:$AX$139</definedName>
    <definedName name="__OCT334">[45]FF_3!$A$1:$IV$8</definedName>
    <definedName name="__old2">[46]PLGROUP!$I$3</definedName>
    <definedName name="__old3">[46]PLGROUPCPY!$G$5</definedName>
    <definedName name="__old4">[46]PLGROUPCPY!$I$5</definedName>
    <definedName name="__old5">[46]PLGROUP!$C$5</definedName>
    <definedName name="__old6">[46]PLDM!$I$4</definedName>
    <definedName name="__oto10">NA()</definedName>
    <definedName name="__pc30">NA()</definedName>
    <definedName name="__pc40">NA()</definedName>
    <definedName name="__PL10" localSheetId="4">#REF!</definedName>
    <definedName name="__PL10">#REF!</definedName>
    <definedName name="__PL11" localSheetId="4">Scheduled_Payment+Extra_Payment</definedName>
    <definedName name="__PL11">Scheduled_Payment+Extra_Payment</definedName>
    <definedName name="__PL1997" localSheetId="4">#REF!</definedName>
    <definedName name="__PL1997">#REF!</definedName>
    <definedName name="__pl2">[8]BS!$C$2:$C$575</definedName>
    <definedName name="__PM2">[17]CIPA!$B$10</definedName>
    <definedName name="__PP1" localSheetId="4">#REF!</definedName>
    <definedName name="__PP1">#REF!</definedName>
    <definedName name="__prg1" localSheetId="4">'[28]pa group'!#REF!</definedName>
    <definedName name="__prg1">'[28]pa group'!#REF!</definedName>
    <definedName name="__prg180" localSheetId="4">'[28]pa group'!#REF!</definedName>
    <definedName name="__prg180">'[28]pa group'!#REF!</definedName>
    <definedName name="__PRO1" localSheetId="4">#REF!</definedName>
    <definedName name="__PRO1">#REF!</definedName>
    <definedName name="__rbl1" localSheetId="4">[18]RSS9801!#REF!</definedName>
    <definedName name="__rbl1">[18]RSS9801!#REF!</definedName>
    <definedName name="__RBL2" localSheetId="4">#REF!</definedName>
    <definedName name="__RBL2">#REF!</definedName>
    <definedName name="__rub1">[19]db!$C$15,[19]db!$B$14,[19]db!$B$12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'[29]SCB 1 - Current'!$F$10</definedName>
    <definedName name="__SCB2">'[29]SCB 2 - Current'!$F$11</definedName>
    <definedName name="__sep01" localSheetId="4">#REF!</definedName>
    <definedName name="__sep01">#REF!</definedName>
    <definedName name="__Sep1">[4]total!$Z$6:$Z$122</definedName>
    <definedName name="__sep2">[5]total!$AW$6:$AW$139</definedName>
    <definedName name="__SF04" localSheetId="4">#REF!</definedName>
    <definedName name="__SF04">#REF!</definedName>
    <definedName name="__SF1" localSheetId="4">#REF!</definedName>
    <definedName name="__SF1">#REF!</definedName>
    <definedName name="__SF2003" localSheetId="4">#REF!</definedName>
    <definedName name="__SF2003">#REF!</definedName>
    <definedName name="__SN3">NA()</definedName>
    <definedName name="__SU1">'[30]10-1 Media:10-cut'!$1:$5</definedName>
    <definedName name="__TA1" localSheetId="4">#REF!</definedName>
    <definedName name="__TA1">#REF!</definedName>
    <definedName name="__TA10" localSheetId="4">#REF!</definedName>
    <definedName name="__TA10">#REF!</definedName>
    <definedName name="__TA1111" localSheetId="4">#REF!</definedName>
    <definedName name="__TA1111">#REF!</definedName>
    <definedName name="__TA2" localSheetId="4">#REF!</definedName>
    <definedName name="__TA2">#REF!</definedName>
    <definedName name="__TA3" localSheetId="4">#REF!</definedName>
    <definedName name="__TA3">#REF!</definedName>
    <definedName name="__TA4" localSheetId="4">#REF!</definedName>
    <definedName name="__TA4">#REF!</definedName>
    <definedName name="__TA5" localSheetId="4">#REF!</definedName>
    <definedName name="__TA5">#REF!</definedName>
    <definedName name="__TA6" localSheetId="4">#REF!</definedName>
    <definedName name="__TA6">#REF!</definedName>
    <definedName name="__TA7" localSheetId="4">#REF!</definedName>
    <definedName name="__TA7">#REF!</definedName>
    <definedName name="__TA8" localSheetId="4">#REF!</definedName>
    <definedName name="__TA8">#REF!</definedName>
    <definedName name="__TA9" localSheetId="4">#REF!</definedName>
    <definedName name="__TA9">#REF!</definedName>
    <definedName name="__TAX2" localSheetId="4">#REF!</definedName>
    <definedName name="__TAX2">#REF!</definedName>
    <definedName name="__TB0605" localSheetId="4">#REF!</definedName>
    <definedName name="__TB0605">#REF!</definedName>
    <definedName name="__tb1">'[10]TrialBalance Q3-2002'!$A$1:$H$301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i65" localSheetId="4" hidden="1">'[31]PS-1995'!#REF!</definedName>
    <definedName name="__ti65" hidden="1">'[31]PS-1995'!#REF!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t1" localSheetId="4">#REF!</definedName>
    <definedName name="__tt1">#REF!</definedName>
    <definedName name="__tt10" localSheetId="4">#REF!</definedName>
    <definedName name="__tt10">#REF!</definedName>
    <definedName name="__tt11" localSheetId="4">#REF!</definedName>
    <definedName name="__tt11">#REF!</definedName>
    <definedName name="__tt12" localSheetId="4">#REF!</definedName>
    <definedName name="__tt12">#REF!</definedName>
    <definedName name="__tt13" localSheetId="4">#REF!</definedName>
    <definedName name="__tt13">#REF!</definedName>
    <definedName name="__tt14" localSheetId="4">#REF!</definedName>
    <definedName name="__tt14">#REF!</definedName>
    <definedName name="__tt15" localSheetId="4">#REF!</definedName>
    <definedName name="__tt15">#REF!</definedName>
    <definedName name="__tt16" localSheetId="4">#REF!</definedName>
    <definedName name="__tt16">#REF!</definedName>
    <definedName name="__tt17" localSheetId="4">#REF!</definedName>
    <definedName name="__tt17">#REF!</definedName>
    <definedName name="__tt18" localSheetId="4">#REF!</definedName>
    <definedName name="__tt18">#REF!</definedName>
    <definedName name="__tt19" localSheetId="4">#REF!</definedName>
    <definedName name="__tt19">#REF!</definedName>
    <definedName name="__tt2" localSheetId="4">#REF!</definedName>
    <definedName name="__tt2">#REF!</definedName>
    <definedName name="__tt20" localSheetId="4">#REF!</definedName>
    <definedName name="__tt20">#REF!</definedName>
    <definedName name="__tt21" localSheetId="4">#REF!</definedName>
    <definedName name="__tt21">#REF!</definedName>
    <definedName name="__tt3" localSheetId="4">#REF!</definedName>
    <definedName name="__tt3">#REF!</definedName>
    <definedName name="__tt4" localSheetId="4">#REF!</definedName>
    <definedName name="__tt4">#REF!</definedName>
    <definedName name="__tt5" localSheetId="4">#REF!</definedName>
    <definedName name="__tt5">#REF!</definedName>
    <definedName name="__tt6" localSheetId="4">#REF!</definedName>
    <definedName name="__tt6">#REF!</definedName>
    <definedName name="__tt7" localSheetId="4">#REF!</definedName>
    <definedName name="__tt7">#REF!</definedName>
    <definedName name="__tt8" localSheetId="4">#REF!</definedName>
    <definedName name="__tt8">#REF!</definedName>
    <definedName name="__tt9" localSheetId="4">#REF!</definedName>
    <definedName name="__tt9">#REF!</definedName>
    <definedName name="__TZ1">[32]Det_WIP!$A$6:$P$145</definedName>
    <definedName name="__tz593">NA()</definedName>
    <definedName name="__ui110">NA()</definedName>
    <definedName name="__UPD2">[20]Jan_Dec02!$C$6</definedName>
    <definedName name="__Us1" localSheetId="4">#REF!</definedName>
    <definedName name="__Us1">#REF!</definedName>
    <definedName name="__Us2" localSheetId="4">#REF!</definedName>
    <definedName name="__Us2">#REF!</definedName>
    <definedName name="__Us3" localSheetId="4">#REF!</definedName>
    <definedName name="__Us3">#REF!</definedName>
    <definedName name="__Uss1" localSheetId="4">#REF!</definedName>
    <definedName name="__Uss1">#REF!</definedName>
    <definedName name="__Uss2" localSheetId="4">#REF!</definedName>
    <definedName name="__Us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37" localSheetId="4" hidden="1">{#N/A,#N/A,FALSE,"Eff-SSC2"}</definedName>
    <definedName name="__W37" hidden="1">{#N/A,#N/A,FALSE,"Eff-SSC2"}</definedName>
    <definedName name="__W38" localSheetId="4" hidden="1">{#N/A,#N/A,FALSE,"Eff-SSC2"}</definedName>
    <definedName name="__W38" hidden="1">{#N/A,#N/A,FALSE,"Eff-SSC2"}</definedName>
    <definedName name="__w39" localSheetId="4" hidden="1">{#N/A,#N/A,FALSE,"Eff-SSC2"}</definedName>
    <definedName name="__w39" hidden="1">{#N/A,#N/A,FALSE,"Eff-SSC2"}</definedName>
    <definedName name="__WAS7962">"$#REF!.#REF!$#REF!"</definedName>
    <definedName name="__WCA8822">"$#REF!.$E$40"</definedName>
    <definedName name="__WK40">[33]Order_Nov_w45!$A$60</definedName>
    <definedName name="__WP2007" localSheetId="4">#REF!</definedName>
    <definedName name="__WP2007">#REF!</definedName>
    <definedName name="__xlfn.BAHTTEXT" hidden="1">#NAME?</definedName>
    <definedName name="__XM30">NA()</definedName>
    <definedName name="__xx1">#N/A</definedName>
    <definedName name="__XX12">#N/A</definedName>
    <definedName name="_0">NA()</definedName>
    <definedName name="_0_35">NA()</definedName>
    <definedName name="_1" localSheetId="4">#REF!</definedName>
    <definedName name="_1">#REF!</definedName>
    <definedName name="_1__123Graph_ACHART_5" localSheetId="4" hidden="1">#REF!</definedName>
    <definedName name="_1__123Graph_ACHART_5" hidden="1">#REF!</definedName>
    <definedName name="_1_35">NA()</definedName>
    <definedName name="_1_95_sale_margin_site_100_detail" localSheetId="4">#REF!</definedName>
    <definedName name="_1_95_sale_margin_site_100_detail">#REF!</definedName>
    <definedName name="_1_q_1">NA()</definedName>
    <definedName name="_10">[47]Group!$B$179</definedName>
    <definedName name="_100">[48]Group!$B$179</definedName>
    <definedName name="_1000A01">NA()</definedName>
    <definedName name="_102" localSheetId="4">#REF!</definedName>
    <definedName name="_102">#REF!</definedName>
    <definedName name="_14401">#N/A</definedName>
    <definedName name="_1CAP002">NA()</definedName>
    <definedName name="_1Excel_BuiltIn_Print_Area_1_1">'[49]C 1'!$A$1:$H$177,'[49]C 1'!$A$1:$M$67,'[49]C 1'!$A$1:$M$67,'[49]C 1'!$A$1:$M$67,'[49]C 1'!$A$1:$M$67,'[49]C 1'!$A$1:$M$67,'[49]C 1'!$A$1:$M$67,'[49]C 1'!$A$1:$M$67</definedName>
    <definedName name="_1Excel_BuiltIn_Print_Area_1_1_1_1_1_1_1" localSheetId="4">#REF!</definedName>
    <definedName name="_1Excel_BuiltIn_Print_Area_1_1_1_1_1_1_1">#REF!</definedName>
    <definedName name="_1Excel_BuiltIn_Print_Area_10_1_1">([50]Rate!$A$1:$Q$42,[50]Rate!$A$1:$Q$42)</definedName>
    <definedName name="_1Excel_BuiltIn_Print_Area_12_1" localSheetId="4">#REF!</definedName>
    <definedName name="_1Excel_BuiltIn_Print_Area_12_1">#REF!</definedName>
    <definedName name="_1Excel_BuiltIn_Print_Area_26_1" localSheetId="4">#REF!</definedName>
    <definedName name="_1Excel_BuiltIn_Print_Area_26_1">#REF!</definedName>
    <definedName name="_2" localSheetId="4">#REF!</definedName>
    <definedName name="_2">#REF!</definedName>
    <definedName name="_2__123Graph_ACHART_5" localSheetId="4" hidden="1">#REF!</definedName>
    <definedName name="_2__123Graph_ACHART_5" hidden="1">#REF!</definedName>
    <definedName name="_2__123Graph_BCHART_5" localSheetId="4" hidden="1">#REF!</definedName>
    <definedName name="_2__123Graph_BCHART_5" hidden="1">#REF!</definedName>
    <definedName name="_2_35">NA()</definedName>
    <definedName name="_2_98_LIST_PRICE_1" localSheetId="4">#REF!</definedName>
    <definedName name="_2_98_LIST_PRICE_1">#REF!</definedName>
    <definedName name="_2_q_1_1_1">NA()</definedName>
    <definedName name="_20">[47]Group!$B$196</definedName>
    <definedName name="_201111" localSheetId="4">[451]!data [451]!Jan-[51]DEC08!$A$468:$IV$468</definedName>
    <definedName name="_201111">[0]!data [0]!Jan-[51]DEC08!$A$468:$IV$468</definedName>
    <definedName name="_2Excel_BuiltIn_Print_Area_1_1_1" localSheetId="4">#REF!</definedName>
    <definedName name="_2Excel_BuiltIn_Print_Area_1_1_1">#REF!</definedName>
    <definedName name="_2Excel_BuiltIn_Print_Area_1_1_1_1_1_1_1" localSheetId="4">#REF!</definedName>
    <definedName name="_2Excel_BuiltIn_Print_Area_1_1_1_1_1_1_1">#REF!</definedName>
    <definedName name="_2Excel_BuiltIn_Print_Area_1_1_1_1_1_1_1_1_1" localSheetId="4">#REF!</definedName>
    <definedName name="_2Excel_BuiltIn_Print_Area_1_1_1_1_1_1_1_1_1">#REF!</definedName>
    <definedName name="_2Excel_BuiltIn_Print_Area_2_1_1" localSheetId="4">#REF!</definedName>
    <definedName name="_2Excel_BuiltIn_Print_Area_2_1_1">#REF!</definedName>
    <definedName name="_2Excel_BuiltIn_Print_Area_4_1" localSheetId="4">#REF!</definedName>
    <definedName name="_2Excel_BuiltIn_Print_Area_4_1">#REF!</definedName>
    <definedName name="_2STREO7">NA()</definedName>
    <definedName name="_3" localSheetId="4">#REF!</definedName>
    <definedName name="_3">#REF!</definedName>
    <definedName name="_3__123Graph_XCHART_5" localSheetId="4" hidden="1">#REF!</definedName>
    <definedName name="_3__123Graph_XCHART_5" hidden="1">#REF!</definedName>
    <definedName name="_30">[47]Group!$B$238</definedName>
    <definedName name="_3Excel_BuiltIn_Print_Area_1_1_1_1_1_1_1_1_1_1_1_1_1" localSheetId="4">#REF!</definedName>
    <definedName name="_3Excel_BuiltIn_Print_Area_1_1_1_1_1_1_1_1_1_1_1_1_1">#REF!</definedName>
    <definedName name="_3Excel_BuiltIn_Print_Area_22_1_1_1" localSheetId="4">#REF!</definedName>
    <definedName name="_3Excel_BuiltIn_Print_Area_22_1_1_1">#REF!</definedName>
    <definedName name="_3Excel_BuiltIn_Print_Area_26_1" localSheetId="4">#REF!</definedName>
    <definedName name="_3Excel_BuiltIn_Print_Area_26_1">#REF!</definedName>
    <definedName name="_3Excel_BuiltIn_Print_Titles_4_1" localSheetId="4">#REF!</definedName>
    <definedName name="_3Excel_BuiltIn_Print_Titles_4_1">#REF!</definedName>
    <definedName name="_3pl_1_1">"#REF!"</definedName>
    <definedName name="_4" localSheetId="4">#REF!</definedName>
    <definedName name="_4">#REF!</definedName>
    <definedName name="_4__123Graph_BCHART_5" localSheetId="4" hidden="1">#REF!</definedName>
    <definedName name="_4__123Graph_BCHART_5" hidden="1">#REF!</definedName>
    <definedName name="_40">[47]Group!$B$251</definedName>
    <definedName name="_40113" localSheetId="4">#REF!</definedName>
    <definedName name="_40113">#REF!</definedName>
    <definedName name="_40119" localSheetId="4">#REF!</definedName>
    <definedName name="_40119">#REF!</definedName>
    <definedName name="_40120" localSheetId="4">#REF!</definedName>
    <definedName name="_40120">#REF!</definedName>
    <definedName name="_40127" localSheetId="4">#REF!</definedName>
    <definedName name="_40127">#REF!</definedName>
    <definedName name="_40128" localSheetId="4">#REF!</definedName>
    <definedName name="_40128">#REF!</definedName>
    <definedName name="_40132" localSheetId="4">#REF!</definedName>
    <definedName name="_40132">#REF!</definedName>
    <definedName name="_40133" localSheetId="4">#REF!</definedName>
    <definedName name="_40133">#REF!</definedName>
    <definedName name="_40138" localSheetId="4">#REF!</definedName>
    <definedName name="_40138">#REF!</definedName>
    <definedName name="_40150" localSheetId="4">#REF!</definedName>
    <definedName name="_40150">#REF!</definedName>
    <definedName name="_40155" localSheetId="4">#REF!</definedName>
    <definedName name="_40155">#REF!</definedName>
    <definedName name="_40156" localSheetId="4">#REF!</definedName>
    <definedName name="_40156">#REF!</definedName>
    <definedName name="_40213" localSheetId="4">#REF!</definedName>
    <definedName name="_40213">#REF!</definedName>
    <definedName name="_40219" localSheetId="4">#REF!</definedName>
    <definedName name="_40219">#REF!</definedName>
    <definedName name="_40220" localSheetId="4">#REF!</definedName>
    <definedName name="_40220">#REF!</definedName>
    <definedName name="_40230" localSheetId="4">#REF!</definedName>
    <definedName name="_40230">#REF!</definedName>
    <definedName name="_40232" localSheetId="4">#REF!</definedName>
    <definedName name="_40232">#REF!</definedName>
    <definedName name="_40233" localSheetId="4">#REF!</definedName>
    <definedName name="_40233">#REF!</definedName>
    <definedName name="_40238" localSheetId="4">#REF!</definedName>
    <definedName name="_40238">#REF!</definedName>
    <definedName name="_40239" localSheetId="4">#REF!</definedName>
    <definedName name="_40239">#REF!</definedName>
    <definedName name="_40255" localSheetId="4">#REF!</definedName>
    <definedName name="_40255">#REF!</definedName>
    <definedName name="_40511" localSheetId="4">#REF!</definedName>
    <definedName name="_40511">#REF!</definedName>
    <definedName name="_40513" localSheetId="4">#REF!</definedName>
    <definedName name="_40513">#REF!</definedName>
    <definedName name="_40813" localSheetId="4">#REF!</definedName>
    <definedName name="_40813">#REF!</definedName>
    <definedName name="_40820" localSheetId="4">#REF!</definedName>
    <definedName name="_40820">#REF!</definedName>
    <definedName name="_40832" localSheetId="4">#REF!</definedName>
    <definedName name="_40832">#REF!</definedName>
    <definedName name="_40838" localSheetId="4">#REF!</definedName>
    <definedName name="_40838">#REF!</definedName>
    <definedName name="_40855" localSheetId="4">#REF!</definedName>
    <definedName name="_40855">#REF!</definedName>
    <definedName name="_41112" localSheetId="4">#REF!</definedName>
    <definedName name="_41112">#REF!</definedName>
    <definedName name="_41113" localSheetId="4">#REF!</definedName>
    <definedName name="_41113">#REF!</definedName>
    <definedName name="_41127" localSheetId="4">#REF!</definedName>
    <definedName name="_41127">#REF!</definedName>
    <definedName name="_41180" localSheetId="4">#REF!</definedName>
    <definedName name="_41180">#REF!</definedName>
    <definedName name="_41185" localSheetId="4">#REF!</definedName>
    <definedName name="_41185">#REF!</definedName>
    <definedName name="_41186" localSheetId="4">#REF!</definedName>
    <definedName name="_41186">#REF!</definedName>
    <definedName name="_41187" localSheetId="4">#REF!</definedName>
    <definedName name="_41187">#REF!</definedName>
    <definedName name="_41280" localSheetId="4">#REF!</definedName>
    <definedName name="_41280">#REF!</definedName>
    <definedName name="_41285" localSheetId="4">#REF!</definedName>
    <definedName name="_41285">#REF!</definedName>
    <definedName name="_41286" localSheetId="4">#REF!</definedName>
    <definedName name="_41286">#REF!</definedName>
    <definedName name="_41513" localSheetId="4">#REF!</definedName>
    <definedName name="_41513">#REF!</definedName>
    <definedName name="_41580" localSheetId="4">#REF!</definedName>
    <definedName name="_41580">#REF!</definedName>
    <definedName name="_41585" localSheetId="4">#REF!</definedName>
    <definedName name="_41585">#REF!</definedName>
    <definedName name="_41880" localSheetId="4">#REF!</definedName>
    <definedName name="_41880">#REF!</definedName>
    <definedName name="_41885" localSheetId="4">#REF!</definedName>
    <definedName name="_41885">#REF!</definedName>
    <definedName name="_42100" localSheetId="4">#REF!</definedName>
    <definedName name="_42100">#REF!</definedName>
    <definedName name="_42109" localSheetId="4">#REF!</definedName>
    <definedName name="_42109">#REF!</definedName>
    <definedName name="_42400" localSheetId="4">#REF!</definedName>
    <definedName name="_42400">#REF!</definedName>
    <definedName name="_42510" localSheetId="4">#REF!</definedName>
    <definedName name="_42510">#REF!</definedName>
    <definedName name="_42511" localSheetId="4">#REF!</definedName>
    <definedName name="_42511">#REF!</definedName>
    <definedName name="_42520" localSheetId="4">#REF!</definedName>
    <definedName name="_42520">#REF!</definedName>
    <definedName name="_42530" localSheetId="4">#REF!</definedName>
    <definedName name="_42530">#REF!</definedName>
    <definedName name="_42540" localSheetId="4">#REF!</definedName>
    <definedName name="_42540">#REF!</definedName>
    <definedName name="_42541" localSheetId="4">#REF!</definedName>
    <definedName name="_42541">#REF!</definedName>
    <definedName name="_42550" localSheetId="4">#REF!</definedName>
    <definedName name="_42550">#REF!</definedName>
    <definedName name="_42560" localSheetId="4">#REF!</definedName>
    <definedName name="_42560">#REF!</definedName>
    <definedName name="_42570" localSheetId="4">#REF!</definedName>
    <definedName name="_42570">#REF!</definedName>
    <definedName name="_42571" localSheetId="4">#REF!</definedName>
    <definedName name="_42571">#REF!</definedName>
    <definedName name="_42572" localSheetId="4">#REF!</definedName>
    <definedName name="_42572">#REF!</definedName>
    <definedName name="_42573" localSheetId="4">#REF!</definedName>
    <definedName name="_42573">#REF!</definedName>
    <definedName name="_42580" localSheetId="4">#REF!</definedName>
    <definedName name="_42580">#REF!</definedName>
    <definedName name="_42590" localSheetId="4">#REF!</definedName>
    <definedName name="_42590">#REF!</definedName>
    <definedName name="_42610" localSheetId="4">#REF!</definedName>
    <definedName name="_42610">#REF!</definedName>
    <definedName name="_42620" localSheetId="4">#REF!</definedName>
    <definedName name="_42620">#REF!</definedName>
    <definedName name="_42630" localSheetId="4">#REF!</definedName>
    <definedName name="_42630">#REF!</definedName>
    <definedName name="_42640" localSheetId="4">#REF!</definedName>
    <definedName name="_42640">#REF!</definedName>
    <definedName name="_42650" localSheetId="4">#REF!</definedName>
    <definedName name="_42650">#REF!</definedName>
    <definedName name="_42660" localSheetId="4">#REF!</definedName>
    <definedName name="_42660">#REF!</definedName>
    <definedName name="_42670" localSheetId="4">#REF!</definedName>
    <definedName name="_42670">#REF!</definedName>
    <definedName name="_42680" localSheetId="4">#REF!</definedName>
    <definedName name="_42680">#REF!</definedName>
    <definedName name="_42690" localSheetId="4">#REF!</definedName>
    <definedName name="_42690">#REF!</definedName>
    <definedName name="_42710" localSheetId="4">#REF!</definedName>
    <definedName name="_42710">#REF!</definedName>
    <definedName name="_42720" localSheetId="4">#REF!</definedName>
    <definedName name="_42720">#REF!</definedName>
    <definedName name="_42740" localSheetId="4">#REF!</definedName>
    <definedName name="_42740">#REF!</definedName>
    <definedName name="_42810" localSheetId="4">#REF!</definedName>
    <definedName name="_42810">#REF!</definedName>
    <definedName name="_42820" localSheetId="4">#REF!</definedName>
    <definedName name="_42820">#REF!</definedName>
    <definedName name="_42830" localSheetId="4">#REF!</definedName>
    <definedName name="_42830">#REF!</definedName>
    <definedName name="_42840" localSheetId="4">#REF!</definedName>
    <definedName name="_42840">#REF!</definedName>
    <definedName name="_42910" localSheetId="4">#REF!</definedName>
    <definedName name="_42910">#REF!</definedName>
    <definedName name="_44010" localSheetId="4">#REF!</definedName>
    <definedName name="_44010">#REF!</definedName>
    <definedName name="_44011" localSheetId="4">#REF!</definedName>
    <definedName name="_44011">#REF!</definedName>
    <definedName name="_44012" localSheetId="4">#REF!</definedName>
    <definedName name="_44012">#REF!</definedName>
    <definedName name="_44013" localSheetId="4">#REF!</definedName>
    <definedName name="_44013">#REF!</definedName>
    <definedName name="_44014" localSheetId="4">#REF!</definedName>
    <definedName name="_44014">#REF!</definedName>
    <definedName name="_44017" localSheetId="4">#REF!</definedName>
    <definedName name="_44017">#REF!</definedName>
    <definedName name="_44018" localSheetId="4">#REF!</definedName>
    <definedName name="_44018">#REF!</definedName>
    <definedName name="_44019" localSheetId="4">#REF!</definedName>
    <definedName name="_44019">#REF!</definedName>
    <definedName name="_44020" localSheetId="4">#REF!</definedName>
    <definedName name="_44020">#REF!</definedName>
    <definedName name="_44021" localSheetId="4">#REF!</definedName>
    <definedName name="_44021">#REF!</definedName>
    <definedName name="_44022" localSheetId="4">#REF!</definedName>
    <definedName name="_44022">#REF!</definedName>
    <definedName name="_44023" localSheetId="4">#REF!</definedName>
    <definedName name="_44023">#REF!</definedName>
    <definedName name="_44024" localSheetId="4">#REF!</definedName>
    <definedName name="_44024">#REF!</definedName>
    <definedName name="_44025" localSheetId="4">#REF!</definedName>
    <definedName name="_44025">#REF!</definedName>
    <definedName name="_44026" localSheetId="4">#REF!</definedName>
    <definedName name="_44026">#REF!</definedName>
    <definedName name="_44027" localSheetId="4">#REF!</definedName>
    <definedName name="_44027">#REF!</definedName>
    <definedName name="_44028" localSheetId="4">#REF!</definedName>
    <definedName name="_44028">#REF!</definedName>
    <definedName name="_44029" localSheetId="4">#REF!</definedName>
    <definedName name="_44029">#REF!</definedName>
    <definedName name="_44030" localSheetId="4">#REF!</definedName>
    <definedName name="_44030">#REF!</definedName>
    <definedName name="_44031" localSheetId="4">#REF!</definedName>
    <definedName name="_44031">#REF!</definedName>
    <definedName name="_44032" localSheetId="4">#REF!</definedName>
    <definedName name="_44032">#REF!</definedName>
    <definedName name="_44033" localSheetId="4">#REF!</definedName>
    <definedName name="_44033">#REF!</definedName>
    <definedName name="_44034" localSheetId="4">#REF!</definedName>
    <definedName name="_44034">#REF!</definedName>
    <definedName name="_44036" localSheetId="4">#REF!</definedName>
    <definedName name="_44036">#REF!</definedName>
    <definedName name="_44037" localSheetId="4">#REF!</definedName>
    <definedName name="_44037">#REF!</definedName>
    <definedName name="_44038" localSheetId="4">#REF!</definedName>
    <definedName name="_44038">#REF!</definedName>
    <definedName name="_44039" localSheetId="4">#REF!</definedName>
    <definedName name="_44039">#REF!</definedName>
    <definedName name="_44040" localSheetId="4">#REF!</definedName>
    <definedName name="_44040">#REF!</definedName>
    <definedName name="_44050" localSheetId="4">#REF!</definedName>
    <definedName name="_44050">#REF!</definedName>
    <definedName name="_44051" localSheetId="4">#REF!</definedName>
    <definedName name="_44051">#REF!</definedName>
    <definedName name="_44052" localSheetId="4">#REF!</definedName>
    <definedName name="_44052">#REF!</definedName>
    <definedName name="_44053" localSheetId="4">#REF!</definedName>
    <definedName name="_44053">#REF!</definedName>
    <definedName name="_44054" localSheetId="4">#REF!</definedName>
    <definedName name="_44054">#REF!</definedName>
    <definedName name="_44055" localSheetId="4">#REF!</definedName>
    <definedName name="_44055">#REF!</definedName>
    <definedName name="_44056" localSheetId="4">#REF!</definedName>
    <definedName name="_44056">#REF!</definedName>
    <definedName name="_44058" localSheetId="4">#REF!</definedName>
    <definedName name="_44058">#REF!</definedName>
    <definedName name="_44059" localSheetId="4">#REF!</definedName>
    <definedName name="_44059">#REF!</definedName>
    <definedName name="_44061" localSheetId="4">#REF!</definedName>
    <definedName name="_44061">#REF!</definedName>
    <definedName name="_44062" localSheetId="4">#REF!</definedName>
    <definedName name="_44062">#REF!</definedName>
    <definedName name="_44069" localSheetId="4">#REF!</definedName>
    <definedName name="_44069">#REF!</definedName>
    <definedName name="_44070" localSheetId="4">#REF!</definedName>
    <definedName name="_44070">#REF!</definedName>
    <definedName name="_44071" localSheetId="4">#REF!</definedName>
    <definedName name="_44071">#REF!</definedName>
    <definedName name="_44073" localSheetId="4">#REF!</definedName>
    <definedName name="_44073">#REF!</definedName>
    <definedName name="_44074" localSheetId="4">#REF!</definedName>
    <definedName name="_44074">#REF!</definedName>
    <definedName name="_44076" localSheetId="4">#REF!</definedName>
    <definedName name="_44076">#REF!</definedName>
    <definedName name="_44079" localSheetId="4">#REF!</definedName>
    <definedName name="_44079">#REF!</definedName>
    <definedName name="_44080" localSheetId="4">#REF!</definedName>
    <definedName name="_44080">#REF!</definedName>
    <definedName name="_44081" localSheetId="4">#REF!</definedName>
    <definedName name="_44081">#REF!</definedName>
    <definedName name="_44082" localSheetId="4">#REF!</definedName>
    <definedName name="_44082">#REF!</definedName>
    <definedName name="_44083" localSheetId="4">#REF!</definedName>
    <definedName name="_44083">#REF!</definedName>
    <definedName name="_44084" localSheetId="4">#REF!</definedName>
    <definedName name="_44084">#REF!</definedName>
    <definedName name="_44085" localSheetId="4">#REF!</definedName>
    <definedName name="_44085">#REF!</definedName>
    <definedName name="_44089" localSheetId="4">#REF!</definedName>
    <definedName name="_44089">#REF!</definedName>
    <definedName name="_44090" localSheetId="4">#REF!</definedName>
    <definedName name="_44090">#REF!</definedName>
    <definedName name="_44100" localSheetId="4">#REF!</definedName>
    <definedName name="_44100">#REF!</definedName>
    <definedName name="_44101" localSheetId="4">#REF!</definedName>
    <definedName name="_44101">#REF!</definedName>
    <definedName name="_44102" localSheetId="4">#REF!</definedName>
    <definedName name="_44102">#REF!</definedName>
    <definedName name="_44103" localSheetId="4">#REF!</definedName>
    <definedName name="_44103">#REF!</definedName>
    <definedName name="_44104" localSheetId="4">#REF!</definedName>
    <definedName name="_44104">#REF!</definedName>
    <definedName name="_44105" localSheetId="4">#REF!</definedName>
    <definedName name="_44105">#REF!</definedName>
    <definedName name="_44106" localSheetId="4">#REF!</definedName>
    <definedName name="_44106">#REF!</definedName>
    <definedName name="_44107" localSheetId="4">#REF!</definedName>
    <definedName name="_44107">#REF!</definedName>
    <definedName name="_44108" localSheetId="4">#REF!</definedName>
    <definedName name="_44108">#REF!</definedName>
    <definedName name="_44109" localSheetId="4">#REF!</definedName>
    <definedName name="_44109">#REF!</definedName>
    <definedName name="_44110" localSheetId="4">#REF!</definedName>
    <definedName name="_44110">#REF!</definedName>
    <definedName name="_44111" localSheetId="4">#REF!</definedName>
    <definedName name="_44111">#REF!</definedName>
    <definedName name="_44120" localSheetId="4">#REF!</definedName>
    <definedName name="_44120">#REF!</definedName>
    <definedName name="_44121" localSheetId="4">#REF!</definedName>
    <definedName name="_44121">#REF!</definedName>
    <definedName name="_44122" localSheetId="4">#REF!</definedName>
    <definedName name="_44122">#REF!</definedName>
    <definedName name="_44123" localSheetId="4">#REF!</definedName>
    <definedName name="_44123">#REF!</definedName>
    <definedName name="_44124" localSheetId="4">#REF!</definedName>
    <definedName name="_44124">#REF!</definedName>
    <definedName name="_44125" localSheetId="4">#REF!</definedName>
    <definedName name="_44125">#REF!</definedName>
    <definedName name="_44126" localSheetId="4">#REF!</definedName>
    <definedName name="_44126">#REF!</definedName>
    <definedName name="_44127" localSheetId="4">#REF!</definedName>
    <definedName name="_44127">#REF!</definedName>
    <definedName name="_44128" localSheetId="4">#REF!</definedName>
    <definedName name="_44128">#REF!</definedName>
    <definedName name="_44129" localSheetId="4">#REF!</definedName>
    <definedName name="_44129">#REF!</definedName>
    <definedName name="_44130" localSheetId="4">#REF!</definedName>
    <definedName name="_44130">#REF!</definedName>
    <definedName name="_44131" localSheetId="4">#REF!</definedName>
    <definedName name="_44131">#REF!</definedName>
    <definedName name="_44132" localSheetId="4">#REF!</definedName>
    <definedName name="_44132">#REF!</definedName>
    <definedName name="_44133" localSheetId="4">#REF!</definedName>
    <definedName name="_44133">#REF!</definedName>
    <definedName name="_44139" localSheetId="4">#REF!</definedName>
    <definedName name="_44139">#REF!</definedName>
    <definedName name="_44140" localSheetId="4">#REF!</definedName>
    <definedName name="_44140">#REF!</definedName>
    <definedName name="_44141" localSheetId="4">#REF!</definedName>
    <definedName name="_44141">#REF!</definedName>
    <definedName name="_44142" localSheetId="4">#REF!</definedName>
    <definedName name="_44142">#REF!</definedName>
    <definedName name="_44143" localSheetId="4">#REF!</definedName>
    <definedName name="_44143">#REF!</definedName>
    <definedName name="_44145" localSheetId="4">#REF!</definedName>
    <definedName name="_44145">#REF!</definedName>
    <definedName name="_44146" localSheetId="4">#REF!</definedName>
    <definedName name="_44146">#REF!</definedName>
    <definedName name="_44151" localSheetId="4">#REF!</definedName>
    <definedName name="_44151">#REF!</definedName>
    <definedName name="_44152" localSheetId="4">#REF!</definedName>
    <definedName name="_44152">#REF!</definedName>
    <definedName name="_44153" localSheetId="4">#REF!</definedName>
    <definedName name="_44153">#REF!</definedName>
    <definedName name="_44154" localSheetId="4">#REF!</definedName>
    <definedName name="_44154">#REF!</definedName>
    <definedName name="_44155" localSheetId="4">#REF!</definedName>
    <definedName name="_44155">#REF!</definedName>
    <definedName name="_44156" localSheetId="4">#REF!</definedName>
    <definedName name="_44156">#REF!</definedName>
    <definedName name="_44157" localSheetId="4">#REF!</definedName>
    <definedName name="_44157">#REF!</definedName>
    <definedName name="_44160" localSheetId="4">#REF!</definedName>
    <definedName name="_44160">#REF!</definedName>
    <definedName name="_44161" localSheetId="4">#REF!</definedName>
    <definedName name="_44161">#REF!</definedName>
    <definedName name="_44162" localSheetId="4">#REF!</definedName>
    <definedName name="_44162">#REF!</definedName>
    <definedName name="_44165" localSheetId="4">#REF!</definedName>
    <definedName name="_44165">#REF!</definedName>
    <definedName name="_44166" localSheetId="4">#REF!</definedName>
    <definedName name="_44166">#REF!</definedName>
    <definedName name="_44169" localSheetId="4">#REF!</definedName>
    <definedName name="_44169">#REF!</definedName>
    <definedName name="_44170" localSheetId="4">#REF!</definedName>
    <definedName name="_44170">#REF!</definedName>
    <definedName name="_44171" localSheetId="4">#REF!</definedName>
    <definedName name="_44171">#REF!</definedName>
    <definedName name="_44172" localSheetId="4">#REF!</definedName>
    <definedName name="_44172">#REF!</definedName>
    <definedName name="_44173" localSheetId="4">#REF!</definedName>
    <definedName name="_44173">#REF!</definedName>
    <definedName name="_44180" localSheetId="4">#REF!</definedName>
    <definedName name="_44180">#REF!</definedName>
    <definedName name="_44190" localSheetId="4">#REF!</definedName>
    <definedName name="_44190">#REF!</definedName>
    <definedName name="_44191" localSheetId="4">#REF!</definedName>
    <definedName name="_44191">#REF!</definedName>
    <definedName name="_44195" localSheetId="4">#REF!</definedName>
    <definedName name="_44195">#REF!</definedName>
    <definedName name="_44200" localSheetId="4">#REF!</definedName>
    <definedName name="_44200">#REF!</definedName>
    <definedName name="_44202" localSheetId="4">#REF!</definedName>
    <definedName name="_44202">#REF!</definedName>
    <definedName name="_44203" localSheetId="4">#REF!</definedName>
    <definedName name="_44203">#REF!</definedName>
    <definedName name="_44210" localSheetId="4">#REF!</definedName>
    <definedName name="_44210">#REF!</definedName>
    <definedName name="_44211" localSheetId="4">#REF!</definedName>
    <definedName name="_44211">#REF!</definedName>
    <definedName name="_44212" localSheetId="4">#REF!</definedName>
    <definedName name="_44212">#REF!</definedName>
    <definedName name="_44213" localSheetId="4">#REF!</definedName>
    <definedName name="_44213">#REF!</definedName>
    <definedName name="_44214" localSheetId="4">#REF!</definedName>
    <definedName name="_44214">#REF!</definedName>
    <definedName name="_44215" localSheetId="4">#REF!</definedName>
    <definedName name="_44215">#REF!</definedName>
    <definedName name="_44216" localSheetId="4">#REF!</definedName>
    <definedName name="_44216">#REF!</definedName>
    <definedName name="_44219" localSheetId="4">#REF!</definedName>
    <definedName name="_44219">#REF!</definedName>
    <definedName name="_44220" localSheetId="4">#REF!</definedName>
    <definedName name="_44220">#REF!</definedName>
    <definedName name="_44229" localSheetId="4">#REF!</definedName>
    <definedName name="_44229">#REF!</definedName>
    <definedName name="_44230" localSheetId="4">#REF!</definedName>
    <definedName name="_44230">#REF!</definedName>
    <definedName name="_44231" localSheetId="4">#REF!</definedName>
    <definedName name="_44231">#REF!</definedName>
    <definedName name="_44234" localSheetId="4">#REF!</definedName>
    <definedName name="_44234">#REF!</definedName>
    <definedName name="_44235" localSheetId="4">#REF!</definedName>
    <definedName name="_44235">#REF!</definedName>
    <definedName name="_44236" localSheetId="4">#REF!</definedName>
    <definedName name="_44236">#REF!</definedName>
    <definedName name="_44237" localSheetId="4">#REF!</definedName>
    <definedName name="_44237">#REF!</definedName>
    <definedName name="_44239" localSheetId="4">#REF!</definedName>
    <definedName name="_44239">#REF!</definedName>
    <definedName name="_44250" localSheetId="4">#REF!</definedName>
    <definedName name="_44250">#REF!</definedName>
    <definedName name="_44251" localSheetId="4">#REF!</definedName>
    <definedName name="_44251">#REF!</definedName>
    <definedName name="_44281" localSheetId="4">#REF!</definedName>
    <definedName name="_44281">#REF!</definedName>
    <definedName name="_44282" localSheetId="4">#REF!</definedName>
    <definedName name="_44282">#REF!</definedName>
    <definedName name="_44284" localSheetId="4">#REF!</definedName>
    <definedName name="_44284">#REF!</definedName>
    <definedName name="_44285" localSheetId="4">#REF!</definedName>
    <definedName name="_44285">#REF!</definedName>
    <definedName name="_44286" localSheetId="4">#REF!</definedName>
    <definedName name="_44286">#REF!</definedName>
    <definedName name="_44289" localSheetId="4">#REF!</definedName>
    <definedName name="_44289">#REF!</definedName>
    <definedName name="_44290" localSheetId="4">#REF!</definedName>
    <definedName name="_44290">#REF!</definedName>
    <definedName name="_45109" localSheetId="4">#REF!</definedName>
    <definedName name="_45109">#REF!</definedName>
    <definedName name="_45199" localSheetId="4">#REF!</definedName>
    <definedName name="_45199">#REF!</definedName>
    <definedName name="_45204" localSheetId="4">#REF!</definedName>
    <definedName name="_45204">#REF!</definedName>
    <definedName name="_45299" localSheetId="4">#REF!</definedName>
    <definedName name="_45299">#REF!</definedName>
    <definedName name="_45505" localSheetId="4">#REF!</definedName>
    <definedName name="_45505">#REF!</definedName>
    <definedName name="_45511" localSheetId="4">#REF!</definedName>
    <definedName name="_45511">#REF!</definedName>
    <definedName name="_45519" localSheetId="4">#REF!</definedName>
    <definedName name="_45519">#REF!</definedName>
    <definedName name="_45520" localSheetId="4">#REF!</definedName>
    <definedName name="_45520">#REF!</definedName>
    <definedName name="_45539" localSheetId="4">#REF!</definedName>
    <definedName name="_45539">#REF!</definedName>
    <definedName name="_45540" localSheetId="4">#REF!</definedName>
    <definedName name="_45540">#REF!</definedName>
    <definedName name="_45560" localSheetId="4">#REF!</definedName>
    <definedName name="_45560">#REF!</definedName>
    <definedName name="_45561" localSheetId="4">#REF!</definedName>
    <definedName name="_45561">#REF!</definedName>
    <definedName name="_45600" localSheetId="4">#REF!</definedName>
    <definedName name="_45600">#REF!</definedName>
    <definedName name="_45601" localSheetId="4">#REF!</definedName>
    <definedName name="_45601">#REF!</definedName>
    <definedName name="_45602" localSheetId="4">#REF!</definedName>
    <definedName name="_45602">#REF!</definedName>
    <definedName name="_45700" localSheetId="4">#REF!</definedName>
    <definedName name="_45700">#REF!</definedName>
    <definedName name="_45710" localSheetId="4">#REF!</definedName>
    <definedName name="_45710">#REF!</definedName>
    <definedName name="_45930" localSheetId="4">#REF!</definedName>
    <definedName name="_45930">#REF!</definedName>
    <definedName name="_46100" localSheetId="4">#REF!</definedName>
    <definedName name="_46100">#REF!</definedName>
    <definedName name="_46101" localSheetId="4">#REF!</definedName>
    <definedName name="_46101">#REF!</definedName>
    <definedName name="_46103" localSheetId="4">#REF!</definedName>
    <definedName name="_46103">#REF!</definedName>
    <definedName name="_46104" localSheetId="4">#REF!</definedName>
    <definedName name="_46104">#REF!</definedName>
    <definedName name="_46105" localSheetId="4">#REF!</definedName>
    <definedName name="_46105">#REF!</definedName>
    <definedName name="_46109" localSheetId="4">#REF!</definedName>
    <definedName name="_46109">#REF!</definedName>
    <definedName name="_46200" localSheetId="4">#REF!</definedName>
    <definedName name="_46200">#REF!</definedName>
    <definedName name="_46203" localSheetId="4">#REF!</definedName>
    <definedName name="_46203">#REF!</definedName>
    <definedName name="_46206" localSheetId="4">#REF!</definedName>
    <definedName name="_46206">#REF!</definedName>
    <definedName name="_46207" localSheetId="4">#REF!</definedName>
    <definedName name="_46207">#REF!</definedName>
    <definedName name="_46209" localSheetId="4">#REF!</definedName>
    <definedName name="_46209">#REF!</definedName>
    <definedName name="_46253" localSheetId="4">#REF!</definedName>
    <definedName name="_46253">#REF!</definedName>
    <definedName name="_46255" localSheetId="4">#REF!</definedName>
    <definedName name="_46255">#REF!</definedName>
    <definedName name="_46256" localSheetId="4">#REF!</definedName>
    <definedName name="_46256">#REF!</definedName>
    <definedName name="_46258" localSheetId="4">#REF!</definedName>
    <definedName name="_46258">#REF!</definedName>
    <definedName name="_46259" localSheetId="4">#REF!</definedName>
    <definedName name="_46259">#REF!</definedName>
    <definedName name="_46301" localSheetId="4">#REF!</definedName>
    <definedName name="_46301">#REF!</definedName>
    <definedName name="_46304" localSheetId="4">#REF!</definedName>
    <definedName name="_46304">#REF!</definedName>
    <definedName name="_46306" localSheetId="4">#REF!</definedName>
    <definedName name="_46306">#REF!</definedName>
    <definedName name="_46309" localSheetId="4">#REF!</definedName>
    <definedName name="_46309">#REF!</definedName>
    <definedName name="_46400" localSheetId="4">#REF!</definedName>
    <definedName name="_46400">#REF!</definedName>
    <definedName name="_46403" localSheetId="4">#REF!</definedName>
    <definedName name="_46403">#REF!</definedName>
    <definedName name="_46404" localSheetId="4">#REF!</definedName>
    <definedName name="_46404">#REF!</definedName>
    <definedName name="_46405" localSheetId="4">#REF!</definedName>
    <definedName name="_46405">#REF!</definedName>
    <definedName name="_46406" localSheetId="4">#REF!</definedName>
    <definedName name="_46406">#REF!</definedName>
    <definedName name="_46439" localSheetId="4">#REF!</definedName>
    <definedName name="_46439">#REF!</definedName>
    <definedName name="_46500" localSheetId="4">#REF!</definedName>
    <definedName name="_46500">#REF!</definedName>
    <definedName name="_46501" localSheetId="4">#REF!</definedName>
    <definedName name="_46501">#REF!</definedName>
    <definedName name="_46509" localSheetId="4">#REF!</definedName>
    <definedName name="_46509">#REF!</definedName>
    <definedName name="_47100" localSheetId="4">#REF!</definedName>
    <definedName name="_47100">#REF!</definedName>
    <definedName name="_47101" localSheetId="4">#REF!</definedName>
    <definedName name="_47101">#REF!</definedName>
    <definedName name="_47200" localSheetId="4">#REF!</definedName>
    <definedName name="_47200">#REF!</definedName>
    <definedName name="_47300" localSheetId="4">#REF!</definedName>
    <definedName name="_47300">#REF!</definedName>
    <definedName name="_47303" localSheetId="4">#REF!</definedName>
    <definedName name="_47303">#REF!</definedName>
    <definedName name="_47304" localSheetId="4">#REF!</definedName>
    <definedName name="_47304">#REF!</definedName>
    <definedName name="_47305" localSheetId="4">#REF!</definedName>
    <definedName name="_47305">#REF!</definedName>
    <definedName name="_47307" localSheetId="4">#REF!</definedName>
    <definedName name="_47307">#REF!</definedName>
    <definedName name="_47308" localSheetId="4">#REF!</definedName>
    <definedName name="_47308">#REF!</definedName>
    <definedName name="_47400" localSheetId="4">#REF!</definedName>
    <definedName name="_47400">#REF!</definedName>
    <definedName name="_4Excel_BuiltIn_Print_Area_1_1_1_1_1_1_1_1_1" localSheetId="4">#REF!</definedName>
    <definedName name="_4Excel_BuiltIn_Print_Area_1_1_1_1_1_1_1_1_1">#REF!</definedName>
    <definedName name="_4Excel_BuiltIn_Print_Area_1_1_1_1_1_1_1_1_1_1_1_1_1_1" localSheetId="4">#REF!</definedName>
    <definedName name="_4Excel_BuiltIn_Print_Area_1_1_1_1_1_1_1_1_1_1_1_1_1_1">#REF!</definedName>
    <definedName name="_4Excel_BuiltIn_Print_Area_6_1" localSheetId="4">#REF!</definedName>
    <definedName name="_4Excel_BuiltIn_Print_Area_6_1">#REF!</definedName>
    <definedName name="_4Excel_BuiltIn_Print_Titles_7_1_1" localSheetId="4">#REF!</definedName>
    <definedName name="_4Excel_BuiltIn_Print_Titles_7_1_1">#REF!</definedName>
    <definedName name="_4GOIC01">NA()</definedName>
    <definedName name="_4OSLCTT">NA()</definedName>
    <definedName name="_4ๆ_1_1">"#REF!"</definedName>
    <definedName name="_5" localSheetId="4">#REF!</definedName>
    <definedName name="_5">#REF!</definedName>
    <definedName name="_50">[47]Group!$B$255</definedName>
    <definedName name="_540" localSheetId="4">'[52]ภงด.50-48'!#REF!</definedName>
    <definedName name="_540">'[52]ภงด.50-48'!#REF!</definedName>
    <definedName name="_6__123Graph_XCHART_5" localSheetId="4" hidden="1">#REF!</definedName>
    <definedName name="_6__123Graph_XCHART_5" hidden="1">#REF!</definedName>
    <definedName name="_60" localSheetId="4">#REF!</definedName>
    <definedName name="_60">#REF!</definedName>
    <definedName name="_6401" localSheetId="4">#REF!</definedName>
    <definedName name="_6401">#REF!</definedName>
    <definedName name="_6402" localSheetId="4">#REF!</definedName>
    <definedName name="_6402">#REF!</definedName>
    <definedName name="_6403" localSheetId="4">#REF!</definedName>
    <definedName name="_6403">#REF!</definedName>
    <definedName name="_6404" localSheetId="4">#REF!</definedName>
    <definedName name="_6404">#REF!</definedName>
    <definedName name="_6405" localSheetId="4">#REF!</definedName>
    <definedName name="_6405">#REF!</definedName>
    <definedName name="_6406" localSheetId="4">#REF!</definedName>
    <definedName name="_6406">#REF!</definedName>
    <definedName name="_6407" localSheetId="4">#REF!</definedName>
    <definedName name="_6407">#REF!</definedName>
    <definedName name="_6408" localSheetId="4">#REF!</definedName>
    <definedName name="_6408">#REF!</definedName>
    <definedName name="_6410" localSheetId="4">#REF!</definedName>
    <definedName name="_6410">#REF!</definedName>
    <definedName name="_6411" localSheetId="4">#REF!</definedName>
    <definedName name="_6411">#REF!</definedName>
    <definedName name="_6412" localSheetId="4">#REF!</definedName>
    <definedName name="_6412">#REF!</definedName>
    <definedName name="_6413" localSheetId="4">#REF!</definedName>
    <definedName name="_6413">#REF!</definedName>
    <definedName name="_6414" localSheetId="4">#REF!</definedName>
    <definedName name="_6414">#REF!</definedName>
    <definedName name="_6415" localSheetId="4">#REF!</definedName>
    <definedName name="_6415">#REF!</definedName>
    <definedName name="_6416" localSheetId="4">#REF!</definedName>
    <definedName name="_6416">#REF!</definedName>
    <definedName name="_6417" localSheetId="4">#REF!</definedName>
    <definedName name="_6417">#REF!</definedName>
    <definedName name="_6418" localSheetId="4">#REF!</definedName>
    <definedName name="_6418">#REF!</definedName>
    <definedName name="_6419" localSheetId="4">#REF!</definedName>
    <definedName name="_6419">#REF!</definedName>
    <definedName name="_6420" localSheetId="4">#REF!</definedName>
    <definedName name="_6420">#REF!</definedName>
    <definedName name="_6421" localSheetId="4">#REF!</definedName>
    <definedName name="_6421">#REF!</definedName>
    <definedName name="_6422" localSheetId="4">#REF!+#REF!</definedName>
    <definedName name="_6422">#REF!+#REF!</definedName>
    <definedName name="_6423" localSheetId="4">#REF!</definedName>
    <definedName name="_6423">#REF!</definedName>
    <definedName name="_6425" localSheetId="4">#REF!</definedName>
    <definedName name="_6425">#REF!</definedName>
    <definedName name="_6428" localSheetId="4">#REF!</definedName>
    <definedName name="_6428">#REF!</definedName>
    <definedName name="_6429" localSheetId="4">#REF!</definedName>
    <definedName name="_6429">#REF!</definedName>
    <definedName name="_6BNTTTH">NA()</definedName>
    <definedName name="_6DCTTBO">NA()</definedName>
    <definedName name="_6DD24TT">NA()</definedName>
    <definedName name="_6Excel_BuiltIn_Print_Area_1_1_1_1_1_1_1_1_1_1_1_1_1" localSheetId="4">#REF!</definedName>
    <definedName name="_6Excel_BuiltIn_Print_Area_1_1_1_1_1_1_1_1_1_1_1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0">[47]Group!$B$281</definedName>
    <definedName name="_7DNCABC">NA()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80">[47]Group!$B$282</definedName>
    <definedName name="_80_000205_XX" localSheetId="4">#REF!</definedName>
    <definedName name="_80_000205_XX">#REF!</definedName>
    <definedName name="_8Excel_BuiltIn_Print_Area_1_1_1_1_1_1_1_1_1_1_1_1_1_1" localSheetId="4">#REF!</definedName>
    <definedName name="_8Excel_BuiltIn_Print_Area_1_1_1_1_1_1_1_1_1_1_1_1_1_1">#REF!</definedName>
    <definedName name="_93" localSheetId="4">#REF!</definedName>
    <definedName name="_93">#REF!</definedName>
    <definedName name="_94" localSheetId="4">#REF!</definedName>
    <definedName name="_94">#REF!</definedName>
    <definedName name="_95" localSheetId="4">#REF!</definedName>
    <definedName name="_95">#REF!</definedName>
    <definedName name="_95_sale_margin_site_100_detail" localSheetId="4">#REF!</definedName>
    <definedName name="_95_sale_margin_site_100_detail">#REF!</definedName>
    <definedName name="_96" localSheetId="4">#REF!</definedName>
    <definedName name="_96">#REF!</definedName>
    <definedName name="_97" localSheetId="4">#REF!</definedName>
    <definedName name="_97">#REF!</definedName>
    <definedName name="_98" localSheetId="4">#REF!</definedName>
    <definedName name="_98">#REF!</definedName>
    <definedName name="_98_LIST_PRICE_1" localSheetId="4">#REF!</definedName>
    <definedName name="_98_LIST_PRICE_1">#REF!</definedName>
    <definedName name="_99" localSheetId="4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0" localSheetId="4">[53]FF_4!#REF!</definedName>
    <definedName name="_a_10">[53]FF_4!#REF!</definedName>
    <definedName name="_a_11">"'file://Mindy//Jhb2_gen_mal_3/AabsData/DATA/Bee Sing/KIL334/YE00/Ideal Reno/awpIR.xls'#$FF_4.$#REF!$#REF!"</definedName>
    <definedName name="_a_12" localSheetId="4">[54]FF_4!#REF!</definedName>
    <definedName name="_a_12">[54]FF_4!#REF!</definedName>
    <definedName name="_a_13" localSheetId="4">[55]FF_4!#REF!</definedName>
    <definedName name="_a_13">[55]FF_4!#REF!</definedName>
    <definedName name="_a_14" localSheetId="4">[54]FF_4!#REF!</definedName>
    <definedName name="_a_14">[54]FF_4!#REF!</definedName>
    <definedName name="_a_15" localSheetId="4">[54]FF_4!#REF!</definedName>
    <definedName name="_a_15">[54]FF_4!#REF!</definedName>
    <definedName name="_a_19" localSheetId="4">[56]FF_4!#REF!</definedName>
    <definedName name="_a_19">[56]FF_4!#REF!</definedName>
    <definedName name="_a_20" localSheetId="4">[55]FF_4!#REF!</definedName>
    <definedName name="_a_20">[55]FF_4!#REF!</definedName>
    <definedName name="_a_21" localSheetId="4">[55]FF_4!#REF!</definedName>
    <definedName name="_a_21">[55]FF_4!#REF!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9" localSheetId="4">[55]FF_4!#REF!</definedName>
    <definedName name="_a_29">[55]FF_4!#REF!</definedName>
    <definedName name="_a_35">NA()</definedName>
    <definedName name="_a_43" localSheetId="4">[55]FF_4!#REF!</definedName>
    <definedName name="_a_43">[55]FF_4!#REF!</definedName>
    <definedName name="_a_47" localSheetId="4">[55]FF_4!#REF!</definedName>
    <definedName name="_a_47">[55]FF_4!#REF!</definedName>
    <definedName name="_a_49" localSheetId="4">[56]FF_4!#REF!</definedName>
    <definedName name="_a_49">[56]FF_4!#REF!</definedName>
    <definedName name="_a_65" localSheetId="4">[56]FF_4!#REF!</definedName>
    <definedName name="_a_65">[56]FF_4!#REF!</definedName>
    <definedName name="_a_66" localSheetId="4">[55]FF_4!#REF!</definedName>
    <definedName name="_a_66">[55]FF_4!#REF!</definedName>
    <definedName name="_a_8" localSheetId="4">[53]FF_4!#REF!</definedName>
    <definedName name="_a_8">[53]FF_4!#REF!</definedName>
    <definedName name="_a_9">"'file://Mindy//Jhb2_gen_mal_3/AabsData/DATA/Bee Sing/KIL334/YE00/Ideal Reno/awpIR.xls'#$FF_4.$#REF!$#REF!"</definedName>
    <definedName name="_a1" localSheetId="4">#REF!</definedName>
    <definedName name="_a1">#REF!</definedName>
    <definedName name="_A10">[47]Group!$D$179</definedName>
    <definedName name="_A20">[57]Group!$D$197</definedName>
    <definedName name="_a21420" localSheetId="4">#REF!</definedName>
    <definedName name="_a21420">#REF!</definedName>
    <definedName name="_a21430" localSheetId="4">#REF!</definedName>
    <definedName name="_a21430">#REF!</definedName>
    <definedName name="_A222" localSheetId="4">#REF!</definedName>
    <definedName name="_A222">#REF!</definedName>
    <definedName name="_a22220" localSheetId="4">#REF!</definedName>
    <definedName name="_a22220">#REF!</definedName>
    <definedName name="_a22241" localSheetId="4">#REF!</definedName>
    <definedName name="_a22241">#REF!</definedName>
    <definedName name="_a22242" localSheetId="4">#REF!</definedName>
    <definedName name="_a22242">#REF!</definedName>
    <definedName name="_a22260" localSheetId="4">#REF!</definedName>
    <definedName name="_a22260">#REF!</definedName>
    <definedName name="_a22270" localSheetId="4">#REF!</definedName>
    <definedName name="_a22270">#REF!</definedName>
    <definedName name="_a24385" localSheetId="4">#REF!</definedName>
    <definedName name="_a24385">#REF!</definedName>
    <definedName name="_a24391" localSheetId="4">#REF!</definedName>
    <definedName name="_a24391">#REF!</definedName>
    <definedName name="_a24392" localSheetId="4">#REF!</definedName>
    <definedName name="_a24392">#REF!</definedName>
    <definedName name="_a24393" localSheetId="4">#REF!</definedName>
    <definedName name="_a24393">#REF!</definedName>
    <definedName name="_a24394" localSheetId="4">#REF!</definedName>
    <definedName name="_a24394">#REF!</definedName>
    <definedName name="_a27120" localSheetId="4">#REF!</definedName>
    <definedName name="_a27120">#REF!</definedName>
    <definedName name="_a27150" localSheetId="4">#REF!</definedName>
    <definedName name="_a27150">#REF!</definedName>
    <definedName name="_A30">[47]Group!$D$238</definedName>
    <definedName name="_A300000" localSheetId="4">[39]ที่ดินปากช่อง!#REF!</definedName>
    <definedName name="_A300000">[39]ที่ดินปากช่อง!#REF!</definedName>
    <definedName name="_a32320" localSheetId="4">#REF!</definedName>
    <definedName name="_a32320">#REF!</definedName>
    <definedName name="_a32730" localSheetId="4">#REF!</definedName>
    <definedName name="_a32730">#REF!</definedName>
    <definedName name="_a33130" localSheetId="4">#REF!</definedName>
    <definedName name="_a33130">#REF!</definedName>
    <definedName name="_a33140" localSheetId="4">#REF!</definedName>
    <definedName name="_a33140">#REF!</definedName>
    <definedName name="_a33160" localSheetId="4">#REF!</definedName>
    <definedName name="_a33160">#REF!</definedName>
    <definedName name="_a33170" localSheetId="4">#REF!</definedName>
    <definedName name="_a33170">#REF!</definedName>
    <definedName name="_a33190" localSheetId="4">#REF!</definedName>
    <definedName name="_a33190">#REF!</definedName>
    <definedName name="_a33210" localSheetId="4">#REF!</definedName>
    <definedName name="_a33210">#REF!</definedName>
    <definedName name="_a33230" localSheetId="4">#REF!</definedName>
    <definedName name="_a33230">#REF!</definedName>
    <definedName name="_a33240" localSheetId="4">#REF!</definedName>
    <definedName name="_a33240">#REF!</definedName>
    <definedName name="_a34010" localSheetId="4">#REF!</definedName>
    <definedName name="_a34010">#REF!</definedName>
    <definedName name="_A40">[47]Group!$D$251</definedName>
    <definedName name="_a41230" localSheetId="4">#REF!</definedName>
    <definedName name="_a41230">#REF!</definedName>
    <definedName name="_a41240" localSheetId="4">#REF!</definedName>
    <definedName name="_a41240">#REF!</definedName>
    <definedName name="_a42781" localSheetId="4">#REF!</definedName>
    <definedName name="_a42781">#REF!</definedName>
    <definedName name="_a42782" localSheetId="4">#REF!</definedName>
    <definedName name="_a42782">#REF!</definedName>
    <definedName name="_a42783" localSheetId="4">#REF!</definedName>
    <definedName name="_a42783">#REF!</definedName>
    <definedName name="_A43220" localSheetId="4">#REF!</definedName>
    <definedName name="_A43220">#REF!</definedName>
    <definedName name="_a43230" localSheetId="4">#REF!</definedName>
    <definedName name="_a43230">#REF!</definedName>
    <definedName name="_a43260" localSheetId="4">#REF!</definedName>
    <definedName name="_a43260">#REF!</definedName>
    <definedName name="_a43270" localSheetId="4">#REF!</definedName>
    <definedName name="_a43270">#REF!</definedName>
    <definedName name="_a43320" localSheetId="4">#REF!</definedName>
    <definedName name="_a43320">#REF!</definedName>
    <definedName name="_a43330" localSheetId="4">#REF!</definedName>
    <definedName name="_a43330">#REF!</definedName>
    <definedName name="_a43360" localSheetId="4">#REF!</definedName>
    <definedName name="_a43360">#REF!</definedName>
    <definedName name="_a43370" localSheetId="4">#REF!</definedName>
    <definedName name="_a43370">#REF!</definedName>
    <definedName name="_a43530" localSheetId="4">#REF!</definedName>
    <definedName name="_a43530">#REF!</definedName>
    <definedName name="_a43540" localSheetId="4">#REF!</definedName>
    <definedName name="_a43540">#REF!</definedName>
    <definedName name="_a43560" localSheetId="4">#REF!</definedName>
    <definedName name="_a43560">#REF!</definedName>
    <definedName name="_a43570" localSheetId="4">#REF!</definedName>
    <definedName name="_a43570">#REF!</definedName>
    <definedName name="_a43630" localSheetId="4">#REF!</definedName>
    <definedName name="_a43630">#REF!</definedName>
    <definedName name="_a43640" localSheetId="4">#REF!</definedName>
    <definedName name="_a43640">#REF!</definedName>
    <definedName name="_a43660" localSheetId="4">#REF!</definedName>
    <definedName name="_a43660">#REF!</definedName>
    <definedName name="_a43670" localSheetId="4">#REF!</definedName>
    <definedName name="_a43670">#REF!</definedName>
    <definedName name="_a43730" localSheetId="4">#REF!</definedName>
    <definedName name="_a43730">#REF!</definedName>
    <definedName name="_a43750" localSheetId="4">#REF!</definedName>
    <definedName name="_a43750">#REF!</definedName>
    <definedName name="_a43760" localSheetId="4">#REF!</definedName>
    <definedName name="_a43760">#REF!</definedName>
    <definedName name="_a43770" localSheetId="4">#REF!</definedName>
    <definedName name="_a43770">#REF!</definedName>
    <definedName name="_a43780" localSheetId="4">#REF!</definedName>
    <definedName name="_a43780">#REF!</definedName>
    <definedName name="_a48610" localSheetId="4">#REF!</definedName>
    <definedName name="_a48610">#REF!</definedName>
    <definedName name="_a48611" localSheetId="4">#REF!</definedName>
    <definedName name="_a48611">#REF!</definedName>
    <definedName name="_a48620" localSheetId="4">#REF!</definedName>
    <definedName name="_a48620">#REF!</definedName>
    <definedName name="_a48621" localSheetId="4">#REF!</definedName>
    <definedName name="_a48621">#REF!</definedName>
    <definedName name="_a48781" localSheetId="4">#REF!</definedName>
    <definedName name="_a48781">#REF!</definedName>
    <definedName name="_a48782" localSheetId="4">#REF!</definedName>
    <definedName name="_a48782">#REF!</definedName>
    <definedName name="_a48783" localSheetId="4">#REF!</definedName>
    <definedName name="_a48783">#REF!</definedName>
    <definedName name="_a48784" localSheetId="4">#REF!</definedName>
    <definedName name="_a48784">#REF!</definedName>
    <definedName name="_A50" localSheetId="4">#REF!</definedName>
    <definedName name="_A50">#REF!</definedName>
    <definedName name="_a51530" localSheetId="4">#REF!</definedName>
    <definedName name="_a51530">#REF!</definedName>
    <definedName name="_a51560" localSheetId="4">#REF!</definedName>
    <definedName name="_a51560">#REF!</definedName>
    <definedName name="_a51620" localSheetId="4">#REF!</definedName>
    <definedName name="_a51620">#REF!</definedName>
    <definedName name="_a52010" localSheetId="4">#REF!</definedName>
    <definedName name="_a52010">#REF!</definedName>
    <definedName name="_a53110" localSheetId="4">#REF!</definedName>
    <definedName name="_a53110">#REF!</definedName>
    <definedName name="_a61430" localSheetId="4">#REF!</definedName>
    <definedName name="_a61430">#REF!</definedName>
    <definedName name="_a61470" localSheetId="4">#REF!</definedName>
    <definedName name="_a61470">#REF!</definedName>
    <definedName name="_a61620" localSheetId="4">#REF!</definedName>
    <definedName name="_a61620">#REF!</definedName>
    <definedName name="_a63110" localSheetId="4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">[47]Group!$D$281</definedName>
    <definedName name="_A70000">NA()</definedName>
    <definedName name="_a73310" localSheetId="4">#REF!</definedName>
    <definedName name="_a73310">#REF!</definedName>
    <definedName name="_A75000">NA()</definedName>
    <definedName name="_A80">[47]Group!$D$282</definedName>
    <definedName name="_a83175" localSheetId="4">#REF!</definedName>
    <definedName name="_a83175">#REF!</definedName>
    <definedName name="_A85000">NA()</definedName>
    <definedName name="_a85160" localSheetId="4">#REF!</definedName>
    <definedName name="_a85160">#REF!</definedName>
    <definedName name="_a85250" localSheetId="4">#REF!</definedName>
    <definedName name="_a85250">#REF!</definedName>
    <definedName name="_a85510" localSheetId="4">#REF!</definedName>
    <definedName name="_a85510">#REF!</definedName>
    <definedName name="_a85520" localSheetId="4">#REF!</definedName>
    <definedName name="_a85520">#REF!</definedName>
    <definedName name="_a85530" localSheetId="4">#REF!</definedName>
    <definedName name="_a85530">#REF!</definedName>
    <definedName name="_a85540" localSheetId="4">#REF!</definedName>
    <definedName name="_a85540">#REF!</definedName>
    <definedName name="_a85550" localSheetId="4">#REF!</definedName>
    <definedName name="_a85550">#REF!</definedName>
    <definedName name="_a85570" localSheetId="4">#REF!</definedName>
    <definedName name="_a85570">#REF!</definedName>
    <definedName name="_a85580" localSheetId="4">#REF!</definedName>
    <definedName name="_a85580">#REF!</definedName>
    <definedName name="_a85590" localSheetId="4">#REF!</definedName>
    <definedName name="_a85590">#REF!</definedName>
    <definedName name="_a85611" localSheetId="4">#REF!</definedName>
    <definedName name="_a85611">#REF!</definedName>
    <definedName name="_a85621" localSheetId="4">#REF!</definedName>
    <definedName name="_a85621">#REF!</definedName>
    <definedName name="_a90300" localSheetId="4">#REF!</definedName>
    <definedName name="_a90300">#REF!</definedName>
    <definedName name="_a90400" localSheetId="4">#REF!</definedName>
    <definedName name="_a90400">#REF!</definedName>
    <definedName name="_a90510" localSheetId="4">#REF!</definedName>
    <definedName name="_a90510">#REF!</definedName>
    <definedName name="_a90520" localSheetId="4">#REF!</definedName>
    <definedName name="_a90520">#REF!</definedName>
    <definedName name="_a90530" localSheetId="4">#REF!</definedName>
    <definedName name="_a90530">#REF!</definedName>
    <definedName name="_a90540" localSheetId="4">#REF!</definedName>
    <definedName name="_a90540">#REF!</definedName>
    <definedName name="_a90610" localSheetId="4">#REF!</definedName>
    <definedName name="_a90610">#REF!</definedName>
    <definedName name="_a90620" localSheetId="4">#REF!</definedName>
    <definedName name="_a90620">#REF!</definedName>
    <definedName name="_a90630" localSheetId="4">#REF!</definedName>
    <definedName name="_a90630">#REF!</definedName>
    <definedName name="_a90640" localSheetId="4">#REF!</definedName>
    <definedName name="_a90640">#REF!</definedName>
    <definedName name="_a90710" localSheetId="4">#REF!</definedName>
    <definedName name="_a90710">#REF!</definedName>
    <definedName name="_a90720" localSheetId="4">#REF!</definedName>
    <definedName name="_a90720">#REF!</definedName>
    <definedName name="_a90730" localSheetId="4">#REF!</definedName>
    <definedName name="_a90730">#REF!</definedName>
    <definedName name="_a90740" localSheetId="4">#REF!</definedName>
    <definedName name="_a90740">#REF!</definedName>
    <definedName name="_a90810" localSheetId="4">#REF!</definedName>
    <definedName name="_a90810">#REF!</definedName>
    <definedName name="_a90820" localSheetId="4">#REF!</definedName>
    <definedName name="_a90820">#REF!</definedName>
    <definedName name="_a90830" localSheetId="4">#REF!</definedName>
    <definedName name="_a90830">#REF!</definedName>
    <definedName name="_a90840" localSheetId="4">#REF!</definedName>
    <definedName name="_a90840">#REF!</definedName>
    <definedName name="_a90910" localSheetId="4">#REF!</definedName>
    <definedName name="_a90910">#REF!</definedName>
    <definedName name="_a90920" localSheetId="4">#REF!</definedName>
    <definedName name="_a90920">#REF!</definedName>
    <definedName name="_a90930" localSheetId="4">#REF!</definedName>
    <definedName name="_a90930">#REF!</definedName>
    <definedName name="_a90940" localSheetId="4">#REF!</definedName>
    <definedName name="_a90940">#REF!</definedName>
    <definedName name="_a90950" localSheetId="4">#REF!</definedName>
    <definedName name="_a90950">#REF!</definedName>
    <definedName name="_a91310" localSheetId="4">#REF!</definedName>
    <definedName name="_a91310">#REF!</definedName>
    <definedName name="_a91320" localSheetId="4">#REF!</definedName>
    <definedName name="_a91320">#REF!</definedName>
    <definedName name="_a91330" localSheetId="4">#REF!</definedName>
    <definedName name="_a91330">#REF!</definedName>
    <definedName name="_a91340" localSheetId="4">#REF!</definedName>
    <definedName name="_a91340">#REF!</definedName>
    <definedName name="_a91350" localSheetId="4">#REF!</definedName>
    <definedName name="_a91350">#REF!</definedName>
    <definedName name="_a91710" localSheetId="4">#REF!</definedName>
    <definedName name="_a91710">#REF!</definedName>
    <definedName name="_a91720" localSheetId="4">#REF!</definedName>
    <definedName name="_a91720">#REF!</definedName>
    <definedName name="_a91730" localSheetId="4">#REF!</definedName>
    <definedName name="_a91730">#REF!</definedName>
    <definedName name="_a91740" localSheetId="4">#REF!</definedName>
    <definedName name="_a91740">#REF!</definedName>
    <definedName name="_a93100" localSheetId="4">#REF!</definedName>
    <definedName name="_a93100">#REF!</definedName>
    <definedName name="_a93200" localSheetId="4">#REF!</definedName>
    <definedName name="_a93200">#REF!</definedName>
    <definedName name="_A96665" localSheetId="4">#REF!</definedName>
    <definedName name="_A96665">#REF!</definedName>
    <definedName name="_a99340" localSheetId="4">#REF!</definedName>
    <definedName name="_a99340">#REF!</definedName>
    <definedName name="_a99350" localSheetId="4">#REF!</definedName>
    <definedName name="_a99350">#REF!</definedName>
    <definedName name="_A99965" localSheetId="4">#REF!</definedName>
    <definedName name="_A99965">#REF!</definedName>
    <definedName name="_A99999" localSheetId="4">#REF!</definedName>
    <definedName name="_A99999">#REF!</definedName>
    <definedName name="_AA">[47]Group!$D$7</definedName>
    <definedName name="_AA1" localSheetId="4">#REF!</definedName>
    <definedName name="_AA1">#REF!</definedName>
    <definedName name="_AB1">[47]Group!$D$9</definedName>
    <definedName name="_AB2">[47]Group!$D$15</definedName>
    <definedName name="_ABB">[47]Group!$D$29</definedName>
    <definedName name="_abb91">NA()</definedName>
    <definedName name="_AC1">[57]Group!$D$32</definedName>
    <definedName name="_AC11">[57]Group!$D$33</definedName>
    <definedName name="_AC12">[57]Group!$D$36</definedName>
    <definedName name="_AC13">[47]Group!$D$39</definedName>
    <definedName name="_AC14" localSheetId="4">#REF!</definedName>
    <definedName name="_AC14">#REF!</definedName>
    <definedName name="_AC2" localSheetId="4">[58]Group!#REF!</definedName>
    <definedName name="_AC2">[58]Group!#REF!</definedName>
    <definedName name="_ACC">[47]Group!$D$64</definedName>
    <definedName name="_ACT1" localSheetId="4">#REF!</definedName>
    <definedName name="_ACT1">#REF!</definedName>
    <definedName name="_ACT2" localSheetId="4">#REF!</definedName>
    <definedName name="_ACT2">#REF!</definedName>
    <definedName name="_ACT3" localSheetId="4">#REF!</definedName>
    <definedName name="_ACT3">#REF!</definedName>
    <definedName name="_ADD">[47]Group!$D$76</definedName>
    <definedName name="_ADJ1" localSheetId="4">#REF!</definedName>
    <definedName name="_ADJ1">#REF!</definedName>
    <definedName name="_ADJ2" localSheetId="4">#REF!</definedName>
    <definedName name="_ADJ2">#REF!</definedName>
    <definedName name="_AEE">[47]Group!$D$79</definedName>
    <definedName name="_AF">[47]Group!$D$85</definedName>
    <definedName name="_AF2" localSheetId="4">#REF!</definedName>
    <definedName name="_AF2">#REF!</definedName>
    <definedName name="_AF3" localSheetId="4">[58]Group!#REF!</definedName>
    <definedName name="_AF3">[58]Group!#REF!</definedName>
    <definedName name="_AFF">[47]Group!$D$107</definedName>
    <definedName name="_AH500000" localSheetId="4">[39]ที่ดินปากช่อง!#REF!</definedName>
    <definedName name="_AH500000">[39]ที่ดินปากช่อง!#REF!</definedName>
    <definedName name="_AIR1" localSheetId="4">#REF!</definedName>
    <definedName name="_AIR1">#REF!</definedName>
    <definedName name="_AIR12" localSheetId="4">#REF!</definedName>
    <definedName name="_AIR12">#REF!</definedName>
    <definedName name="_AIR2" localSheetId="4">#REF!</definedName>
    <definedName name="_AIR2">#REF!</definedName>
    <definedName name="_AIR3" localSheetId="4">#REF!</definedName>
    <definedName name="_AIR3">#REF!</definedName>
    <definedName name="_AIR4" localSheetId="4">#REF!</definedName>
    <definedName name="_AIR4">#REF!</definedName>
    <definedName name="_aje1" localSheetId="4">#REF!</definedName>
    <definedName name="_aje1">#REF!</definedName>
    <definedName name="_AL">[47]Group!$D$122</definedName>
    <definedName name="_AM1" localSheetId="4">[59]Group!#REF!</definedName>
    <definedName name="_AM1">[59]Group!#REF!</definedName>
    <definedName name="_AM2">[47]Group!$D$130</definedName>
    <definedName name="_AM3">[57]Group!$D$135</definedName>
    <definedName name="_AM4">[47]Group!$D$133</definedName>
    <definedName name="_AM5">[47]Group!$D$137</definedName>
    <definedName name="_AMC3" localSheetId="4">#REF!</definedName>
    <definedName name="_AMC3">#REF!</definedName>
    <definedName name="_AMM" localSheetId="4">#REF!</definedName>
    <definedName name="_AMM">#REF!</definedName>
    <definedName name="_AN1">[47]Group!$D$143</definedName>
    <definedName name="_AN2">[47]Group!$D$144</definedName>
    <definedName name="_ANN2" localSheetId="4">[59]Group!#REF!</definedName>
    <definedName name="_ANN2">[59]Group!#REF!</definedName>
    <definedName name="_ANN3" localSheetId="4">#REF!</definedName>
    <definedName name="_ANN3">#REF!</definedName>
    <definedName name="_ANN6" localSheetId="4">[59]Group!#REF!</definedName>
    <definedName name="_ANN6">[59]Group!#REF!</definedName>
    <definedName name="_AP110">[60]BPR!$F$11</definedName>
    <definedName name="_APR02" localSheetId="4">#REF!</definedName>
    <definedName name="_APR02">#REF!</definedName>
    <definedName name="_Apr1">[4]total!$U$6:$U$122</definedName>
    <definedName name="_apr2">[5]total!$AR$6:$AR$139</definedName>
    <definedName name="_ar2" localSheetId="4">#REF!</definedName>
    <definedName name="_ar2">#REF!</definedName>
    <definedName name="_arf2001" localSheetId="4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set" localSheetId="4">#REF!</definedName>
    <definedName name="_Asset">#REF!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AU">[61]Group!$D$137</definedName>
    <definedName name="_AU1">[47]Group!$D$148</definedName>
    <definedName name="_AU2">[47]Group!$D$151</definedName>
    <definedName name="_AU3">[47]Group!$D$152</definedName>
    <definedName name="_AU4">[47]Group!$D$153</definedName>
    <definedName name="_AU5">[47]Group!$D$154</definedName>
    <definedName name="_AU7">[61]Group!$D$131</definedName>
    <definedName name="_AUG01" localSheetId="4">#REF!</definedName>
    <definedName name="_AUG01">#REF!</definedName>
    <definedName name="_Aug1">[4]total!$Y$6:$Y$122</definedName>
    <definedName name="_aug2">[5]total!$AV$6:$AV$139</definedName>
    <definedName name="_AZ2" localSheetId="4">[58]Group!#REF!</definedName>
    <definedName name="_AZ2">[58]Group!#REF!</definedName>
    <definedName name="_AZ3">[47]Group!$D$169</definedName>
    <definedName name="_B">NA()</definedName>
    <definedName name="_B1">[47]Group!$B$9</definedName>
    <definedName name="_B2">[47]Group!$B$15</definedName>
    <definedName name="_b90710" localSheetId="4">#REF!</definedName>
    <definedName name="_b90710">#REF!</definedName>
    <definedName name="_b90720" localSheetId="4">#REF!</definedName>
    <definedName name="_b90720">#REF!</definedName>
    <definedName name="_b90730" localSheetId="4">#REF!</definedName>
    <definedName name="_b90730">#REF!</definedName>
    <definedName name="_b90740" localSheetId="4">#REF!</definedName>
    <definedName name="_b90740">#REF!</definedName>
    <definedName name="_b95310" localSheetId="4">#REF!</definedName>
    <definedName name="_b95310">#REF!</definedName>
    <definedName name="_b95320" localSheetId="4">#REF!</definedName>
    <definedName name="_b95320">#REF!</definedName>
    <definedName name="_b95330" localSheetId="4">#REF!</definedName>
    <definedName name="_b95330">#REF!</definedName>
    <definedName name="_b95340" localSheetId="4">#REF!</definedName>
    <definedName name="_b95340">#REF!</definedName>
    <definedName name="_BA1" localSheetId="4">#REF!</definedName>
    <definedName name="_BA1">#REF!</definedName>
    <definedName name="_BB">[47]Group!$B$29</definedName>
    <definedName name="_BC1" localSheetId="4">#REF!</definedName>
    <definedName name="_BC1">#REF!</definedName>
    <definedName name="_bc2" localSheetId="4">#REF!</definedName>
    <definedName name="_bc2">#REF!</definedName>
    <definedName name="_BCV1918" localSheetId="4">#REF!</definedName>
    <definedName name="_BCV1918">#REF!</definedName>
    <definedName name="_BEC3457" localSheetId="4">#REF!</definedName>
    <definedName name="_BEC3457">#REF!</definedName>
    <definedName name="_BEC3508" localSheetId="4">#REF!</definedName>
    <definedName name="_BEC3508">#REF!</definedName>
    <definedName name="_BOI04" localSheetId="4">#REF!</definedName>
    <definedName name="_BOI04">#REF!</definedName>
    <definedName name="_boi1">NA()</definedName>
    <definedName name="_boi2">NA()</definedName>
    <definedName name="_C">NA()</definedName>
    <definedName name="_C1">[47]Group!$B$32</definedName>
    <definedName name="_C11">[47]Group!$B$35</definedName>
    <definedName name="_C12">[47]Group!$B$36</definedName>
    <definedName name="_C13">[47]Group!$B$39</definedName>
    <definedName name="_C14" localSheetId="4">#REF!</definedName>
    <definedName name="_C14">#REF!</definedName>
    <definedName name="_C2" localSheetId="4">[58]Group!#REF!</definedName>
    <definedName name="_C2">[58]Group!#REF!</definedName>
    <definedName name="_CA3">#N/A</definedName>
    <definedName name="_CAP1" localSheetId="4">#REF!</definedName>
    <definedName name="_CAP1">#REF!</definedName>
    <definedName name="_cap2" localSheetId="4">#REF!</definedName>
    <definedName name="_cap2">#REF!</definedName>
    <definedName name="_cap3" localSheetId="4">#REF!</definedName>
    <definedName name="_cap3">#REF!</definedName>
    <definedName name="_cap4" localSheetId="4">#REF!</definedName>
    <definedName name="_cap4">#REF!</definedName>
    <definedName name="_cap5" localSheetId="4">#REF!</definedName>
    <definedName name="_cap5">#REF!</definedName>
    <definedName name="_CC">[47]Group!$B$64</definedName>
    <definedName name="_cf2" localSheetId="4">#REF!</definedName>
    <definedName name="_cf2">#REF!</definedName>
    <definedName name="_cf3" localSheetId="4">#REF!</definedName>
    <definedName name="_cf3">#REF!</definedName>
    <definedName name="_cfQ08">27</definedName>
    <definedName name="_cfQ09">26</definedName>
    <definedName name="_COH1" localSheetId="4">#REF!</definedName>
    <definedName name="_COH1">#REF!</definedName>
    <definedName name="_COH2" localSheetId="4">#REF!</definedName>
    <definedName name="_COH2">#REF!</definedName>
    <definedName name="_COH3" localSheetId="4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RA" localSheetId="4">'[62]CRA-Detail'!#REF!</definedName>
    <definedName name="_CRA">'[62]CRA-Detail'!#REF!</definedName>
    <definedName name="_CT250">NA()</definedName>
    <definedName name="_D">NA()</definedName>
    <definedName name="_d_35">NA()</definedName>
    <definedName name="_D111486" localSheetId="4">#REF!</definedName>
    <definedName name="_D111486">#REF!</definedName>
    <definedName name="_dao1">NA()</definedName>
    <definedName name="_dao2">NA()</definedName>
    <definedName name="_dap2">NA()</definedName>
    <definedName name="_DAT1">NA()</definedName>
    <definedName name="_DAT10">NA()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NA()</definedName>
    <definedName name="_DAT7">NA()</definedName>
    <definedName name="_DAT8">NA()</definedName>
    <definedName name="_DAT9">NA()</definedName>
    <definedName name="_day1">NA()</definedName>
    <definedName name="_day2">NA()</definedName>
    <definedName name="_dbu1">NA()</definedName>
    <definedName name="_dbu2">NA()</definedName>
    <definedName name="_DD">[47]Group!$B$76</definedName>
    <definedName name="_ddn400">NA()</definedName>
    <definedName name="_ddn600">NA()</definedName>
    <definedName name="_DEC01" localSheetId="4">#REF!</definedName>
    <definedName name="_DEC01">#REF!</definedName>
    <definedName name="_Dec1">[4]total!$AC$6:$AC$122</definedName>
    <definedName name="_dec2">[5]total!$AZ$6:$AZ$139</definedName>
    <definedName name="_DEC2001" localSheetId="4">#REF!</definedName>
    <definedName name="_DEC2001">#REF!</definedName>
    <definedName name="_DEL3">[41]総合B!$W$10:$Y$13,[41]総合B!$W$15:$Y$18,[41]総合B!$W$20:$Y$22,[41]総合B!$W$25:$Y$28,[41]総合B!$W$31:$Y$32,[41]総合B!$W$34:$Y$36,[41]総合B!$W$39:$Y$40,[41]総合B!$W$43:$Y$43,[41]総合B!$AA$10:$AC$13,[41]総合B!$AA$15:$AC$18,[41]総合B!$AA$20:$AC$22,[41]総合B!$AA$25:$AC$28,[41]総合B!$AA$31:$AC$32,[41]総合B!$AA$34:$AC$36,[41]総合B!$AA$39:$AC$40,[41]総合B!$AA$43:$AC$43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" localSheetId="4">#REF!</definedName>
    <definedName name="_dkk">#REF!</definedName>
    <definedName name="_dkk1" localSheetId="4">#REF!</definedName>
    <definedName name="_dkk1">#REF!</definedName>
    <definedName name="_dkk2" localSheetId="4">#REF!</definedName>
    <definedName name="_dkk2">#REF!</definedName>
    <definedName name="_dm2" localSheetId="4">#REF!</definedName>
    <definedName name="_dm2">#REF!</definedName>
    <definedName name="_doi3">NA()</definedName>
    <definedName name="_E">NA()</definedName>
    <definedName name="_e_35">NA()</definedName>
    <definedName name="_e1" localSheetId="4">#REF!</definedName>
    <definedName name="_e1">#REF!</definedName>
    <definedName name="_E99999">NA()</definedName>
    <definedName name="_EE">[47]Group!$B$79</definedName>
    <definedName name="_exp10" localSheetId="4">#REF!</definedName>
    <definedName name="_exp10">#REF!</definedName>
    <definedName name="_exp11" localSheetId="4">#REF!</definedName>
    <definedName name="_exp11">#REF!</definedName>
    <definedName name="_exp12" localSheetId="4">#REF!</definedName>
    <definedName name="_exp12">#REF!</definedName>
    <definedName name="_EXP22" localSheetId="4">#REF!</definedName>
    <definedName name="_EXP22">#REF!</definedName>
    <definedName name="_exp5" localSheetId="4">#REF!</definedName>
    <definedName name="_exp5">#REF!</definedName>
    <definedName name="_exp7" localSheetId="4">#REF!</definedName>
    <definedName name="_exp7">#REF!</definedName>
    <definedName name="_exp8" localSheetId="4">#REF!</definedName>
    <definedName name="_exp8">#REF!</definedName>
    <definedName name="_exp9" localSheetId="4">#REF!</definedName>
    <definedName name="_exp9">#REF!</definedName>
    <definedName name="_F">NA()</definedName>
    <definedName name="_f_35">NA()</definedName>
    <definedName name="_f1" localSheetId="4">#REF!</definedName>
    <definedName name="_f1">#REF!</definedName>
    <definedName name="_f123" localSheetId="4">#REF!</definedName>
    <definedName name="_f123">#REF!</definedName>
    <definedName name="_F2" localSheetId="4">#REF!</definedName>
    <definedName name="_F2">#REF!</definedName>
    <definedName name="_F3" localSheetId="4">[58]Group!#REF!</definedName>
    <definedName name="_F3">[58]Group!#REF!</definedName>
    <definedName name="_FA001" localSheetId="4">#REF!</definedName>
    <definedName name="_FA001">#REF!</definedName>
    <definedName name="_Feb1">[4]total!$S$6:$S$122</definedName>
    <definedName name="_FEB12" localSheetId="4">#REF!</definedName>
    <definedName name="_FEB12">#REF!</definedName>
    <definedName name="_feb2">[5]total!$AP$6:$AP$139</definedName>
    <definedName name="_feb2012" localSheetId="4">#REF!</definedName>
    <definedName name="_feb2012">#REF!</definedName>
    <definedName name="_FF">[47]Group!$B$107</definedName>
    <definedName name="_FGS6" localSheetId="4">#REF!</definedName>
    <definedName name="_FGS6">#REF!</definedName>
    <definedName name="_Fill" localSheetId="4" hidden="1">#REF!</definedName>
    <definedName name="_Fill" hidden="1">#REF!</definedName>
    <definedName name="_xlnm._FilterDatabase" localSheetId="1" hidden="1">'PL-E_12m'!$A$5:$L$5</definedName>
    <definedName name="_xlnm._FilterDatabase" hidden="1">'[63]Supplier Master IF'!$A$5:$M$80</definedName>
    <definedName name="_FS1210" localSheetId="4">#REF!</definedName>
    <definedName name="_FS1210">#REF!</definedName>
    <definedName name="_FS1220" localSheetId="4">#REF!</definedName>
    <definedName name="_FS1220">#REF!</definedName>
    <definedName name="_FS1230" localSheetId="4">#REF!</definedName>
    <definedName name="_FS1230">#REF!</definedName>
    <definedName name="_FS1310" localSheetId="4">#REF!</definedName>
    <definedName name="_FS1310">#REF!</definedName>
    <definedName name="_FS1320" localSheetId="4">#REF!</definedName>
    <definedName name="_FS1320">#REF!</definedName>
    <definedName name="_FS1330" localSheetId="4">#REF!</definedName>
    <definedName name="_FS1330">#REF!</definedName>
    <definedName name="_FS1340" localSheetId="4">#REF!</definedName>
    <definedName name="_FS1340">#REF!</definedName>
    <definedName name="_FS1350" localSheetId="4">#REF!</definedName>
    <definedName name="_FS1350">#REF!</definedName>
    <definedName name="_FS1360" localSheetId="4">#REF!</definedName>
    <definedName name="_FS1360">#REF!</definedName>
    <definedName name="_FS1370" localSheetId="4">#REF!</definedName>
    <definedName name="_FS1370">#REF!</definedName>
    <definedName name="_FS1500" localSheetId="4">#REF!</definedName>
    <definedName name="_FS1500">#REF!</definedName>
    <definedName name="_FS1510" localSheetId="4">#REF!</definedName>
    <definedName name="_FS1510">#REF!</definedName>
    <definedName name="_FS1600" localSheetId="4">#REF!</definedName>
    <definedName name="_FS1600">#REF!</definedName>
    <definedName name="_FS1610" localSheetId="4">#REF!</definedName>
    <definedName name="_FS1610">#REF!</definedName>
    <definedName name="_FS1700" localSheetId="4">#REF!</definedName>
    <definedName name="_FS1700">#REF!</definedName>
    <definedName name="_FS1710" localSheetId="4">#REF!</definedName>
    <definedName name="_FS1710">#REF!</definedName>
    <definedName name="_FS1900" localSheetId="4">#REF!</definedName>
    <definedName name="_FS1900">#REF!</definedName>
    <definedName name="_FS3100" localSheetId="4">#REF!</definedName>
    <definedName name="_FS3100">#REF!</definedName>
    <definedName name="_FS3200" localSheetId="4">#REF!</definedName>
    <definedName name="_FS3200">#REF!</definedName>
    <definedName name="_fsa1">[64]FSA!$B$1:$K$46</definedName>
    <definedName name="_fsa2">[64]FSA!$A$47:$K$73</definedName>
    <definedName name="_fsa3">[64]FSA!$A$74:$K$114</definedName>
    <definedName name="_fsa4">[64]FSA!$A$116:$K$161</definedName>
    <definedName name="_G">NA()</definedName>
    <definedName name="_g_35">NA()</definedName>
    <definedName name="_g1" localSheetId="4">#REF!</definedName>
    <definedName name="_g1">#REF!</definedName>
    <definedName name="_GID1">NA()</definedName>
    <definedName name="_h">NA()</definedName>
    <definedName name="_h1" localSheetId="4">#REF!</definedName>
    <definedName name="_h1">#REF!</definedName>
    <definedName name="_h2">[65]เงินกู้ธนชาติ!$G$2</definedName>
    <definedName name="_H3" localSheetId="4" hidden="1">{#N/A,#N/A,FALSE,"Sheet1"}</definedName>
    <definedName name="_H3" hidden="1">{#N/A,#N/A,FALSE,"Sheet1"}</definedName>
    <definedName name="_han23">NA()</definedName>
    <definedName name="_hp11" localSheetId="4">[43]AFA!#REF!</definedName>
    <definedName name="_hp11">[43]AFA!#REF!</definedName>
    <definedName name="_hp2" localSheetId="4">[66]AFA!#REF!</definedName>
    <definedName name="_hp2">[66]AFA!#REF!</definedName>
    <definedName name="_i">NA()</definedName>
    <definedName name="_IA1" localSheetId="4">#REF!</definedName>
    <definedName name="_IA1">#REF!</definedName>
    <definedName name="_iw1" localSheetId="4">[67]FS!#REF!</definedName>
    <definedName name="_iw1">[67]FS!#REF!</definedName>
    <definedName name="_j">NA()</definedName>
    <definedName name="_JAK8116" localSheetId="4">#REF!</definedName>
    <definedName name="_JAK8116">#REF!</definedName>
    <definedName name="_Jan1">[4]total!$R$6:$R$122</definedName>
    <definedName name="_jan1111" localSheetId="4">#REF!</definedName>
    <definedName name="_jan1111">#REF!</definedName>
    <definedName name="_JAN13" localSheetId="4">#REF!</definedName>
    <definedName name="_JAN13">#REF!</definedName>
    <definedName name="_jan2">[5]total!$AO$6:$AO$139</definedName>
    <definedName name="_Jan2012" localSheetId="4">#REF!</definedName>
    <definedName name="_Jan2012">#REF!</definedName>
    <definedName name="_jan2013" localSheetId="4">#REF!</definedName>
    <definedName name="_jan2013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 localSheetId="4">#REF!</definedName>
    <definedName name="_JCE5834">#REF!</definedName>
    <definedName name="_JCK4712" localSheetId="4">#REF!</definedName>
    <definedName name="_JCK4712">#REF!</definedName>
    <definedName name="_JCW6924" localSheetId="4">#REF!</definedName>
    <definedName name="_JCW6924">#REF!</definedName>
    <definedName name="_JDC3818" localSheetId="4">#REF!</definedName>
    <definedName name="_JDC3818">#REF!</definedName>
    <definedName name="_JDF3422" localSheetId="4">#REF!</definedName>
    <definedName name="_JDF3422">#REF!</definedName>
    <definedName name="_JDF4294" localSheetId="4">#REF!</definedName>
    <definedName name="_JDF4294">#REF!</definedName>
    <definedName name="_JDP2875" localSheetId="4">#REF!</definedName>
    <definedName name="_JDP2875">#REF!</definedName>
    <definedName name="_JDR9740" localSheetId="4">#REF!</definedName>
    <definedName name="_JDR9740">#REF!</definedName>
    <definedName name="_JDS601" localSheetId="4">#REF!</definedName>
    <definedName name="_JDS601">#REF!</definedName>
    <definedName name="_JDV3439" localSheetId="4">#REF!</definedName>
    <definedName name="_JDV3439">#REF!</definedName>
    <definedName name="_JUL01" localSheetId="4">#REF!</definedName>
    <definedName name="_JUL01">#REF!</definedName>
    <definedName name="_JUL02" localSheetId="4">#REF!</definedName>
    <definedName name="_JUL02">#REF!</definedName>
    <definedName name="_Jul1">[4]total!$X$6:$X$122</definedName>
    <definedName name="_jul2">[5]total!$AU$6:$AU$139</definedName>
    <definedName name="_Jun1">[4]total!$W$6:$W$122</definedName>
    <definedName name="_jun2">[5]total!$AT$6:$AT$139</definedName>
    <definedName name="_k">NA()</definedName>
    <definedName name="_K1" localSheetId="4">#REF!</definedName>
    <definedName name="_K1">#REF!</definedName>
    <definedName name="_k2">[44]FORMC94!$A$6:$M$38</definedName>
    <definedName name="_K4" localSheetId="4">#REF!</definedName>
    <definedName name="_K4">#REF!</definedName>
    <definedName name="_KA1" localSheetId="4" hidden="1">{#N/A,#N/A,FALSE,"Sheet1"}</definedName>
    <definedName name="_KA1" hidden="1">{#N/A,#N/A,FALSE,"Sheet1"}</definedName>
    <definedName name="_Key1" localSheetId="4" hidden="1">#REF!</definedName>
    <definedName name="_Key1" hidden="1">#REF!</definedName>
    <definedName name="_Key2" localSheetId="4" hidden="1">#REF!</definedName>
    <definedName name="_Key2" hidden="1">#REF!</definedName>
    <definedName name="_khu8" localSheetId="4">#REF!</definedName>
    <definedName name="_khu8">#REF!</definedName>
    <definedName name="_kkk1" localSheetId="4" hidden="1">#REF!</definedName>
    <definedName name="_kkk1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 localSheetId="4">#REF!</definedName>
    <definedName name="_lit1">#REF!</definedName>
    <definedName name="_lit2" localSheetId="4">#REF!</definedName>
    <definedName name="_lit2">#REF!</definedName>
    <definedName name="_m">NA()</definedName>
    <definedName name="_M1" localSheetId="4">'[68]FF-1'!#REF!</definedName>
    <definedName name="_M1">'[68]FF-1'!#REF!</definedName>
    <definedName name="_M2">[47]Group!$B$130</definedName>
    <definedName name="_M3">[47]Group!$B$134</definedName>
    <definedName name="_M4" localSheetId="4">#REF!</definedName>
    <definedName name="_M4">#REF!</definedName>
    <definedName name="_M5">[47]Group!$B$137</definedName>
    <definedName name="_MAC12">NA()</definedName>
    <definedName name="_MAC46">NA()</definedName>
    <definedName name="_MAN1" localSheetId="4">#REF!</definedName>
    <definedName name="_MAN1">#REF!</definedName>
    <definedName name="_Mar07">[25]Sheet1!$F$1:$I$1</definedName>
    <definedName name="_Mar1">[4]total!$T$6:$T$122</definedName>
    <definedName name="_mar2">[5]total!$AQ$6:$AQ$139</definedName>
    <definedName name="_mar2012" localSheetId="4">#REF!</definedName>
    <definedName name="_mar2012">#REF!</definedName>
    <definedName name="_Mat" localSheetId="4">#REF!</definedName>
    <definedName name="_Mat">#REF!</definedName>
    <definedName name="_MatInverse_In" localSheetId="4" hidden="1">#REF!</definedName>
    <definedName name="_MatInverse_In" hidden="1">#REF!</definedName>
    <definedName name="_MatInverse_Out" localSheetId="4" hidden="1">#REF!</definedName>
    <definedName name="_MatInverse_Out" hidden="1">#REF!</definedName>
    <definedName name="_MAY02" localSheetId="4">#REF!</definedName>
    <definedName name="_MAY02">#REF!</definedName>
    <definedName name="_May1">[4]total!$V$6:$V$122</definedName>
    <definedName name="_may2">[5]total!$AS$6:$AS$139</definedName>
    <definedName name="_MM" localSheetId="4">#REF!</definedName>
    <definedName name="_MM">#REF!</definedName>
    <definedName name="_n">NA()</definedName>
    <definedName name="_N1" localSheetId="4">#REF!</definedName>
    <definedName name="_N1">#REF!</definedName>
    <definedName name="_N2">'[69]CA Sheet'!$R$36</definedName>
    <definedName name="_N4" localSheetId="4" hidden="1">{#N/A,#N/A,FALSE,"Sheet1"}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ga3">NA()</definedName>
    <definedName name="_nin190">NA()</definedName>
    <definedName name="_NN2" localSheetId="4">[59]Group!#REF!</definedName>
    <definedName name="_NN2">[59]Group!#REF!</definedName>
    <definedName name="_NN3" localSheetId="4">#REF!</definedName>
    <definedName name="_NN3">#REF!</definedName>
    <definedName name="_NN6" localSheetId="4">#REF!</definedName>
    <definedName name="_NN6">#REF!</definedName>
    <definedName name="_no1" localSheetId="4">[70]Info!#REF!</definedName>
    <definedName name="_no1">[70]Info!#REF!</definedName>
    <definedName name="_NOV01" localSheetId="4">#REF!</definedName>
    <definedName name="_NOV01">#REF!</definedName>
    <definedName name="_Nov1">[4]total!$AB$6:$AB$122</definedName>
    <definedName name="_nov2">[5]total!$AY$6:$AY$139</definedName>
    <definedName name="_o">NA()</definedName>
    <definedName name="_o2" localSheetId="4">#REF!</definedName>
    <definedName name="_o2">#REF!</definedName>
    <definedName name="_OAC11">'[26]BALANCE SHEET '!$D$12</definedName>
    <definedName name="_OAC2">'[27]BALANCE SHEET '!$D$18</definedName>
    <definedName name="_OAC22">'[26]BALANCE SHEET '!$D$18</definedName>
    <definedName name="_OBJ2005" localSheetId="4">#REF!</definedName>
    <definedName name="_OBJ2005">#REF!</definedName>
    <definedName name="_Oct1">[4]total!$AA$6:$AA$122</definedName>
    <definedName name="_oct2">[5]total!$AX$6:$AX$139</definedName>
    <definedName name="_OCT334">[71]FF_3!$A$1:$IV$8</definedName>
    <definedName name="_Order1" hidden="1">255</definedName>
    <definedName name="_Order2" hidden="1">255</definedName>
    <definedName name="_oto10">NA()</definedName>
    <definedName name="_p">NA()</definedName>
    <definedName name="_pa2">#N/A</definedName>
    <definedName name="_Parse_Out" localSheetId="4" hidden="1">[72]total!#REF!</definedName>
    <definedName name="_Parse_Out" hidden="1">[72]total!#REF!</definedName>
    <definedName name="_Pbs1" localSheetId="4">#REF!</definedName>
    <definedName name="_Pbs1">#REF!</definedName>
    <definedName name="_Pbs2" localSheetId="4">#REF!</definedName>
    <definedName name="_Pbs2">#REF!</definedName>
    <definedName name="_pc30">NA()</definedName>
    <definedName name="_pc40">NA()</definedName>
    <definedName name="_PCR1" localSheetId="4">[451]!P&amp;[451]!l CONSOL [73]NEW!$DM$50:$DM$50</definedName>
    <definedName name="_PCR1">[0]!P&amp;[0]!l CONSOL [73]NEW!$DM$50:$DM$50</definedName>
    <definedName name="_PG2">#N/A</definedName>
    <definedName name="_PL10" localSheetId="4">#REF!</definedName>
    <definedName name="_PL10">#REF!</definedName>
    <definedName name="_PL11" localSheetId="4">Scheduled_Payment+Extra_Payment</definedName>
    <definedName name="_PL11">Scheduled_Payment+Extra_Payment</definedName>
    <definedName name="_PL1997" localSheetId="4">#REF!</definedName>
    <definedName name="_PL1997">#REF!</definedName>
    <definedName name="_pl2">[8]BS!$C$2:$C$575</definedName>
    <definedName name="_PM2">[17]CIPA!$B$10</definedName>
    <definedName name="_Pnl10">'[74]Pnl-10'!$A$1:$I$31</definedName>
    <definedName name="_Pnl20">'[74]20'!$A$1:$K$87</definedName>
    <definedName name="_Pnl30">'[74]30'!$A$1:$L$52</definedName>
    <definedName name="_Pnl70">'[74]70'!$A$1:$K$34</definedName>
    <definedName name="_PP1" localSheetId="4">#REF!</definedName>
    <definedName name="_PP1">#REF!</definedName>
    <definedName name="_prg1" localSheetId="4">'[75]pa group'!#REF!</definedName>
    <definedName name="_prg1">'[75]pa group'!#REF!</definedName>
    <definedName name="_prg180" localSheetId="4">'[75]pa group'!#REF!</definedName>
    <definedName name="_prg180">'[75]pa group'!#REF!</definedName>
    <definedName name="_PRO1" localSheetId="4">#REF!</definedName>
    <definedName name="_PRO1">#REF!</definedName>
    <definedName name="_Pyt98" localSheetId="4">#REF!</definedName>
    <definedName name="_Pyt98">#REF!</definedName>
    <definedName name="_q" localSheetId="4">[76]MOULD!#REF!</definedName>
    <definedName name="_q">[76]MOULD!#REF!</definedName>
    <definedName name="_q_1">NA()</definedName>
    <definedName name="_q_1_1">NA()</definedName>
    <definedName name="_q_10" localSheetId="4">[76]MOULD!#REF!</definedName>
    <definedName name="_q_10">[76]MOULD!#REF!</definedName>
    <definedName name="_q_11" localSheetId="4">[76]MOULD!#REF!</definedName>
    <definedName name="_q_11">[76]MOULD!#REF!</definedName>
    <definedName name="_q_2">NA()</definedName>
    <definedName name="_q_26" localSheetId="4">[76]MOULD!#REF!</definedName>
    <definedName name="_q_26">[76]MOULD!#REF!</definedName>
    <definedName name="_q_5" localSheetId="4">[76]MOULD!#REF!</definedName>
    <definedName name="_q_5">[76]MOULD!#REF!</definedName>
    <definedName name="_qer13" localSheetId="4">#REF!</definedName>
    <definedName name="_qer13">#REF!</definedName>
    <definedName name="_rbl1" localSheetId="4">[18]RSS9801!#REF!</definedName>
    <definedName name="_rbl1">[18]RSS9801!#REF!</definedName>
    <definedName name="_RBL2" localSheetId="4">#REF!</definedName>
    <definedName name="_RBL2">#REF!</definedName>
    <definedName name="_Regression_Int" hidden="1">1</definedName>
    <definedName name="_rev1" localSheetId="4">[451]!P&amp;[451]!l CONSOL [73]NEW!$DM$50:$DM$50</definedName>
    <definedName name="_rev1">[0]!P&amp;[0]!l CONSOL [73]NEW!$DM$50:$DM$50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ub1">[19]db!$C$15,[19]db!$B$14,[19]db!$B$12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B1">[77]LOOSECHKLIST!$I$1069</definedName>
    <definedName name="_SB2">[77]LOOSECHKLIST!$A$888:$IV$888</definedName>
    <definedName name="_SB3">[77]LOOSECHKLIST!$A$828:$IV$828</definedName>
    <definedName name="_SB4">[77]LOOSECHKLIST!$A$395:$IV$395</definedName>
    <definedName name="_sc1">NA()</definedName>
    <definedName name="_SC2">NA()</definedName>
    <definedName name="_sc3">NA()</definedName>
    <definedName name="_SCB1">'[29]SCB 1 - Current'!$F$10</definedName>
    <definedName name="_SCB2">'[29]SCB 2 - Current'!$F$11</definedName>
    <definedName name="_sep01" localSheetId="4">#REF!</definedName>
    <definedName name="_sep01">#REF!</definedName>
    <definedName name="_Sep1">[4]total!$Z$6:$Z$122</definedName>
    <definedName name="_sep2">[5]total!$AW$6:$AW$139</definedName>
    <definedName name="_SF04" localSheetId="4">#REF!</definedName>
    <definedName name="_SF04">#REF!</definedName>
    <definedName name="_SF1" localSheetId="4">#REF!</definedName>
    <definedName name="_SF1">#REF!</definedName>
    <definedName name="_SF2003" localSheetId="4">#REF!</definedName>
    <definedName name="_SF2003">#REF!</definedName>
    <definedName name="_SN3">NA()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1" localSheetId="4">#REF!</definedName>
    <definedName name="_TA1">#REF!</definedName>
    <definedName name="_TA10" localSheetId="4">#REF!</definedName>
    <definedName name="_TA10">#REF!</definedName>
    <definedName name="_TA2" localSheetId="4">#REF!</definedName>
    <definedName name="_TA2">#REF!</definedName>
    <definedName name="_TA3" localSheetId="4">#REF!</definedName>
    <definedName name="_TA3">#REF!</definedName>
    <definedName name="_TA4" localSheetId="4">#REF!</definedName>
    <definedName name="_TA4">#REF!</definedName>
    <definedName name="_TA5" localSheetId="4">#REF!</definedName>
    <definedName name="_TA5">#REF!</definedName>
    <definedName name="_TA6" localSheetId="4">#REF!</definedName>
    <definedName name="_TA6">#REF!</definedName>
    <definedName name="_TA7" localSheetId="4">#REF!</definedName>
    <definedName name="_TA7">#REF!</definedName>
    <definedName name="_TA8" localSheetId="4">#REF!</definedName>
    <definedName name="_TA8">#REF!</definedName>
    <definedName name="_TA9" localSheetId="4">#REF!</definedName>
    <definedName name="_TA9">#REF!</definedName>
    <definedName name="_Table1_In1" localSheetId="4" hidden="1">#REF!</definedName>
    <definedName name="_Table1_In1" hidden="1">#REF!</definedName>
    <definedName name="_Table1_Out" localSheetId="4" hidden="1">#REF!</definedName>
    <definedName name="_Table1_Out" hidden="1">#REF!</definedName>
    <definedName name="_tax2" localSheetId="4">#REF!</definedName>
    <definedName name="_tax2">#REF!</definedName>
    <definedName name="_tax3" localSheetId="4">#REF!</definedName>
    <definedName name="_tax3">#REF!</definedName>
    <definedName name="_TB0208">[78]TB0208!$A$7:$Z$285</definedName>
    <definedName name="_TB0308">[78]TB0308!$A$7:$Z$285</definedName>
    <definedName name="_TB0408">[78]TB0408!$A$7:$Z$285</definedName>
    <definedName name="_TB0605" localSheetId="4">#REF!</definedName>
    <definedName name="_TB0605">#REF!</definedName>
    <definedName name="_TB0708">[78]TB0708!$A$7:$Z$285</definedName>
    <definedName name="_TB0908">[78]TB0908!$A$7:$Z$286</definedName>
    <definedName name="_tb1">'[10]TrialBalance Q3-2002'!$A$1:$H$301</definedName>
    <definedName name="_TB1008">[78]TB1008!$A$7:$Z$286</definedName>
    <definedName name="_TB1108">[78]TB1108!$A$7:$Z$286</definedName>
    <definedName name="_TB1207">[79]TB1207!$A$7:$C$285</definedName>
    <definedName name="_TB1208">[78]TB1208!$A$7:$Z$286</definedName>
    <definedName name="_TBM0613" localSheetId="4">#REF!</definedName>
    <definedName name="_TBM061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u2">[80]Sheet1!$B$9:$G$29</definedName>
    <definedName name="_ti65" localSheetId="4" hidden="1">'[31]PS-1995'!#REF!</definedName>
    <definedName name="_ti65" hidden="1">'[31]PS-1995'!#REF!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 localSheetId="4">#REF!</definedName>
    <definedName name="_top05">#REF!</definedName>
    <definedName name="_TOP1" localSheetId="4">#REF!</definedName>
    <definedName name="_TOP1">#REF!</definedName>
    <definedName name="_TOP2" localSheetId="4">#REF!</definedName>
    <definedName name="_TOP2">#REF!</definedName>
    <definedName name="_TR250">NA()</definedName>
    <definedName name="_tr375">NA()</definedName>
    <definedName name="_tt1" localSheetId="4">#REF!</definedName>
    <definedName name="_tt1">#REF!</definedName>
    <definedName name="_tt10" localSheetId="4">#REF!</definedName>
    <definedName name="_tt10">#REF!</definedName>
    <definedName name="_tt11" localSheetId="4">#REF!</definedName>
    <definedName name="_tt11">#REF!</definedName>
    <definedName name="_tt12" localSheetId="4">#REF!</definedName>
    <definedName name="_tt12">#REF!</definedName>
    <definedName name="_tt13" localSheetId="4">#REF!</definedName>
    <definedName name="_tt13">#REF!</definedName>
    <definedName name="_tt14" localSheetId="4">#REF!</definedName>
    <definedName name="_tt14">#REF!</definedName>
    <definedName name="_tt15" localSheetId="4">#REF!</definedName>
    <definedName name="_tt15">#REF!</definedName>
    <definedName name="_tt16" localSheetId="4">#REF!</definedName>
    <definedName name="_tt16">#REF!</definedName>
    <definedName name="_tt17" localSheetId="4">#REF!</definedName>
    <definedName name="_tt17">#REF!</definedName>
    <definedName name="_tt18" localSheetId="4">#REF!</definedName>
    <definedName name="_tt18">#REF!</definedName>
    <definedName name="_tt19" localSheetId="4">#REF!</definedName>
    <definedName name="_tt19">#REF!</definedName>
    <definedName name="_tt2" localSheetId="4">#REF!</definedName>
    <definedName name="_tt2">#REF!</definedName>
    <definedName name="_tt20" localSheetId="4">#REF!</definedName>
    <definedName name="_tt20">#REF!</definedName>
    <definedName name="_tt21" localSheetId="4">#REF!</definedName>
    <definedName name="_tt21">#REF!</definedName>
    <definedName name="_tt3" localSheetId="4">#REF!</definedName>
    <definedName name="_tt3">#REF!</definedName>
    <definedName name="_tt4" localSheetId="4">#REF!</definedName>
    <definedName name="_tt4">#REF!</definedName>
    <definedName name="_tt5" localSheetId="4">#REF!</definedName>
    <definedName name="_tt5">#REF!</definedName>
    <definedName name="_tt6" localSheetId="4">#REF!</definedName>
    <definedName name="_tt6">#REF!</definedName>
    <definedName name="_tt7" localSheetId="4">#REF!</definedName>
    <definedName name="_tt7">#REF!</definedName>
    <definedName name="_tt8" localSheetId="4">#REF!</definedName>
    <definedName name="_tt8">#REF!</definedName>
    <definedName name="_tt9" localSheetId="4">#REF!</definedName>
    <definedName name="_tt9">#REF!</definedName>
    <definedName name="_TZ1">[32]Det_WIP!$A$6:$P$145</definedName>
    <definedName name="_tz593">NA()</definedName>
    <definedName name="_U">[47]Group!$B$164</definedName>
    <definedName name="_U1">[47]Group!$B$148</definedName>
    <definedName name="_U2">[47]Group!$B$151</definedName>
    <definedName name="_U3">[47]Group!$B$152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5">[47]Group!$B$154</definedName>
    <definedName name="_U6" localSheetId="4">#REF!</definedName>
    <definedName name="_U6">#REF!</definedName>
    <definedName name="_U7">[47]Group!$B$158</definedName>
    <definedName name="_U8" localSheetId="4">[58]Group!#REF!</definedName>
    <definedName name="_U8">[58]Group!#REF!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i110">NA()</definedName>
    <definedName name="_Us1" localSheetId="4">#REF!</definedName>
    <definedName name="_Us1">#REF!</definedName>
    <definedName name="_Us2" localSheetId="4">#REF!</definedName>
    <definedName name="_Us2">#REF!</definedName>
    <definedName name="_Us3" localSheetId="4">#REF!</definedName>
    <definedName name="_Us3">#REF!</definedName>
    <definedName name="_Uss1" localSheetId="4">#REF!</definedName>
    <definedName name="_Uss1">#REF!</definedName>
    <definedName name="_Uss2" localSheetId="4">#REF!</definedName>
    <definedName name="_Uss2">#REF!</definedName>
    <definedName name="_VAR1" localSheetId="4">#REF!</definedName>
    <definedName name="_VAR1">#REF!</definedName>
    <definedName name="_VAR2" localSheetId="4">#REF!</definedName>
    <definedName name="_VAR2">#REF!</definedName>
    <definedName name="_VAR3" localSheetId="4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37" localSheetId="4" hidden="1">{#N/A,#N/A,FALSE,"Eff-SSC2"}</definedName>
    <definedName name="_W37" hidden="1">{#N/A,#N/A,FALSE,"Eff-SSC2"}</definedName>
    <definedName name="_W38" localSheetId="4" hidden="1">{#N/A,#N/A,FALSE,"Eff-SSC2"}</definedName>
    <definedName name="_W38" hidden="1">{#N/A,#N/A,FALSE,"Eff-SSC2"}</definedName>
    <definedName name="_w39" localSheetId="4" hidden="1">{#N/A,#N/A,FALSE,"Eff-SSC2"}</definedName>
    <definedName name="_w39" hidden="1">{#N/A,#N/A,FALSE,"Eff-SSC2"}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 localSheetId="4">#REF!</definedName>
    <definedName name="_WAS7962">#REF!</definedName>
    <definedName name="_WCA8822" localSheetId="4">#REF!</definedName>
    <definedName name="_WCA8822">#REF!</definedName>
    <definedName name="_WCHR1.T1">#N/A</definedName>
    <definedName name="_weg33">#N/A</definedName>
    <definedName name="_WGZY">'[81]C-1'!$T$3</definedName>
    <definedName name="_WK40">[21]Order_Nov_w45!$A$60</definedName>
    <definedName name="_WP2007" localSheetId="4">#REF!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xx1">#N/A</definedName>
    <definedName name="_XX12">#N/A</definedName>
    <definedName name="_YA1" localSheetId="4">#REF!</definedName>
    <definedName name="_YA1">#REF!</definedName>
    <definedName name="_z">NA()</definedName>
    <definedName name="_z_35">NA()</definedName>
    <definedName name="_Z2" localSheetId="4">[58]Group!#REF!</definedName>
    <definedName name="_Z2">[58]Group!#REF!</definedName>
    <definedName name="_Z3">[47]Group!$B$169</definedName>
    <definedName name="_ขายวัสดุ" localSheetId="4">#REF!</definedName>
    <definedName name="_ขายวัสดุ">#REF!</definedName>
    <definedName name="_ขายสินทรัพย์" localSheetId="4">#REF!</definedName>
    <definedName name="_ขายสินทรัพย์">#REF!</definedName>
    <definedName name="A" localSheetId="4">'[82]11922'!#REF!</definedName>
    <definedName name="A">'[82]11922'!#REF!</definedName>
    <definedName name="A.C.I.B.Carpet_Int." localSheetId="4">#REF!</definedName>
    <definedName name="A.C.I.B.Carpet_Int.">#REF!</definedName>
    <definedName name="A_02" localSheetId="4">#REF!</definedName>
    <definedName name="A_02">#REF!</definedName>
    <definedName name="a_1">[83]B!$C$7</definedName>
    <definedName name="a_10">[84]B!$C$7</definedName>
    <definedName name="a_11">[83]B!$C$7</definedName>
    <definedName name="a_12">[83]B!$C$7</definedName>
    <definedName name="a_13">[83]B!$C$7</definedName>
    <definedName name="a_14">[83]B!$C$7</definedName>
    <definedName name="a_15">[83]B!$C$7</definedName>
    <definedName name="a_16">[83]B!$C$7</definedName>
    <definedName name="a_17">[83]B!$C$7</definedName>
    <definedName name="a_18">[83]B!$C$7</definedName>
    <definedName name="a_19">[83]B!$C$7</definedName>
    <definedName name="A_1b" localSheetId="4">#REF!</definedName>
    <definedName name="A_1b">#REF!</definedName>
    <definedName name="a_20">[83]B!$C$7</definedName>
    <definedName name="a_20_1">[83]B!$C$7</definedName>
    <definedName name="a_21">[84]B!$C$7</definedName>
    <definedName name="a_21_72">[83]B!$C$7</definedName>
    <definedName name="a_22">[84]B!$C$7</definedName>
    <definedName name="a_23">[83]B!$C$7</definedName>
    <definedName name="a_24">[83]B!$C$7</definedName>
    <definedName name="a_25">[83]B!$C$7</definedName>
    <definedName name="a_26">[83]B!$C$7</definedName>
    <definedName name="a_27">[83]B!$C$7</definedName>
    <definedName name="a_28">[83]B!$C$7</definedName>
    <definedName name="a_29">[83]B!$C$7</definedName>
    <definedName name="a_3">[85]B!$C$7</definedName>
    <definedName name="a_30">[83]B!$C$7</definedName>
    <definedName name="a_31">[83]B!$C$7</definedName>
    <definedName name="a_32">[83]B!$C$7</definedName>
    <definedName name="a_34">[83]B!$C$7</definedName>
    <definedName name="A_35">NA()</definedName>
    <definedName name="a_36">[83]B!$C$7</definedName>
    <definedName name="a_37">[83]B!$C$7</definedName>
    <definedName name="a_37_1">[83]B!$C$7</definedName>
    <definedName name="a_39">[83]B!$C$7</definedName>
    <definedName name="a_4">[83]B!$C$7</definedName>
    <definedName name="a_5">[83]B!$C$7</definedName>
    <definedName name="a_7">[84]B!$C$7</definedName>
    <definedName name="a_79">[83]B!$C$7</definedName>
    <definedName name="a_8">[83]B!$C$7</definedName>
    <definedName name="A_B24" localSheetId="4">#REF!</definedName>
    <definedName name="A_B24">#REF!</definedName>
    <definedName name="A_DescriptionList">'[86]Interim --&gt; Top'!$E$3:$E$111</definedName>
    <definedName name="A_Top_Paint" localSheetId="4">#REF!</definedName>
    <definedName name="A_Top_Paint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120_">NA()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 localSheetId="4">#REF!</definedName>
    <definedName name="a12241_">#REF!</definedName>
    <definedName name="a12260_" localSheetId="4">#REF!</definedName>
    <definedName name="a12260_">#REF!</definedName>
    <definedName name="a12270_" localSheetId="4">#REF!</definedName>
    <definedName name="a12270_">#REF!</definedName>
    <definedName name="a13220_" localSheetId="4">#REF!</definedName>
    <definedName name="a13220_">#REF!</definedName>
    <definedName name="a13230_" localSheetId="4">#REF!</definedName>
    <definedName name="a13230_">#REF!</definedName>
    <definedName name="a13320_" localSheetId="4">#REF!</definedName>
    <definedName name="a13320_">#REF!</definedName>
    <definedName name="a13330_" localSheetId="4">#REF!</definedName>
    <definedName name="a13330_">#REF!</definedName>
    <definedName name="a13720_" localSheetId="4">#REF!</definedName>
    <definedName name="a13720_">#REF!</definedName>
    <definedName name="a13730_" localSheetId="4">#REF!</definedName>
    <definedName name="a13730_">#REF!</definedName>
    <definedName name="a13750_" localSheetId="4">#REF!</definedName>
    <definedName name="a13750_">#REF!</definedName>
    <definedName name="a13760_" localSheetId="4">#REF!</definedName>
    <definedName name="a13760_">#REF!</definedName>
    <definedName name="a13820_" localSheetId="4">#REF!</definedName>
    <definedName name="a13820_">#REF!</definedName>
    <definedName name="a13830_" localSheetId="4">#REF!</definedName>
    <definedName name="a13830_">#REF!</definedName>
    <definedName name="a13850_" localSheetId="4">#REF!</definedName>
    <definedName name="a13850_">#REF!</definedName>
    <definedName name="a13860_" localSheetId="4">#REF!</definedName>
    <definedName name="a13860_">#REF!</definedName>
    <definedName name="A1A" localSheetId="4">#REF!</definedName>
    <definedName name="A1A">#REF!</definedName>
    <definedName name="Ａ２３">#N/A</definedName>
    <definedName name="a277Print_Titles">NA()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5_">NA()</definedName>
    <definedName name="A50_">NA()</definedName>
    <definedName name="A6333333" localSheetId="4">#REF!</definedName>
    <definedName name="A6333333">#REF!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95_">NA()</definedName>
    <definedName name="AA">NA()</definedName>
    <definedName name="AA_1" localSheetId="4">[87]FF_4!#REF!</definedName>
    <definedName name="AA_1">[87]FF_4!#REF!</definedName>
    <definedName name="AA_10" localSheetId="4">[88]FF_4!#REF!</definedName>
    <definedName name="AA_10">[88]FF_4!#REF!</definedName>
    <definedName name="AA_1a">[74]AA!$A$1:$K$22</definedName>
    <definedName name="AA_25">"'file://LIEH/JobOnHand/IndexFurniture 06/DATA/Bee Sing/KIL334/YE00/Ideal Reno/awpIR.xls'#$FF_4.$#REF!$#REF!"</definedName>
    <definedName name="AA_5" localSheetId="4">[88]FF_4!#REF!</definedName>
    <definedName name="AA_5">[88]FF_4!#REF!</definedName>
    <definedName name="AA_72">"'file://MINDY/JobOnHand/IndexFurniture 06/DATA/Bee Sing/KIL334/YE00/Ideal Reno/awpIR.xls'#$FF_4.$#REF!$#REF!"</definedName>
    <definedName name="AA_8" localSheetId="4">[87]FF_4!#REF!</definedName>
    <definedName name="AA_8">[87]FF_4!#REF!</definedName>
    <definedName name="aaa" localSheetId="4">#REF!</definedName>
    <definedName name="aaa">#REF!</definedName>
    <definedName name="aaa_1">NA()</definedName>
    <definedName name="aaa_11">#N/A</definedName>
    <definedName name="aaa_2">#NAME?+#NAME?</definedName>
    <definedName name="aaa_26">#N/A</definedName>
    <definedName name="AAA_35">NA()</definedName>
    <definedName name="aaa_5">#N/A</definedName>
    <definedName name="aaaa" localSheetId="4">#REF!</definedName>
    <definedName name="aaaa">#REF!</definedName>
    <definedName name="AAAAA" localSheetId="4">#REF!</definedName>
    <definedName name="AAAAA">#REF!</definedName>
    <definedName name="aaaaaa" localSheetId="4">#REF!</definedName>
    <definedName name="aaaaaa">#REF!</definedName>
    <definedName name="AAAAAAA" localSheetId="4">#REF!</definedName>
    <definedName name="AAAAAAA">#REF!</definedName>
    <definedName name="AAAAAAAAA" localSheetId="4">#REF!</definedName>
    <definedName name="AAAAAAAAA">#REF!</definedName>
    <definedName name="aaaaaaaaaa" localSheetId="4">#REF!</definedName>
    <definedName name="aaaaaaaaaa">#REF!</definedName>
    <definedName name="aaaaaaaaaaa" localSheetId="4">#REF!</definedName>
    <definedName name="aaaaaaaaaaa">#REF!</definedName>
    <definedName name="aaaaaaaaaaaa">'[89]tax-ss'!$B$51</definedName>
    <definedName name="AAAAAAAAAAAAA" localSheetId="4" hidden="1">{#N/A,#N/A,FALSE,"Sheet1"}</definedName>
    <definedName name="AAAAAAAAAAAAA" hidden="1">{#N/A,#N/A,FALSE,"Sheet1"}</definedName>
    <definedName name="AAClaim" localSheetId="4">#REF!</definedName>
    <definedName name="AAClaim">#REF!</definedName>
    <definedName name="AAClaim1">'[90]CA Sheet'!$R$36</definedName>
    <definedName name="aafaf">#N/A</definedName>
    <definedName name="AAt" localSheetId="4">[91]งบการเงิน!#REF!</definedName>
    <definedName name="AAt">[91]งบการเงิน!#REF!</definedName>
    <definedName name="aawa" localSheetId="4">#REF!</definedName>
    <definedName name="aawa">#REF!</definedName>
    <definedName name="AB" localSheetId="4">#REF!</definedName>
    <definedName name="AB">#REF!</definedName>
    <definedName name="abb91_35">NA()</definedName>
    <definedName name="abc" localSheetId="4">'[92]1 LeadSchedule'!#REF!</definedName>
    <definedName name="abc">'[92]1 LeadSchedule'!#REF!</definedName>
    <definedName name="abcd" localSheetId="4">#REF!</definedName>
    <definedName name="abcd">#REF!</definedName>
    <definedName name="abcde" localSheetId="4">#REF!</definedName>
    <definedName name="abcde">#REF!</definedName>
    <definedName name="AC">#N/A</definedName>
    <definedName name="ac_line1.0_" localSheetId="4" hidden="1">{#N/A,#N/A,FALSE,"Eff-SSC2"}</definedName>
    <definedName name="ac_line1.0_" hidden="1">{#N/A,#N/A,FALSE,"Eff-SSC2"}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" localSheetId="4">#REF!</definedName>
    <definedName name="acc">#REF!</definedName>
    <definedName name="Acc_Depreciation" localSheetId="4">#REF!</definedName>
    <definedName name="Acc_Depreciation">#REF!</definedName>
    <definedName name="Acc_Limit">'[93]0100'!$K$14:$K$106</definedName>
    <definedName name="Acc_Names">'[93]0100'!$A$14:$A$106</definedName>
    <definedName name="Acc_Numbers">'[93]0100'!$C$14:$C$106</definedName>
    <definedName name="Access_Button" hidden="1">"recSPC1_Sheet9_List"</definedName>
    <definedName name="AccessDatabase" hidden="1">"\\Suchart\suchart\ATHAPORN\recSPC1.mdb"</definedName>
    <definedName name="ACCname_Aug">NA()</definedName>
    <definedName name="ACCname_Mar">NA()</definedName>
    <definedName name="Account" localSheetId="4">'[94]BUDGET CONTROL'!#REF!</definedName>
    <definedName name="Account">'[94]BUDGET CONTROL'!#REF!</definedName>
    <definedName name="ACCOUNTEDPERIODTYPE1">[95]CRITERIA1!$B$5</definedName>
    <definedName name="accountimg" localSheetId="4">#REF!</definedName>
    <definedName name="accountimg">#REF!</definedName>
    <definedName name="Accounts" localSheetId="4">#REF!</definedName>
    <definedName name="Accounts">#REF!</definedName>
    <definedName name="Acct.code" localSheetId="4">[96]U!#REF!</definedName>
    <definedName name="Acct.code">[96]U!#REF!</definedName>
    <definedName name="accTrend7.9" localSheetId="4">#REF!</definedName>
    <definedName name="accTrend7.9">#REF!</definedName>
    <definedName name="ACT" localSheetId="4">#REF!</definedName>
    <definedName name="ACT">#REF!</definedName>
    <definedName name="ACT__THAILAND__CO._LTD." localSheetId="4">#REF!</definedName>
    <definedName name="ACT__THAILAND__CO._LTD.">#REF!</definedName>
    <definedName name="ad" localSheetId="4">#REF!</definedName>
    <definedName name="ad">#REF!</definedName>
    <definedName name="adc" localSheetId="4">#REF!</definedName>
    <definedName name="adc">#REF!</definedName>
    <definedName name="Add_Less" localSheetId="4">'[92]1 LeadSchedule'!#REF!</definedName>
    <definedName name="Add_Less">'[92]1 LeadSchedule'!#REF!</definedName>
    <definedName name="ADJ" localSheetId="4">#REF!</definedName>
    <definedName name="ADJ">#REF!</definedName>
    <definedName name="adjnes">'[97]0100'!$C$14:$C$106</definedName>
    <definedName name="Adjustment" localSheetId="4">#REF!</definedName>
    <definedName name="Adjustment">#REF!</definedName>
    <definedName name="ADM" localSheetId="4">#REF!</definedName>
    <definedName name="ADM">#REF!</definedName>
    <definedName name="ADMDEPN">"$#REF!.$#REF!$#REF!"</definedName>
    <definedName name="ADMDEPN_49" localSheetId="4">#REF!</definedName>
    <definedName name="ADMDEPN_49">#REF!</definedName>
    <definedName name="ADMDEPN_65" localSheetId="4">#REF!</definedName>
    <definedName name="ADMDEPN_65">#REF!</definedName>
    <definedName name="ADMDEPN_72">"$#REF!.$#REF!$#REF!"</definedName>
    <definedName name="ADMENTER">"$#REF!.$#REF!$#REF!"</definedName>
    <definedName name="ADMENTER_49" localSheetId="4">#REF!</definedName>
    <definedName name="ADMENTER_49">#REF!</definedName>
    <definedName name="ADMENTER_65" localSheetId="4">#REF!</definedName>
    <definedName name="ADMENTER_65">#REF!</definedName>
    <definedName name="ADMENTER_72">"$#REF!.$#REF!$#REF!"</definedName>
    <definedName name="Admin" localSheetId="4">#REF!</definedName>
    <definedName name="Admin">#REF!</definedName>
    <definedName name="ADONATION">"$#REF!.#REF!$#REF!"</definedName>
    <definedName name="ADONATION_49" localSheetId="4">#REF!</definedName>
    <definedName name="ADONATION_49">#REF!</definedName>
    <definedName name="ADONATION_65" localSheetId="4">#REF!</definedName>
    <definedName name="ADONATION_65">#REF!</definedName>
    <definedName name="ADONATION_72">"$#REF!.#REF!$#REF!"</definedName>
    <definedName name="ADSdcsas">'[98]CA Sheet'!$R$36</definedName>
    <definedName name="adv" localSheetId="4">#REF!</definedName>
    <definedName name="adv">#REF!</definedName>
    <definedName name="Advance_Paint___Chemical" localSheetId="4">#REF!</definedName>
    <definedName name="Advance_Paint___Chemical">#REF!</definedName>
    <definedName name="adwdWQ" localSheetId="4">#REF!</definedName>
    <definedName name="adwdWQ">#REF!</definedName>
    <definedName name="ae" localSheetId="4">#REF!</definedName>
    <definedName name="ae">#REF!</definedName>
    <definedName name="æ76">NA()</definedName>
    <definedName name="æ76_35">NA()</definedName>
    <definedName name="AEGFQEWG">#N/A</definedName>
    <definedName name="aer" localSheetId="4">#REF!</definedName>
    <definedName name="aer">#REF!</definedName>
    <definedName name="af" localSheetId="4">#REF!</definedName>
    <definedName name="af">#REF!</definedName>
    <definedName name="afadfdasf" localSheetId="4">#REF!</definedName>
    <definedName name="afadfdasf">#REF!</definedName>
    <definedName name="afadfqwf">'[99]CA Sheet'!$Q$36</definedName>
    <definedName name="afadsfaad">'[100]CA Sheet'!$R$36</definedName>
    <definedName name="afaefa" localSheetId="4">[101]SPARES!#REF!</definedName>
    <definedName name="afaefa">[101]SPARES!#REF!</definedName>
    <definedName name="afaf" localSheetId="4">#REF!</definedName>
    <definedName name="afaf">#REF!</definedName>
    <definedName name="afafa">#N/A</definedName>
    <definedName name="afafgg">#N/A</definedName>
    <definedName name="afafqwf">[102]CA!$Q$112</definedName>
    <definedName name="afaq">#N/A</definedName>
    <definedName name="afavaqv">#N/A</definedName>
    <definedName name="afavew" localSheetId="4" hidden="1">#REF!</definedName>
    <definedName name="afavew" hidden="1">#REF!</definedName>
    <definedName name="afawfawf">#N/A</definedName>
    <definedName name="afdasfas" localSheetId="4">#REF!</definedName>
    <definedName name="afdasfas">#REF!</definedName>
    <definedName name="afdaw" localSheetId="4">#REF!</definedName>
    <definedName name="afdaw">#REF!</definedName>
    <definedName name="afdqwdq" localSheetId="4">#REF!</definedName>
    <definedName name="afdqwdq">#REF!</definedName>
    <definedName name="afdqwdqw" localSheetId="4">[103]U2.2!#REF!</definedName>
    <definedName name="afdqwdqw">[103]U2.2!#REF!</definedName>
    <definedName name="afdsfdsg" localSheetId="4">#REF!</definedName>
    <definedName name="afdsfdsg">#REF!</definedName>
    <definedName name="afdsgdsgv" localSheetId="4">#REF!</definedName>
    <definedName name="afdsgdsgv">#REF!</definedName>
    <definedName name="afdsgrf" localSheetId="4">#REF!</definedName>
    <definedName name="afdsgrf">#REF!</definedName>
    <definedName name="afefef" localSheetId="4">#REF!</definedName>
    <definedName name="afefef">#REF!</definedName>
    <definedName name="afewvgevg" localSheetId="4" hidden="1">{#N/A,#N/A,FALSE,"Sheet1"}</definedName>
    <definedName name="afewvgevg" hidden="1">{#N/A,#N/A,FALSE,"Sheet1"}</definedName>
    <definedName name="affadsg" localSheetId="4">#REF!</definedName>
    <definedName name="affadsg">#REF!</definedName>
    <definedName name="afgewgwg" localSheetId="4">#REF!</definedName>
    <definedName name="afgewgwg">#REF!</definedName>
    <definedName name="afqefg" localSheetId="4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 localSheetId="4">#REF!</definedName>
    <definedName name="AFQWEF">#REF!</definedName>
    <definedName name="afqwff" localSheetId="4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" localSheetId="4">#REF!</definedName>
    <definedName name="afs">#REF!</definedName>
    <definedName name="afsfa" localSheetId="4">#REF!</definedName>
    <definedName name="afsfa">#REF!</definedName>
    <definedName name="aftrqg" localSheetId="4" hidden="1">#REF!</definedName>
    <definedName name="aftrqg" hidden="1">#REF!</definedName>
    <definedName name="ag" localSheetId="4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egew">[104]CA!$Q$112</definedName>
    <definedName name="agagaseg" localSheetId="4">#REF!</definedName>
    <definedName name="agagaseg">#REF!</definedName>
    <definedName name="agdump" localSheetId="4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 localSheetId="4">#REF!</definedName>
    <definedName name="agedump">#REF!</definedName>
    <definedName name="agege">#N/A</definedName>
    <definedName name="Ageing" localSheetId="4">#REF!</definedName>
    <definedName name="Ageing">#REF!</definedName>
    <definedName name="agencydump" localSheetId="4">#REF!</definedName>
    <definedName name="agencydump">#REF!</definedName>
    <definedName name="AGENCYLY" localSheetId="4">#REF!</definedName>
    <definedName name="AGENCYLY">#REF!</definedName>
    <definedName name="AGENCYPLAN" localSheetId="4">#REF!</definedName>
    <definedName name="AGENCYPLAN">#REF!</definedName>
    <definedName name="agent" localSheetId="4">[451]!P&amp;[451]!l CONSOL [73]NEW!$DM$50:$DM$50</definedName>
    <definedName name="agent">[0]!P&amp;[0]!l CONSOL [73]NEW!$DM$50:$DM$50</definedName>
    <definedName name="agent1" localSheetId="4">[451]!P&amp;[451]!l CONSOL [73]NEW!$DM$50:$DM$50</definedName>
    <definedName name="agent1">[0]!P&amp;[0]!l CONSOL [73]NEW!$DM$50:$DM$50</definedName>
    <definedName name="agfqeg">#N/A</definedName>
    <definedName name="aggesg" localSheetId="4">#REF!</definedName>
    <definedName name="aggesg">#REF!</definedName>
    <definedName name="AGING" localSheetId="4">#REF!</definedName>
    <definedName name="AGING">#REF!</definedName>
    <definedName name="agsegr" localSheetId="4">#REF!</definedName>
    <definedName name="agsegr">#REF!</definedName>
    <definedName name="agsgwshd" localSheetId="4">#REF!</definedName>
    <definedName name="agsgwshd">#REF!</definedName>
    <definedName name="agtesgeg" localSheetId="4">#REF!</definedName>
    <definedName name="agtesgeg">#REF!</definedName>
    <definedName name="AGWgrwqg" localSheetId="4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 localSheetId="4">#REF!</definedName>
    <definedName name="AI">#REF!</definedName>
    <definedName name="AIR" localSheetId="4">#REF!</definedName>
    <definedName name="AIR">#REF!</definedName>
    <definedName name="AIR12_49" localSheetId="4">#REF!</definedName>
    <definedName name="AIR12_49">#REF!</definedName>
    <definedName name="AIR12_65" localSheetId="4">#REF!</definedName>
    <definedName name="AIR12_65">#REF!</definedName>
    <definedName name="AIR12_72">"$#REF!.#REF!$#REF!"</definedName>
    <definedName name="AJE" localSheetId="4">#REF!</definedName>
    <definedName name="AJE">#REF!</definedName>
    <definedName name="AJE.COS" localSheetId="4">#REF!</definedName>
    <definedName name="AJE.COS">#REF!</definedName>
    <definedName name="aje2to5" localSheetId="4">#REF!</definedName>
    <definedName name="aje2to5">#REF!</definedName>
    <definedName name="ALI" localSheetId="4" hidden="1">{"'Feb 99'!$A$1:$G$30"}</definedName>
    <definedName name="ALI" hidden="1">{"'Feb 99'!$A$1:$G$30"}</definedName>
    <definedName name="All_Item">NA()</definedName>
    <definedName name="ALLIED_PRODUCTS_THAILAND__LTD." localSheetId="4">#REF!</definedName>
    <definedName name="ALLIED_PRODUCTS_THAILAND__LTD.">#REF!</definedName>
    <definedName name="ALLOT1" localSheetId="4">#REF!</definedName>
    <definedName name="ALLOT1">#REF!</definedName>
    <definedName name="ALLOT2" localSheetId="4">#REF!</definedName>
    <definedName name="ALLOT2">#REF!</definedName>
    <definedName name="ALLP">[105]SALES07!$D$1:$H$1873</definedName>
    <definedName name="Alpha_Envirotech_Eng." localSheetId="4">#REF!</definedName>
    <definedName name="Alpha_Envirotech_Eng.">#REF!</definedName>
    <definedName name="ALPIN">NA()</definedName>
    <definedName name="ALPJYOU">NA()</definedName>
    <definedName name="ALPTOI">NA()</definedName>
    <definedName name="AMAIJ" localSheetId="4">#REF!</definedName>
    <definedName name="AMAIJ">#REF!</definedName>
    <definedName name="AMCU" localSheetId="4">#REF!</definedName>
    <definedName name="AMCU">#REF!</definedName>
    <definedName name="AMI">'[106]Product Return Detail'!$A$135</definedName>
    <definedName name="amiang">NA()</definedName>
    <definedName name="AMNC3" localSheetId="4">#REF!</definedName>
    <definedName name="AMNC3">#REF!</definedName>
    <definedName name="AMORT">"$#REF!.$#REF!$#REF!"</definedName>
    <definedName name="AMORT_49" localSheetId="4">#REF!</definedName>
    <definedName name="AMORT_49">#REF!</definedName>
    <definedName name="AMORT_65" localSheetId="4">#REF!</definedName>
    <definedName name="AMORT_65">#REF!</definedName>
    <definedName name="AMORT_72">"$#REF!.$#REF!$#REF!"</definedName>
    <definedName name="Amount" localSheetId="4">#REF!</definedName>
    <definedName name="Amount">#REF!</definedName>
    <definedName name="AMOUNT08">[107]AccpacTB!$N$8:$N$455</definedName>
    <definedName name="AMOUTLKB">'[108]OUTLK%'!$D$4:$F$66</definedName>
    <definedName name="AMT" localSheetId="4">#REF!</definedName>
    <definedName name="AMT">#REF!</definedName>
    <definedName name="ana" localSheetId="4">#REF!</definedName>
    <definedName name="ana">#REF!</definedName>
    <definedName name="Ana_U_5">[109]ตั๋วเงินรับ!$F$1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">[110]CIPA!$B$10</definedName>
    <definedName name="ANALYSIS_OF_EXP_BY_DEPT" localSheetId="4">#REF!</definedName>
    <definedName name="ANALYSIS_OF_EXP_BY_DEPT">#REF!</definedName>
    <definedName name="analysisde1" localSheetId="4">[111]gl!#REF!</definedName>
    <definedName name="analysisde1">[111]gl!#REF!</definedName>
    <definedName name="analysisde2" localSheetId="4">[111]gl!#REF!</definedName>
    <definedName name="analysisde2">[111]gl!#REF!</definedName>
    <definedName name="ang">'[112]Data 2'!$A:$IV</definedName>
    <definedName name="angkana" localSheetId="4">#REF!</definedName>
    <definedName name="angkana">#REF!</definedName>
    <definedName name="anmTrend5.9" localSheetId="4">'[113]cc 196 (SYS) (2)'!#REF!</definedName>
    <definedName name="anmTrend5.9">'[113]cc 196 (SYS) (2)'!#REF!</definedName>
    <definedName name="ann" localSheetId="4">#REF!</definedName>
    <definedName name="ann">#REF!</definedName>
    <definedName name="Annual_interest_rate" localSheetId="4">#REF!</definedName>
    <definedName name="Annual_interest_rate">#REF!</definedName>
    <definedName name="Annual_interest_rate_1" localSheetId="4">#REF!</definedName>
    <definedName name="Annual_interest_rate_1">#REF!</definedName>
    <definedName name="Annual_interest_rate_2" localSheetId="4">#REF!</definedName>
    <definedName name="Annual_interest_rate_2">#REF!</definedName>
    <definedName name="anpha">NA()</definedName>
    <definedName name="aoe" localSheetId="4" hidden="1">{"'Model'!$A$1:$N$53"}</definedName>
    <definedName name="aoe" hidden="1">{"'Model'!$A$1:$N$53"}</definedName>
    <definedName name="AP" localSheetId="4">#REF!</definedName>
    <definedName name="AP">#REF!</definedName>
    <definedName name="AP_110">[74]AP110!$A$1:$F$50</definedName>
    <definedName name="AP110_72">[60]BPR!$F$11</definedName>
    <definedName name="API_Call_GetPrivateProfileString_1" localSheetId="4">#REF!</definedName>
    <definedName name="API_Call_GetPrivateProfileString_1">#REF!</definedName>
    <definedName name="API_Call_GetPrivateProfileString_2" localSheetId="4">#REF!</definedName>
    <definedName name="API_Call_GetPrivateProfileString_2">#REF!</definedName>
    <definedName name="API_Call_Play_WAV_File_1" localSheetId="4">#REF!</definedName>
    <definedName name="API_Call_Play_WAV_File_1">#REF!</definedName>
    <definedName name="API_Call_Play_WAV_File_2" localSheetId="4">#REF!</definedName>
    <definedName name="API_Call_Play_WAV_File_2">#REF!</definedName>
    <definedName name="appendix1" localSheetId="4">[111]gl!#REF!</definedName>
    <definedName name="appendix1">[111]gl!#REF!</definedName>
    <definedName name="appendix2_1" localSheetId="4">[111]gl!#REF!</definedName>
    <definedName name="appendix2_1">[111]gl!#REF!</definedName>
    <definedName name="appendix2_2" localSheetId="4">[111]gl!#REF!</definedName>
    <definedName name="appendix2_2">[111]gl!#REF!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SUSERNAME1">[95]CRITERIA1!$B$14</definedName>
    <definedName name="Appx_D" localSheetId="4">'[114]Appx B'!#REF!</definedName>
    <definedName name="Appx_D">'[114]Appx B'!#REF!</definedName>
    <definedName name="Appx_F" localSheetId="4">#REF!</definedName>
    <definedName name="Appx_F">#REF!</definedName>
    <definedName name="Apr" localSheetId="4">#REF!</definedName>
    <definedName name="Apr">#REF!</definedName>
    <definedName name="Aq" localSheetId="4">#REF!</definedName>
    <definedName name="Aq">#REF!</definedName>
    <definedName name="AR" localSheetId="4">#REF!</definedName>
    <definedName name="AR">#REF!</definedName>
    <definedName name="araet" localSheetId="4">#REF!</definedName>
    <definedName name="araet">#REF!</definedName>
    <definedName name="aratewt" localSheetId="4">#REF!</definedName>
    <definedName name="aratewt">#REF!</definedName>
    <definedName name="arawtewt" localSheetId="4">#REF!</definedName>
    <definedName name="arawtewt">#REF!</definedName>
    <definedName name="are" localSheetId="4">#REF!</definedName>
    <definedName name="are">#REF!</definedName>
    <definedName name="area">NA()</definedName>
    <definedName name="Areadata" localSheetId="4">#REF!</definedName>
    <definedName name="Areadata">#REF!</definedName>
    <definedName name="areae" localSheetId="4">#REF!</definedName>
    <definedName name="areae">#REF!</definedName>
    <definedName name="AreaFill" localSheetId="4">#REF!,#REF!,#REF!,#REF!</definedName>
    <definedName name="AreaFill">#REF!,#REF!,#REF!,#REF!</definedName>
    <definedName name="areawtewt" localSheetId="4">#REF!</definedName>
    <definedName name="areawtewt">#REF!</definedName>
    <definedName name="arerear" localSheetId="4">#REF!</definedName>
    <definedName name="arerear">#REF!</definedName>
    <definedName name="ARM" localSheetId="4">#REF!</definedName>
    <definedName name="ARM">#REF!</definedName>
    <definedName name="ART_COLOUR_DESIGN_CO_.LTD.">"ART COLOUR DESIGN CO.,LTD."</definedName>
    <definedName name="ArtPnL" localSheetId="4">'[115]ABR P&amp;L'!#REF!</definedName>
    <definedName name="ArtPnL">'[115]ABR P&amp;L'!#REF!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_14" localSheetId="4">[116]ELIM!#REF!</definedName>
    <definedName name="as_14">[116]ELIM!#REF!</definedName>
    <definedName name="as_23" localSheetId="4">[116]ELIM!#REF!</definedName>
    <definedName name="as_23">[116]ELIM!#REF!</definedName>
    <definedName name="as_25" localSheetId="4">[116]ELIM!#REF!</definedName>
    <definedName name="as_25">[116]ELIM!#REF!</definedName>
    <definedName name="as_41" localSheetId="4">[116]ELIM!#REF!</definedName>
    <definedName name="as_41">[116]ELIM!#REF!</definedName>
    <definedName name="AS2DocOpenMode" hidden="1">"AS2DocumentEdit"</definedName>
    <definedName name="AS2HasNoAutoHeaderFooter" hidden="1">" "</definedName>
    <definedName name="asaewg">#N/A</definedName>
    <definedName name="asaknakn" localSheetId="4" hidden="1">{"'Eng (page2)'!$A$1:$D$52"}</definedName>
    <definedName name="asaknakn" hidden="1">{"'Eng (page2)'!$A$1:$D$52"}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_14" localSheetId="4">[116]ELIM!#REF!</definedName>
    <definedName name="asd_14">[116]ELIM!#REF!</definedName>
    <definedName name="asd_23" localSheetId="4">[116]ELIM!#REF!</definedName>
    <definedName name="asd_23">[116]ELIM!#REF!</definedName>
    <definedName name="asd_25" localSheetId="4">[116]ELIM!#REF!</definedName>
    <definedName name="asd_25">[116]ELIM!#REF!</definedName>
    <definedName name="asd_41" localSheetId="4">[116]ELIM!#REF!</definedName>
    <definedName name="asd_41">[116]ELIM!#REF!</definedName>
    <definedName name="asda" localSheetId="4">#REF!</definedName>
    <definedName name="asda">#REF!</definedName>
    <definedName name="asda_14" localSheetId="4">#REF!</definedName>
    <definedName name="asda_14">#REF!</definedName>
    <definedName name="asda_23" localSheetId="4">#REF!</definedName>
    <definedName name="asda_23">#REF!</definedName>
    <definedName name="asda_41" localSheetId="4">#REF!</definedName>
    <definedName name="asda_41">#REF!</definedName>
    <definedName name="asdawfda" localSheetId="4">#REF!</definedName>
    <definedName name="asdawfda">#REF!</definedName>
    <definedName name="asdf" localSheetId="4">#REF!</definedName>
    <definedName name="asdf">#REF!</definedName>
    <definedName name="asdgtwegeg">#N/A</definedName>
    <definedName name="asfadfad" localSheetId="4">#REF!</definedName>
    <definedName name="asfadfad">#REF!</definedName>
    <definedName name="asfafa" localSheetId="4">#REF!</definedName>
    <definedName name="asfafa">#REF!</definedName>
    <definedName name="asfafgeag">'[117]CA Sheet'!$Q$36</definedName>
    <definedName name="asfagfeq">#N/A</definedName>
    <definedName name="asfasfca">'[117]CA Sheet'!$R$36</definedName>
    <definedName name="asfasgfe">'[99]CA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 localSheetId="4">#REF!</definedName>
    <definedName name="asgsg">#REF!</definedName>
    <definedName name="ASHKALIT_CHEMIPROD_LTD." localSheetId="4">#REF!</definedName>
    <definedName name="ASHKALIT_CHEMIPROD_LTD.">#REF!</definedName>
    <definedName name="ass">IF('[118]H (2)'!Loan_Amount*'[118]H (2)'!Interest_Rate*'[118]H (2)'!Loan_Years*'[118]H (2)'!Loan_Start&gt;0,1,0)</definedName>
    <definedName name="assdd" localSheetId="4">OFFSET([451]!Full_Print,0,0,[451]!as)</definedName>
    <definedName name="assdd">OFFSET([0]!Full_Print,0,0,[0]!as)</definedName>
    <definedName name="ASSET" localSheetId="4">#REF!</definedName>
    <definedName name="ASSET">#REF!</definedName>
    <definedName name="ASSET_14" localSheetId="4">#REF!</definedName>
    <definedName name="ASSET_14">#REF!</definedName>
    <definedName name="ASSET_15" localSheetId="4">#REF!</definedName>
    <definedName name="ASSET_15">#REF!</definedName>
    <definedName name="ASSET_16" localSheetId="4">#REF!</definedName>
    <definedName name="ASSET_16">#REF!</definedName>
    <definedName name="ASSET_23" localSheetId="4">#REF!</definedName>
    <definedName name="ASSET_23">#REF!</definedName>
    <definedName name="ASSET_24" localSheetId="4">#REF!</definedName>
    <definedName name="ASSET_24">#REF!</definedName>
    <definedName name="ASSET_25" localSheetId="4">#REF!</definedName>
    <definedName name="ASSET_25">#REF!</definedName>
    <definedName name="ASSET_26" localSheetId="4">#REF!</definedName>
    <definedName name="ASSET_26">#REF!</definedName>
    <definedName name="ASSET_27" localSheetId="4">#REF!</definedName>
    <definedName name="ASSET_27">#REF!</definedName>
    <definedName name="ASSET_41" localSheetId="4">#REF!</definedName>
    <definedName name="ASSET_41">#REF!</definedName>
    <definedName name="AssetCode.All" localSheetId="4">#REF!</definedName>
    <definedName name="AssetCode.All">#REF!</definedName>
    <definedName name="AssetCode.From" localSheetId="4">#REF!</definedName>
    <definedName name="AssetCode.From">#REF!</definedName>
    <definedName name="AssetCode.To" localSheetId="4">#REF!</definedName>
    <definedName name="AssetCode.To">#REF!</definedName>
    <definedName name="AssetGroup.All" localSheetId="4">#REF!</definedName>
    <definedName name="AssetGroup.All">#REF!</definedName>
    <definedName name="AssetGroup.From" localSheetId="4">#REF!</definedName>
    <definedName name="AssetGroup.From">#REF!</definedName>
    <definedName name="AssetGroup.To" localSheetId="4">#REF!</definedName>
    <definedName name="AssetGroup.To">#REF!</definedName>
    <definedName name="ASSETLIST" localSheetId="4">#REF!</definedName>
    <definedName name="ASSETLIST">#REF!</definedName>
    <definedName name="Assets" localSheetId="4">#REF!</definedName>
    <definedName name="Assets">#REF!</definedName>
    <definedName name="AssetsFeb" localSheetId="4">#REF!</definedName>
    <definedName name="AssetsFeb">#REF!</definedName>
    <definedName name="AssetsJan" localSheetId="4">#REF!</definedName>
    <definedName name="AssetsJan">#REF!</definedName>
    <definedName name="AssetsMar" localSheetId="4">#REF!</definedName>
    <definedName name="AssetsMar">#REF!</definedName>
    <definedName name="AssetStatus">[119]AssetStatus!$A$3:$A$11</definedName>
    <definedName name="AssetType">[119]AssetType!$A$3:$A$64</definedName>
    <definedName name="asss" localSheetId="4">#REF!</definedName>
    <definedName name="asss">#REF!</definedName>
    <definedName name="assss">#N/A</definedName>
    <definedName name="Asstes" localSheetId="4">#REF!</definedName>
    <definedName name="Asstes">#REF!</definedName>
    <definedName name="asvbvadv">[120]B!$B$3</definedName>
    <definedName name="asvsa">[121]CA!$Q$112</definedName>
    <definedName name="At" localSheetId="4">[91]งบการเงิน!#REF!</definedName>
    <definedName name="At">[91]งบการเงิน!#REF!</definedName>
    <definedName name="ATAC_CHEMICAL_CO._LTD." localSheetId="4">#REF!</definedName>
    <definedName name="ATAC_CHEMICAL_CO._LTD.">#REF!</definedName>
    <definedName name="atgeseh" localSheetId="4">#REF!</definedName>
    <definedName name="atgeseh">#REF!</definedName>
    <definedName name="aù0">NA()</definedName>
    <definedName name="aù0_35">NA()</definedName>
    <definedName name="audit">'[122]F-5'!$A$3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 localSheetId="4">[123]MPU!#REF!</definedName>
    <definedName name="aug">[123]MPU!#REF!</definedName>
    <definedName name="Aug_Cr">NA()</definedName>
    <definedName name="Aug_Dr">NA()</definedName>
    <definedName name="August" localSheetId="4">#REF!</definedName>
    <definedName name="August">#REF!</definedName>
    <definedName name="AUGUSTUS">NA()</definedName>
    <definedName name="auru">'[124]G-BS'!$A$3:$C$217</definedName>
    <definedName name="Austco">[125]details!$C$189</definedName>
    <definedName name="AUT" localSheetId="4">#REF!</definedName>
    <definedName name="AUT">#REF!</definedName>
    <definedName name="AUTOMATIC10">"$#REF!.$#REF!$#REF!"</definedName>
    <definedName name="AUTOMATIC10_49" localSheetId="4">#REF!</definedName>
    <definedName name="AUTOMATIC10_49">#REF!</definedName>
    <definedName name="AUTOMATIC10_65" localSheetId="4">#REF!</definedName>
    <definedName name="AUTOMATIC10_65">#REF!</definedName>
    <definedName name="AUTOMATIC10_72">"$#REF!.$#REF!$#REF!"</definedName>
    <definedName name="Autoshape30">'[126]Nov.''02'!$CJ$49:$CO$49</definedName>
    <definedName name="AV" localSheetId="4">#REF!</definedName>
    <definedName name="AV">#REF!</definedName>
    <definedName name="AVANTI" localSheetId="4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2" localSheetId="4">[127]FF_4!#REF!</definedName>
    <definedName name="aw_12">[127]FF_4!#REF!</definedName>
    <definedName name="aw_12_1" localSheetId="4">[127]FF_4!#REF!</definedName>
    <definedName name="aw_12_1">[127]FF_4!#REF!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4" localSheetId="4">[128]FF_4!#REF!</definedName>
    <definedName name="aw_14">[128]FF_4!#REF!</definedName>
    <definedName name="aw_14_1" localSheetId="4">[129]FF_4!#REF!</definedName>
    <definedName name="aw_14_1">[129]FF_4!#REF!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" localSheetId="4">[129]FF_4!#REF!</definedName>
    <definedName name="aw_2">[129]FF_4!#REF!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3" localSheetId="4">[127]FF_4!#REF!</definedName>
    <definedName name="aw_23">[127]FF_4!#REF!</definedName>
    <definedName name="aw_24" localSheetId="4">[127]FF_4!#REF!</definedName>
    <definedName name="aw_24">[127]FF_4!#REF!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" localSheetId="4">[127]FF_4!#REF!</definedName>
    <definedName name="aw_26">[127]FF_4!#REF!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" localSheetId="4">[130]FF_4!#REF!</definedName>
    <definedName name="aw_30">[130]FF_4!#REF!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2" localSheetId="4">[127]FF_4!#REF!</definedName>
    <definedName name="aw_32">[127]FF_4!#REF!</definedName>
    <definedName name="aw_33" localSheetId="4">[127]FF_4!#REF!</definedName>
    <definedName name="aw_33">[127]FF_4!#REF!</definedName>
    <definedName name="aw_33_1">"'file://MINDY/JobOnHand/Assurance/RedFox_06/DATA/Bee Sing/KIL334/YE00/Ideal Reno/awpIR.xls'#$FF_4.$#REF!$#REF!"</definedName>
    <definedName name="aw_34" localSheetId="4">[127]FF_4!#REF!</definedName>
    <definedName name="aw_34">[127]FF_4!#REF!</definedName>
    <definedName name="aw_34_1">"'file:///A:/DATA/Bee Sing/KIL334/YE00/Ideal Reno/awpIR.xls'#$FF_4.$#REF!$#REF!"</definedName>
    <definedName name="aw_35" localSheetId="4">[131]FF_4!#REF!</definedName>
    <definedName name="aw_35">[131]FF_4!#REF!</definedName>
    <definedName name="aw_35_1">"'file://NIL-YXRA5HG0HP5/Company/Company/Assurance/Dosca_04/DATA/Bee Sing/KIL334/YE00/Ideal Reno/awpIR.xls'#$FF_4.$#REF!$#REF!"</definedName>
    <definedName name="aw_36" localSheetId="4">[127]FF_4!#REF!</definedName>
    <definedName name="aw_36">[127]FF_4!#REF!</definedName>
    <definedName name="aw_37" localSheetId="4">[130]FF_4!#REF!</definedName>
    <definedName name="aw_37">[130]FF_4!#REF!</definedName>
    <definedName name="aw_37_1">"'file://Lieh/jobonhand/My Jobs/Royaparcel_06/DATA/Bee Sing/KIL334/YE00/Ideal Reno/awpIR.xls'#$FF_4.$#REF!$#REF!"</definedName>
    <definedName name="aw_38" localSheetId="4">[131]FF_4!#REF!</definedName>
    <definedName name="aw_38">[131]FF_4!#REF!</definedName>
    <definedName name="aw_39" localSheetId="4">[132]FF_4!#REF!</definedName>
    <definedName name="aw_39">[132]FF_4!#REF!</definedName>
    <definedName name="aw_4" localSheetId="4">[133]FF_4!#REF!</definedName>
    <definedName name="aw_4">[133]FF_4!#REF!</definedName>
    <definedName name="aw_40" localSheetId="4">[127]FF_4!#REF!</definedName>
    <definedName name="aw_40">[127]FF_4!#REF!</definedName>
    <definedName name="aw_41" localSheetId="4">[134]FF_4!#REF!</definedName>
    <definedName name="aw_41">[134]FF_4!#REF!</definedName>
    <definedName name="aw_42" localSheetId="4">[127]FF_4!#REF!</definedName>
    <definedName name="aw_42">[127]FF_4!#REF!</definedName>
    <definedName name="aw_43" localSheetId="4">[134]FF_4!#REF!</definedName>
    <definedName name="aw_43">[134]FF_4!#REF!</definedName>
    <definedName name="aw_44" localSheetId="4">[134]FF_4!#REF!</definedName>
    <definedName name="aw_44">[134]FF_4!#REF!</definedName>
    <definedName name="aw_45" localSheetId="4">[127]FF_4!#REF!</definedName>
    <definedName name="aw_45">[127]FF_4!#REF!</definedName>
    <definedName name="aw_46" localSheetId="4">[134]FF_4!#REF!</definedName>
    <definedName name="aw_46">[134]FF_4!#REF!</definedName>
    <definedName name="aw_47" localSheetId="4">[135]FF_4!#REF!</definedName>
    <definedName name="aw_47">[135]FF_4!#REF!</definedName>
    <definedName name="aw_49" localSheetId="4">[136]FF_4!#REF!</definedName>
    <definedName name="aw_49">[136]FF_4!#REF!</definedName>
    <definedName name="aw_5" localSheetId="4">[129]FF_4!#REF!</definedName>
    <definedName name="aw_5">[129]FF_4!#REF!</definedName>
    <definedName name="aw_50" localSheetId="4">[136]FF_4!#REF!</definedName>
    <definedName name="aw_50">[136]FF_4!#REF!</definedName>
    <definedName name="aw_52" localSheetId="4">[127]FF_4!#REF!</definedName>
    <definedName name="aw_52">[127]FF_4!#REF!</definedName>
    <definedName name="aw_53" localSheetId="4">[127]FF_4!#REF!</definedName>
    <definedName name="aw_53">[127]FF_4!#REF!</definedName>
    <definedName name="aw_54" localSheetId="4">[131]FF_4!#REF!</definedName>
    <definedName name="aw_54">[131]FF_4!#REF!</definedName>
    <definedName name="aw_56" localSheetId="4">[131]FF_4!#REF!</definedName>
    <definedName name="aw_56">[131]FF_4!#REF!</definedName>
    <definedName name="aw_6" localSheetId="4">[129]FF_4!#REF!</definedName>
    <definedName name="aw_6">[129]FF_4!#REF!</definedName>
    <definedName name="aw_6_1" localSheetId="4">[129]FF_4!#REF!</definedName>
    <definedName name="aw_6_1">[129]FF_4!#REF!</definedName>
    <definedName name="aw_60" localSheetId="4">[127]FF_4!#REF!</definedName>
    <definedName name="aw_60">[127]FF_4!#REF!</definedName>
    <definedName name="aw_61" localSheetId="4">[127]FF_4!#REF!</definedName>
    <definedName name="aw_61">[127]FF_4!#REF!</definedName>
    <definedName name="aw_65" localSheetId="4">[137]FF_4!#REF!</definedName>
    <definedName name="aw_65">[137]FF_4!#REF!</definedName>
    <definedName name="aw_67" localSheetId="4">[127]FF_4!#REF!</definedName>
    <definedName name="aw_67">[127]FF_4!#REF!</definedName>
    <definedName name="aw_68" localSheetId="4">[127]FF_4!#REF!</definedName>
    <definedName name="aw_68">[127]FF_4!#REF!</definedName>
    <definedName name="aw_7" localSheetId="4">[138]FF_4!#REF!</definedName>
    <definedName name="aw_7">[138]FF_4!#REF!</definedName>
    <definedName name="aw_70" localSheetId="4">[127]FF_4!#REF!</definedName>
    <definedName name="aw_70">[127]FF_4!#REF!</definedName>
    <definedName name="aw_71" localSheetId="4">[127]FF_4!#REF!</definedName>
    <definedName name="aw_71">[127]FF_4!#REF!</definedName>
    <definedName name="aw_72">"'file://JB2/Company/Assurance/QuanCheng_05/DATA/Bee Sing/KIL334/YE00/Ideal Reno/awpIR.xls'#$FF_4.$#REF!$#REF!"</definedName>
    <definedName name="aw_79" localSheetId="4">[139]FF_4!#REF!</definedName>
    <definedName name="aw_79">[139]FF_4!#REF!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'[140]FF-6'!$A$5:$K$9</definedName>
    <definedName name="awtaqg">#N/A</definedName>
    <definedName name="AZ">'[141]10-1 Media:10-cut'!$1:$5</definedName>
    <definedName name="B">NA()</definedName>
    <definedName name="B.A" localSheetId="4">#REF!</definedName>
    <definedName name="B.A">#REF!</definedName>
    <definedName name="B.AA" localSheetId="4">#REF!</definedName>
    <definedName name="B.AA">#REF!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 localSheetId="4">#REF!</definedName>
    <definedName name="B_08">#REF!</definedName>
    <definedName name="b_1">[83]B!$D$7</definedName>
    <definedName name="b_10">[84]B!$D$7</definedName>
    <definedName name="b_11">[83]B!$D$7</definedName>
    <definedName name="B_1111" localSheetId="4">#REF!</definedName>
    <definedName name="B_1111">#REF!</definedName>
    <definedName name="b_12">[83]B!$D$7</definedName>
    <definedName name="b_13">[83]B!$D$7</definedName>
    <definedName name="b_14">[83]B!$D$7</definedName>
    <definedName name="b_15">[83]B!$D$7</definedName>
    <definedName name="b_16">[83]B!$D$7</definedName>
    <definedName name="b_17">[83]B!$D$7</definedName>
    <definedName name="b_18">[83]B!$D$7</definedName>
    <definedName name="b_19">[83]B!$D$7</definedName>
    <definedName name="b_20">[83]B!$D$7</definedName>
    <definedName name="b_20_1">[83]B!$D$7</definedName>
    <definedName name="B_20ba" localSheetId="4">#REF!</definedName>
    <definedName name="B_20ba">#REF!</definedName>
    <definedName name="B_20bl" localSheetId="4">#REF!</definedName>
    <definedName name="B_20bl">#REF!</definedName>
    <definedName name="b_21">[84]B!$D$7</definedName>
    <definedName name="b_21_72">[83]B!$D$7</definedName>
    <definedName name="b_22">[84]B!$D$7</definedName>
    <definedName name="b_23">[83]B!$D$7</definedName>
    <definedName name="b_24">[83]B!$D$7</definedName>
    <definedName name="b_240">NA()</definedName>
    <definedName name="b_25">[83]B!$D$7</definedName>
    <definedName name="b_26">[83]B!$D$7</definedName>
    <definedName name="b_27">[83]B!$D$7</definedName>
    <definedName name="b_28">[83]B!$D$7</definedName>
    <definedName name="b_280">NA()</definedName>
    <definedName name="b_29">[83]B!$D$7</definedName>
    <definedName name="B_2a" localSheetId="4">#REF!</definedName>
    <definedName name="B_2a">#REF!</definedName>
    <definedName name="B_2b">'[74]B-10'!$A$1:$K$56</definedName>
    <definedName name="B_2oba" localSheetId="4">#REF!</definedName>
    <definedName name="B_2oba">#REF!</definedName>
    <definedName name="b_3">[85]B!$D$7</definedName>
    <definedName name="b_30">[83]B!$D$7</definedName>
    <definedName name="b_31">[83]B!$D$7</definedName>
    <definedName name="B_31o" localSheetId="4">#REF!</definedName>
    <definedName name="B_31o">#REF!</definedName>
    <definedName name="B_31s" localSheetId="4">#REF!</definedName>
    <definedName name="B_31s">#REF!</definedName>
    <definedName name="b_32">[83]B!$D$7</definedName>
    <definedName name="b_320">NA()</definedName>
    <definedName name="b_34">[83]B!$D$7</definedName>
    <definedName name="B_35">NA()</definedName>
    <definedName name="b_36">[83]B!$D$7</definedName>
    <definedName name="b_37">[83]B!$D$7</definedName>
    <definedName name="b_37_1">[83]B!$D$7</definedName>
    <definedName name="b_39">[83]B!$D$7</definedName>
    <definedName name="b_4">[83]B!$D$7</definedName>
    <definedName name="B_40ba" localSheetId="4">#REF!</definedName>
    <definedName name="B_40ba">#REF!</definedName>
    <definedName name="B_40bl" localSheetId="4">#REF!</definedName>
    <definedName name="B_40bl">#REF!</definedName>
    <definedName name="B_40is" localSheetId="4">#REF!</definedName>
    <definedName name="B_40is">#REF!</definedName>
    <definedName name="b_5">[83]B!$D$7</definedName>
    <definedName name="B_50" localSheetId="4">#REF!</definedName>
    <definedName name="B_50">#REF!</definedName>
    <definedName name="B_51" localSheetId="4">#REF!</definedName>
    <definedName name="B_51">#REF!</definedName>
    <definedName name="B_52" localSheetId="4">#REF!</definedName>
    <definedName name="B_52">#REF!</definedName>
    <definedName name="B_59cd" localSheetId="4">#REF!</definedName>
    <definedName name="B_59cd">#REF!</definedName>
    <definedName name="b_7">[84]B!$D$7</definedName>
    <definedName name="b_79">[83]B!$D$7</definedName>
    <definedName name="b_8">[83]B!$D$7</definedName>
    <definedName name="B_S">[142]BS!$A$1:$AD$150</definedName>
    <definedName name="B1.1_Income_Statement" localSheetId="4">#REF!</definedName>
    <definedName name="B1.1_Income_Statement">#REF!</definedName>
    <definedName name="B1.2_Quarterly" localSheetId="4">#REF!</definedName>
    <definedName name="B1.2_Quarterly">#REF!</definedName>
    <definedName name="B1_1_Income_Statement" localSheetId="4">#REF!</definedName>
    <definedName name="B1_1_Income_Statement">#REF!</definedName>
    <definedName name="B1_2_Quarterly" localSheetId="4">#REF!</definedName>
    <definedName name="B1_2_Quarterly">#REF!</definedName>
    <definedName name="B10_Balance_Sheet_by_month" localSheetId="4">#REF!</definedName>
    <definedName name="B10_Balance_Sheet_by_month">#REF!</definedName>
    <definedName name="B11_Capex_by_month" localSheetId="4">#REF!</definedName>
    <definedName name="B11_Capex_by_month">#REF!</definedName>
    <definedName name="B12_Error_Schedule" localSheetId="4">#REF!</definedName>
    <definedName name="B12_Error_Schedule">#REF!</definedName>
    <definedName name="B2_Balance_Sheet" localSheetId="4">#REF!</definedName>
    <definedName name="B2_Balance_Sheet">#REF!</definedName>
    <definedName name="B3.1_Outdoor_Revenue_and_Panels" localSheetId="4">#REF!</definedName>
    <definedName name="B3.1_Outdoor_Revenue_and_Panels">#REF!</definedName>
    <definedName name="B3.2_Panels_Gained_and_Lost" localSheetId="4">#REF!</definedName>
    <definedName name="B3.2_Panels_Gained_and_Lost">#REF!</definedName>
    <definedName name="B3_1_Outdoor_Revenue_and_Panels" localSheetId="4">#REF!</definedName>
    <definedName name="B3_1_Outdoor_Revenue_and_Panels">#REF!</definedName>
    <definedName name="B3_2_Panels_Gained_and_Lost" localSheetId="4">#REF!</definedName>
    <definedName name="B3_2_Panels_Gained_and_Lost">#REF!</definedName>
    <definedName name="B4_Yield_Analysis" localSheetId="4">#REF!</definedName>
    <definedName name="B4_Yield_Analysis">#REF!</definedName>
    <definedName name="B5.1_Capital_Expenditure_1" localSheetId="4">#REF!</definedName>
    <definedName name="B5.1_Capital_Expenditure_1">#REF!</definedName>
    <definedName name="B5.2_Capital_Expenditure_2" localSheetId="4">#REF!</definedName>
    <definedName name="B5.2_Capital_Expenditure_2">#REF!</definedName>
    <definedName name="B5_1_Capital_Expenditure_1" localSheetId="4">#REF!</definedName>
    <definedName name="B5_1_Capital_Expenditure_1">#REF!</definedName>
    <definedName name="B5_2_Capital_Expenditure_2" localSheetId="4">#REF!</definedName>
    <definedName name="B5_2_Capital_Expenditure_2">#REF!</definedName>
    <definedName name="B6_Employment" localSheetId="4">#REF!</definedName>
    <definedName name="B6_Employment">#REF!</definedName>
    <definedName name="B7.1_2000_Contract_Profitability" localSheetId="4">#REF!</definedName>
    <definedName name="B7.1_2000_Contract_Profitability">#REF!</definedName>
    <definedName name="B7.2_2001_Contract_Profitability" localSheetId="4">#REF!</definedName>
    <definedName name="B7.2_2001_Contract_Profitability">#REF!</definedName>
    <definedName name="B7_1_2000_Contract_Profitability" localSheetId="4">#REF!</definedName>
    <definedName name="B7_1_2000_Contract_Profitability">#REF!</definedName>
    <definedName name="B7_2_2001_Contract_Profitability" localSheetId="4">#REF!</definedName>
    <definedName name="B7_2_2001_Contract_Profitability">#REF!</definedName>
    <definedName name="B8_Intercompany" localSheetId="4">#REF!</definedName>
    <definedName name="B8_Intercompany">#REF!</definedName>
    <definedName name="B9_Income_by_month" localSheetId="4">#REF!</definedName>
    <definedName name="B9_Income_by_month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 localSheetId="4">#REF!</definedName>
    <definedName name="b95330_">#REF!</definedName>
    <definedName name="b95340_" localSheetId="4">#REF!</definedName>
    <definedName name="b95340_">#REF!</definedName>
    <definedName name="BA" localSheetId="4">#REF!</definedName>
    <definedName name="BA">#REF!</definedName>
    <definedName name="Back" localSheetId="4">#REF!</definedName>
    <definedName name="Back">#REF!</definedName>
    <definedName name="back6" localSheetId="4">#REF!</definedName>
    <definedName name="back6">#REF!</definedName>
    <definedName name="back7" localSheetId="4">#REF!</definedName>
    <definedName name="back7">#REF!</definedName>
    <definedName name="BAClaim" localSheetId="4">#REF!</definedName>
    <definedName name="BAClaim">#REF!</definedName>
    <definedName name="BAClaim1" localSheetId="4">#REF!</definedName>
    <definedName name="BAClaim1">#REF!</definedName>
    <definedName name="BAL_SHEET">[143]B_Sheet!$A$1</definedName>
    <definedName name="balance" localSheetId="4">#REF!</definedName>
    <definedName name="balance">#REF!</definedName>
    <definedName name="BALLRM" localSheetId="4">#REF!</definedName>
    <definedName name="BALLRM">#REF!</definedName>
    <definedName name="BAMCO_LIMITED" localSheetId="4">#REF!</definedName>
    <definedName name="BAMCO_LIMITED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kok_China_Paint_MFG." localSheetId="4">#REF!</definedName>
    <definedName name="Bangkok_China_Paint_MFG.">#REF!</definedName>
    <definedName name="Bangthamchieu" localSheetId="4">#REF!</definedName>
    <definedName name="Bangthamchieu">#REF!</definedName>
    <definedName name="bangtinh">NA()</definedName>
    <definedName name="Bank" localSheetId="4">#REF!</definedName>
    <definedName name="Bank">#REF!</definedName>
    <definedName name="BANT95">'[144]Cum.91-93'!$AQ$238:$AQ$432</definedName>
    <definedName name="BANTING">'[144]Cum.91-93'!$AQ$460:$AQ$673</definedName>
    <definedName name="BarData">NA()</definedName>
    <definedName name="bas">'[97]0100'!$O$14:$R$67</definedName>
    <definedName name="base" localSheetId="4">#REF!</definedName>
    <definedName name="base">#REF!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.AAA" localSheetId="4">#REF!</definedName>
    <definedName name="BB.AAA">#REF!</definedName>
    <definedName name="BB_1a" localSheetId="4">#REF!</definedName>
    <definedName name="BB_1a">#REF!</definedName>
    <definedName name="BB_2a">'[74]BB-1'!$A$1:$I$62</definedName>
    <definedName name="BB_3" localSheetId="4">#REF!</definedName>
    <definedName name="BB_3">#REF!</definedName>
    <definedName name="bbb">'[145]200-110'!$H$16</definedName>
    <definedName name="bbc">#N/A</definedName>
    <definedName name="BBL" localSheetId="4">'[146]ADJ - RATE'!#REF!</definedName>
    <definedName name="BBL">'[146]ADJ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Export" localSheetId="4">#REF!</definedName>
    <definedName name="BCExport">#REF!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">#N/A</definedName>
    <definedName name="beau" localSheetId="4" hidden="1">{"'Model'!$A$1:$N$53"}</definedName>
    <definedName name="beau" hidden="1">{"'Model'!$A$1:$N$53"}</definedName>
    <definedName name="BEC3457_49" localSheetId="4">#REF!</definedName>
    <definedName name="BEC3457_49">#REF!</definedName>
    <definedName name="BEC3457_65" localSheetId="4">#REF!</definedName>
    <definedName name="BEC3457_65">#REF!</definedName>
    <definedName name="BEC3457_72">"$#REF!.$#REF!$#REF!"</definedName>
    <definedName name="BEC3508_49" localSheetId="4">#REF!</definedName>
    <definedName name="BEC3508_49">#REF!</definedName>
    <definedName name="BEC3508_65" localSheetId="4">#REF!</definedName>
    <definedName name="BEC3508_65">#REF!</definedName>
    <definedName name="BEC3508_72">"$#REF!.$#REF!$#REF!"</definedName>
    <definedName name="beeAccuact08">19</definedName>
    <definedName name="beeAccuact09">19</definedName>
    <definedName name="beeAccubud09">19</definedName>
    <definedName name="beeAccuQ08">20</definedName>
    <definedName name="beeAccuQ09">19</definedName>
    <definedName name="beeAccuQbud..09">20</definedName>
    <definedName name="beeAccuQbud09">8</definedName>
    <definedName name="beeAccuyear08">15</definedName>
    <definedName name="beeAccuyear09">19</definedName>
    <definedName name="beeAccuyearbud..09">15</definedName>
    <definedName name="beeAccuyearbud09">16</definedName>
    <definedName name="beeact08">7</definedName>
    <definedName name="beeact09">7</definedName>
    <definedName name="beebud09">7</definedName>
    <definedName name="beeQ08">29</definedName>
    <definedName name="beeQ09">28</definedName>
    <definedName name="beeQbud..09">39</definedName>
    <definedName name="beeQbud09">8</definedName>
    <definedName name="Beg_Bal" localSheetId="4">#REF!</definedName>
    <definedName name="Beg_Bal">#REF!</definedName>
    <definedName name="Beg_Bal_1" localSheetId="4">#REF!</definedName>
    <definedName name="Beg_Bal_1">#REF!</definedName>
    <definedName name="Beg_Bal_27" localSheetId="4">#REF!</definedName>
    <definedName name="Beg_Bal_27">#REF!</definedName>
    <definedName name="Beg_Bal_29" localSheetId="4">#REF!</definedName>
    <definedName name="Beg_Bal_29">#REF!</definedName>
    <definedName name="Beg_Bal_7" localSheetId="4">#REF!</definedName>
    <definedName name="Beg_Bal_7">#REF!</definedName>
    <definedName name="Ben" localSheetId="4">Scheduled_Payment+Extra_Payment</definedName>
    <definedName name="Ben">Scheduled_Payment+Extra_Payment</definedName>
    <definedName name="BENJAKIT_GROUP__THAILAND__CO._LTD." localSheetId="4">#REF!</definedName>
    <definedName name="BENJAKIT_GROUP__THAILAND__CO._LTD.">#REF!</definedName>
    <definedName name="beta">NA()</definedName>
    <definedName name="bfd">'[97]0100'!$F$14:$G$106</definedName>
    <definedName name="bigbang" localSheetId="4">#REF!</definedName>
    <definedName name="bigbang">#REF!</definedName>
    <definedName name="bk" localSheetId="4" hidden="1">{"cashflow",#N/A,FALSE,"cash flow"}</definedName>
    <definedName name="bk" hidden="1">{"cashflow",#N/A,FALSE,"cash flow"}</definedName>
    <definedName name="bkon">'[89]tax-ss'!$Q$7:$Q$37</definedName>
    <definedName name="bks">#N/A</definedName>
    <definedName name="bl" localSheetId="4">#REF!</definedName>
    <definedName name="bl">#REF!</definedName>
    <definedName name="blang">NA()</definedName>
    <definedName name="BLDG">NA()</definedName>
    <definedName name="BldgContractor" localSheetId="4">#REF!</definedName>
    <definedName name="BldgContractor">#REF!</definedName>
    <definedName name="BLDGIMP">NA()</definedName>
    <definedName name="BLDGREV">NA()</definedName>
    <definedName name="bll" localSheetId="4">Scheduled_Payment+Extra_Payment</definedName>
    <definedName name="bll">Scheduled_Payment+Extra_Payment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'[81]C-1'!$A$1:$IV$5</definedName>
    <definedName name="BLUE_LABEL_LIMITED" localSheetId="4">#REF!</definedName>
    <definedName name="BLUE_LABEL_LIMITED">#REF!</definedName>
    <definedName name="BOH" localSheetId="4">#REF!</definedName>
    <definedName name="BOH">#REF!</definedName>
    <definedName name="BOI">'[119]License BOI'!$A$3:$A$10</definedName>
    <definedName name="BOITABLE" localSheetId="4">#REF!</definedName>
    <definedName name="BOITABLE">#REF!</definedName>
    <definedName name="BONUS1" localSheetId="4">#REF!</definedName>
    <definedName name="BONUS1">#REF!</definedName>
    <definedName name="book">#N/A</definedName>
    <definedName name="BookName_35">"finadf49-09-พุฒิพงศ์.xls"</definedName>
    <definedName name="BOQ">NA()</definedName>
    <definedName name="BORROWER" localSheetId="4">#REF!</definedName>
    <definedName name="BORROWER">#REF!</definedName>
    <definedName name="BORROWER.1" localSheetId="4">#REF!</definedName>
    <definedName name="BORROWER.1">#REF!</definedName>
    <definedName name="BORROWER2" localSheetId="4">#REF!</definedName>
    <definedName name="BORROWER2">#REF!</definedName>
    <definedName name="boyd" localSheetId="4">#REF!</definedName>
    <definedName name="boyd">#REF!</definedName>
    <definedName name="BPR_01" localSheetId="4">#REF!</definedName>
    <definedName name="BPR_01">#REF!</definedName>
    <definedName name="BPR_Bloom">'[147]BPR-Bloom'!$A$1:$P$451</definedName>
    <definedName name="BPR_BS" localSheetId="4">#REF!</definedName>
    <definedName name="BPR_BS">#REF!</definedName>
    <definedName name="BPR_pl" localSheetId="4">#REF!</definedName>
    <definedName name="BPR_pl">#REF!</definedName>
    <definedName name="BQT" localSheetId="4">#REF!</definedName>
    <definedName name="BQT">#REF!</definedName>
    <definedName name="BR" localSheetId="4">#REF!</definedName>
    <definedName name="BR">#REF!</definedName>
    <definedName name="Branch_Example_1" localSheetId="4">#REF!</definedName>
    <definedName name="Branch_Example_1">#REF!</definedName>
    <definedName name="Branch_Example_2" localSheetId="4">#REF!</definedName>
    <definedName name="Branch_Example_2">#REF!</definedName>
    <definedName name="bre" localSheetId="4">#REF!</definedName>
    <definedName name="bre">#REF!</definedName>
    <definedName name="BS" localSheetId="4">#REF!</definedName>
    <definedName name="BS">#REF!</definedName>
    <definedName name="BS_T2" localSheetId="4">#REF!</definedName>
    <definedName name="BS_T2">#REF!</definedName>
    <definedName name="BS_T2_1" localSheetId="4">#REF!</definedName>
    <definedName name="BS_T2_1">#REF!</definedName>
    <definedName name="BS_T2_2" localSheetId="4">#REF!</definedName>
    <definedName name="BS_T2_2">#REF!</definedName>
    <definedName name="bsact09">7</definedName>
    <definedName name="bsbud09">7</definedName>
    <definedName name="bsd" localSheetId="4" hidden="1">{"'Model'!$A$1:$N$53"}</definedName>
    <definedName name="bsd" hidden="1">{"'Model'!$A$1:$N$53"}</definedName>
    <definedName name="bsheet" localSheetId="4">#REF!</definedName>
    <definedName name="bsheet">#REF!</definedName>
    <definedName name="bslastm09">6</definedName>
    <definedName name="bslasty08">15</definedName>
    <definedName name="BSNotes" localSheetId="4">#REF!</definedName>
    <definedName name="BSNotes">#REF!</definedName>
    <definedName name="bson">NA()</definedName>
    <definedName name="BSsheet" localSheetId="4">#REF!</definedName>
    <definedName name="BSsheet">#REF!</definedName>
    <definedName name="BSsheet_1">"#REF!"</definedName>
    <definedName name="BSsheet_2">"#REF!"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ck" localSheetId="4">#REF!</definedName>
    <definedName name="buck">#REF!</definedName>
    <definedName name="Budget" localSheetId="4">Pending [451]!Sep [148]to..!$X$308:$AA$308</definedName>
    <definedName name="Budget">Pending [0]!Sep [148]to..!$X$308:$AA$308</definedName>
    <definedName name="BUILDING_COAT_CO._LTD." localSheetId="4">#REF!</definedName>
    <definedName name="BUILDING_COAT_CO._LTD.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1" localSheetId="4">#REF!</definedName>
    <definedName name="BuiltIn_AutoFilter___1">#REF!</definedName>
    <definedName name="BuiltIn_Consolidate_Area___0___0">0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 localSheetId="4">#REF!</definedName>
    <definedName name="BuiltIn_Print_Area___0">#REF!</definedName>
    <definedName name="BuiltIn_Print_Titles___0">#N/A</definedName>
    <definedName name="buoc">NA()</definedName>
    <definedName name="BUS">'[149]SUMMARY-COST'!$P$3</definedName>
    <definedName name="button_area_1" localSheetId="4">#REF!</definedName>
    <definedName name="button_area_1">#REF!</definedName>
    <definedName name="BVCISUMMARY">NA()</definedName>
    <definedName name="BZ">[32]Det_WIP!$A$6:$P$145</definedName>
    <definedName name="C." localSheetId="4">[91]งบการเงิน!#REF!</definedName>
    <definedName name="C.">[91]งบการเงิน!#REF!</definedName>
    <definedName name="C_">NA()</definedName>
    <definedName name="C_01" localSheetId="4">#REF!</definedName>
    <definedName name="C_01">#REF!</definedName>
    <definedName name="C_1a" localSheetId="4">#REF!</definedName>
    <definedName name="C_1a">#REF!</definedName>
    <definedName name="C_2" localSheetId="4">[58]Group!#REF!</definedName>
    <definedName name="C_2">[58]Group!#REF!</definedName>
    <definedName name="C_2a">'[74]C-5'!$A$1:$J$37</definedName>
    <definedName name="C_3a">'[74]C-6'!$A$1:$K$46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">'[74]C-6'!$A$1:$K$47</definedName>
    <definedName name="C_6a1">'[74]C-6a'!$A$1:$L$46</definedName>
    <definedName name="C_Period">[150]Menu!$F$10</definedName>
    <definedName name="C_Q2_53">#N/A</definedName>
    <definedName name="CABLE2">NA()</definedName>
    <definedName name="CABLE2_35">NA()</definedName>
    <definedName name="CableAPR">'[151]Product Return Detail'!$A$112</definedName>
    <definedName name="CableCS">'[151]Product Return Detail'!$A$110</definedName>
    <definedName name="CableEMEA">'[151]Product Return Detail'!$A$113</definedName>
    <definedName name="CableLAT">'[151]Product Return Detail'!$A$111</definedName>
    <definedName name="CableNA">'[151]Product Return Detail'!$A$109</definedName>
    <definedName name="CAJE" localSheetId="4">#REF!</definedName>
    <definedName name="CAJE">#REF!</definedName>
    <definedName name="Caje_1" localSheetId="4">ROW(#REF!)</definedName>
    <definedName name="Caje_1">ROW(#REF!)</definedName>
    <definedName name="Caje_27" localSheetId="4">ROW(#REF!)</definedName>
    <definedName name="Caje_27">ROW(#REF!)</definedName>
    <definedName name="Caje_29" localSheetId="4">ROW(#REF!)</definedName>
    <definedName name="Caje_29">ROW(#REF!)</definedName>
    <definedName name="Caje_7" localSheetId="4">ROW(#REF!)</definedName>
    <definedName name="Caje_7">ROW(#REF!)</definedName>
    <definedName name="CalcAgencyPrice" localSheetId="4">#REF!</definedName>
    <definedName name="CalcAgencyPric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 localSheetId="4">#REF!</definedName>
    <definedName name="CAPITAL_49">#REF!</definedName>
    <definedName name="CAPITAL_65" localSheetId="4">#REF!</definedName>
    <definedName name="CAPITAL_65">#REF!</definedName>
    <definedName name="CAPITAL_72">"$#REF!.$#REF!$#REF!"</definedName>
    <definedName name="CAPITALISE">"$#REF!.#REF!$#REF!"</definedName>
    <definedName name="CAPITALISE_49" localSheetId="4">#REF!</definedName>
    <definedName name="CAPITALISE_49">#REF!</definedName>
    <definedName name="CAPITALISE_65" localSheetId="4">#REF!</definedName>
    <definedName name="CAPITALISE_65">#REF!</definedName>
    <definedName name="CAPITALISE_72">"$#REF!.#REF!$#REF!"</definedName>
    <definedName name="Capitalize">[152]Details!$D$2:$E$12</definedName>
    <definedName name="capsum" localSheetId="4">#REF!</definedName>
    <definedName name="capsum">#REF!</definedName>
    <definedName name="Carpet_Maker" localSheetId="4">#REF!</definedName>
    <definedName name="Carpet_Maker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">[153]data!$C$1</definedName>
    <definedName name="Case_Linkw_AT_211_Fdd">NA()</definedName>
    <definedName name="Case_Linkw_ATX">NA()</definedName>
    <definedName name="Case_Linkw_ATX_218_Fdd">NA()</definedName>
    <definedName name="CASH" localSheetId="4">#REF!</definedName>
    <definedName name="CASH">#REF!</definedName>
    <definedName name="Cash_beginning_11">#N/A</definedName>
    <definedName name="Cash_beginning_8">#N/A</definedName>
    <definedName name="Cash_minimum_11">#N/A</definedName>
    <definedName name="Cash_minimum_8">#N/A</definedName>
    <definedName name="CASHFLOWS" localSheetId="4">#REF!</definedName>
    <definedName name="CASHFLOWS">#REF!</definedName>
    <definedName name="CASHFLOWS1" localSheetId="4">#REF!</definedName>
    <definedName name="CASHFLOWS1">#REF!</definedName>
    <definedName name="Cat">NA()</definedName>
    <definedName name="Category">[154]master!$G$1:$G$5</definedName>
    <definedName name="Category_All">NA()</definedName>
    <definedName name="CATIN">NA()</definedName>
    <definedName name="CATJYOU">NA()</definedName>
    <definedName name="CATotals" localSheetId="4">#REF!</definedName>
    <definedName name="CATotals">#REF!</definedName>
    <definedName name="CATotals1" localSheetId="4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">[155]ELF!$T$1</definedName>
    <definedName name="cc" localSheetId="4">#REF!</definedName>
    <definedName name="cc">#REF!</definedName>
    <definedName name="CC_1a">[74]CC!$A$1:$J$41</definedName>
    <definedName name="CC_3" localSheetId="4">#REF!</definedName>
    <definedName name="CC_3">#REF!</definedName>
    <definedName name="CC_35">NA()</definedName>
    <definedName name="ccc">[156]FORMC94!$A$6:$M$38</definedName>
    <definedName name="ccc_1">[157]FORMC94!$A$6:$M$38</definedName>
    <definedName name="ccc_10">[158]FORMC94!$A$6:$M$38</definedName>
    <definedName name="ccc_2">#N/A</definedName>
    <definedName name="ccc_25">[158]FORMC94!$A$6:$M$38</definedName>
    <definedName name="ccc_5">[158]FORMC94!$A$6:$M$38</definedName>
    <definedName name="ccc_8">[157]FORMC94!$A$6:$M$38</definedName>
    <definedName name="cccc" localSheetId="4">#REF!</definedName>
    <definedName name="cccc">#REF!</definedName>
    <definedName name="cccccccc">'[89]tax-ss'!$G$7:$G$37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'[89]tax-ss'!$K$7:$K$37</definedName>
    <definedName name="cccccuuuu">'[89]tax-ss'!$L$7:$L$37</definedName>
    <definedName name="ccmciqjf" localSheetId="4">#REF!</definedName>
    <definedName name="ccmciqjf">#REF!</definedName>
    <definedName name="CCNK">NA()</definedName>
    <definedName name="CCS">NA()</definedName>
    <definedName name="CCt" localSheetId="4">[91]งบการเงิน!#REF!</definedName>
    <definedName name="CCt">[91]งบการเงิน!#REF!</definedName>
    <definedName name="cd">NA()</definedName>
    <definedName name="CDB" localSheetId="4">#REF!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ddddddddd">'[89]tax-ss'!$N$7:$N$37</definedName>
    <definedName name="CDDR_Acer40X_IDE">NA()</definedName>
    <definedName name="CDDR_Acer48X_IDE">NA()</definedName>
    <definedName name="CDDR_Acer50X_IDE">NA()</definedName>
    <definedName name="cdn">NA()</definedName>
    <definedName name="cdsioa">'[89]tax-ss'!$N$7:$N$37</definedName>
    <definedName name="CDTRAMD1">NA()</definedName>
    <definedName name="CE" localSheetId="4">#REF!</definedName>
    <definedName name="CE">#REF!</definedName>
    <definedName name="cefewfee" localSheetId="4">#REF!</definedName>
    <definedName name="cefewfee">#REF!</definedName>
    <definedName name="CELL_PRO_INTERNATIONAL_CO._LTD." localSheetId="4">#REF!</definedName>
    <definedName name="CELL_PRO_INTERNATIONAL_CO._LTD.">#REF!</definedName>
    <definedName name="celltips_area" localSheetId="4">#REF!</definedName>
    <definedName name="celltips_area">#REF!</definedName>
    <definedName name="CF" localSheetId="4">#REF!</definedName>
    <definedName name="CF">#REF!</definedName>
    <definedName name="CF_1a" localSheetId="4">#REF!</definedName>
    <definedName name="CF_1a">#REF!</definedName>
    <definedName name="CF_2a" localSheetId="4">#REF!</definedName>
    <definedName name="CF_2a">#REF!</definedName>
    <definedName name="CF_2b" localSheetId="4">#REF!</definedName>
    <definedName name="CF_2b">#REF!</definedName>
    <definedName name="CF_2b1" localSheetId="4">#REF!</definedName>
    <definedName name="CF_2b1">#REF!</definedName>
    <definedName name="CF_2b2" localSheetId="4">#REF!</definedName>
    <definedName name="CF_2b2">#REF!</definedName>
    <definedName name="CF_3a" localSheetId="4">#REF!</definedName>
    <definedName name="CF_3a">#REF!</definedName>
    <definedName name="CF_3a1" localSheetId="4">#REF!</definedName>
    <definedName name="CF_3a1">#REF!</definedName>
    <definedName name="CF_3b" localSheetId="4">#REF!</definedName>
    <definedName name="CF_3b">#REF!</definedName>
    <definedName name="CF_3b1" localSheetId="4">#REF!</definedName>
    <definedName name="CF_3b1">#REF!</definedName>
    <definedName name="CF_3b2" localSheetId="4">#REF!</definedName>
    <definedName name="CF_3b2">#REF!</definedName>
    <definedName name="CF_3c" localSheetId="4">#REF!</definedName>
    <definedName name="CF_3c">#REF!</definedName>
    <definedName name="CF_3d" localSheetId="4">#REF!</definedName>
    <definedName name="CF_3d">#REF!</definedName>
    <definedName name="CF_3e" localSheetId="4">#REF!</definedName>
    <definedName name="CF_3e">#REF!</definedName>
    <definedName name="CF_3e1" localSheetId="4">#REF!</definedName>
    <definedName name="CF_3e1">#REF!</definedName>
    <definedName name="CF_3e2" localSheetId="4">#REF!</definedName>
    <definedName name="CF_3e2">#REF!</definedName>
    <definedName name="CF_3f" localSheetId="4">#REF!</definedName>
    <definedName name="CF_3f">#REF!</definedName>
    <definedName name="CF_3f1" localSheetId="4">#REF!</definedName>
    <definedName name="CF_3f1">#REF!</definedName>
    <definedName name="CF_3f2" localSheetId="4">#REF!</definedName>
    <definedName name="CF_3f2">#REF!</definedName>
    <definedName name="CF_3f3" localSheetId="4">#REF!</definedName>
    <definedName name="CF_3f3">#REF!</definedName>
    <definedName name="CF_3f4" localSheetId="4">#REF!</definedName>
    <definedName name="CF_3f4">#REF!</definedName>
    <definedName name="CF_3f5" localSheetId="4">#REF!</definedName>
    <definedName name="CF_3f5">#REF!</definedName>
    <definedName name="CF_3g" localSheetId="4">#REF!</definedName>
    <definedName name="CF_3g">#REF!</definedName>
    <definedName name="CF_3h" localSheetId="4">#REF!</definedName>
    <definedName name="CF_3h">#REF!</definedName>
    <definedName name="cfAccuact08">19</definedName>
    <definedName name="cfAccuact09">19</definedName>
    <definedName name="cfAccubud09">19</definedName>
    <definedName name="cfact08">7</definedName>
    <definedName name="cfact09">7</definedName>
    <definedName name="cfbud09">7</definedName>
    <definedName name="cfc" localSheetId="4">#REF!</definedName>
    <definedName name="cfc">#REF!</definedName>
    <definedName name="cfe">'[159]10-1 Media:10-cut'!$1:$5</definedName>
    <definedName name="cff">'[159]10-1 Media:10-cut'!$1:$5</definedName>
    <definedName name="cfk">NA()</definedName>
    <definedName name="Cflow" localSheetId="4">#REF!</definedName>
    <definedName name="Cflow">#REF!</definedName>
    <definedName name="cfQbud..09">29</definedName>
    <definedName name="cfQbud09">8</definedName>
    <definedName name="CFS">#N/A</definedName>
    <definedName name="CFWORKING" localSheetId="4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nge" localSheetId="4">#REF!</definedName>
    <definedName name="change">#REF!</definedName>
    <definedName name="CHANNEL">'[106]Product Return Detail'!$A$134</definedName>
    <definedName name="Charge" localSheetId="4">'[160]FF-1'!#REF!</definedName>
    <definedName name="Charge">'[160]FF-1'!#REF!</definedName>
    <definedName name="Chargeabl" localSheetId="4">'[161]FF-1'!#REF!</definedName>
    <definedName name="Chargeabl">'[161]FF-1'!#REF!</definedName>
    <definedName name="Chargeable" localSheetId="4">'[162]FF-1'!#REF!</definedName>
    <definedName name="Chargeable">'[162]FF-1'!#REF!</definedName>
    <definedName name="CHARTOFACCOUNTSID1">[95]CRITERIA1!$B$3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 localSheetId="4">#REF!</definedName>
    <definedName name="CHECK">#REF!</definedName>
    <definedName name="Chemist" localSheetId="4" hidden="1">{#N/A,#N/A,FALSE,"Eff-SSC2"}</definedName>
    <definedName name="Chemist" hidden="1">{#N/A,#N/A,FALSE,"Eff-SSC2"}</definedName>
    <definedName name="chhtnc">NA()</definedName>
    <definedName name="chhtvl">NA()</definedName>
    <definedName name="CHING_MEI_PAPER_CO._LTD." localSheetId="4">#REF!</definedName>
    <definedName name="CHING_MEI_PAPER_CO._LTD.">#REF!</definedName>
    <definedName name="chnc">NA()</definedName>
    <definedName name="Chu">NA()</definedName>
    <definedName name="CHUAN_INDUSTRIES_PTE_LTD" localSheetId="4">#REF!</definedName>
    <definedName name="CHUAN_INDUSTRIES_PTE_LTD">#REF!</definedName>
    <definedName name="chutikarn" localSheetId="4" hidden="1">{#N/A,#N/A,FALSE,"Eff-SSC2"}</definedName>
    <definedName name="chutikarn" hidden="1">{#N/A,#N/A,FALSE,"Eff-SSC2"}</definedName>
    <definedName name="chvl">NA()</definedName>
    <definedName name="CI" localSheetId="4">#REF!</definedName>
    <definedName name="CI">#REF!</definedName>
    <definedName name="Cia">[163]Config!$F$2</definedName>
    <definedName name="CIMT" localSheetId="4">#REF!</definedName>
    <definedName name="CIMT">#REF!</definedName>
    <definedName name="CIMT2" localSheetId="4">#REF!</definedName>
    <definedName name="CIMT2">#REF!</definedName>
    <definedName name="CIMTABLE" localSheetId="4">#REF!</definedName>
    <definedName name="CIMTABLE">#REF!</definedName>
    <definedName name="CIMTABLE1" localSheetId="4">#REF!</definedName>
    <definedName name="CIMTABLE1">#REF!</definedName>
    <definedName name="CIMTABLE2" localSheetId="4">#REF!</definedName>
    <definedName name="CIMTABLE2">#REF!</definedName>
    <definedName name="CIMTYPE" localSheetId="4">#REF!</definedName>
    <definedName name="CIMTYPE">#REF!</definedName>
    <definedName name="CIMTYPE1" localSheetId="4">#REF!</definedName>
    <definedName name="CIMTYPE1">#REF!</definedName>
    <definedName name="CIMTYPE2" localSheetId="4">#REF!</definedName>
    <definedName name="CIMTYPE2">#REF!</definedName>
    <definedName name="Cis.Comm">[125]details!$C$138</definedName>
    <definedName name="citidd">NA()</definedName>
    <definedName name="CIVIC_CHEMICAL_LTD._PART." localSheetId="4">#REF!</definedName>
    <definedName name="CIVIC_CHEMICAL_LTD._PART.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HFL" localSheetId="4">#REF!</definedName>
    <definedName name="CKHFL">#REF!</definedName>
    <definedName name="cknc">NA()</definedName>
    <definedName name="cksv" localSheetId="4">#REF!</definedName>
    <definedName name="cksv">#REF!</definedName>
    <definedName name="ckvl">NA()</definedName>
    <definedName name="ckvwk" localSheetId="4">#REF!</definedName>
    <definedName name="ckvwk">#REF!</definedName>
    <definedName name="CL">NA()</definedName>
    <definedName name="Class">'[119]Asset Class'!$A$2:$A$18</definedName>
    <definedName name="CLAY">"$#REF!.$#REF!$#REF!"</definedName>
    <definedName name="CLAY_49" localSheetId="4">#REF!</definedName>
    <definedName name="CLAY_49">#REF!</definedName>
    <definedName name="CLAY_65" localSheetId="4">#REF!</definedName>
    <definedName name="CLAY_65">#REF!</definedName>
    <definedName name="CLAY_72">"$#REF!.$#REF!$#REF!"</definedName>
    <definedName name="CLEANOSOL" localSheetId="4">#REF!</definedName>
    <definedName name="CLEANOSOL">#REF!</definedName>
    <definedName name="CLEANOSOL_TRAFFIC__THAILAND__CO._LTD." localSheetId="4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O">NA()</definedName>
    <definedName name="client_name">"Reinhausen Asia-Pacific Sdn Bhd"</definedName>
    <definedName name="closing_pm">[164]DATA!$D$4-1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mjvkn" localSheetId="4">#REF!</definedName>
    <definedName name="cmjvkn">#REF!</definedName>
    <definedName name="cmksjkl" localSheetId="4">#REF!</definedName>
    <definedName name="cmksjkl">#REF!</definedName>
    <definedName name="cmnjs" localSheetId="4">#REF!</definedName>
    <definedName name="cmnjs">#REF!</definedName>
    <definedName name="CN3p">NA()</definedName>
    <definedName name="cname">[70]Info!$D$1</definedName>
    <definedName name="cnyexcrpnl">'[165]jul04-dec04pnl'!$AQ$7</definedName>
    <definedName name="Co">NA()</definedName>
    <definedName name="Co_name" localSheetId="4">#REF!</definedName>
    <definedName name="Co_name">#REF!</definedName>
    <definedName name="coancn" localSheetId="4">#REF!</definedName>
    <definedName name="coancn">#REF!</definedName>
    <definedName name="COAT">NA()</definedName>
    <definedName name="COAT_35">NA()</definedName>
    <definedName name="coc">NA()</definedName>
    <definedName name="coc20x20">NA()</definedName>
    <definedName name="code" localSheetId="4">#REF!</definedName>
    <definedName name="code">#REF!</definedName>
    <definedName name="CODES">[107]AccpacTB!$P$8:$P$455</definedName>
    <definedName name="Coef_Devise_U">[166]Prm!$C$19</definedName>
    <definedName name="COH" localSheetId="4">#REF!</definedName>
    <definedName name="COH">#REF!</definedName>
    <definedName name="cohb" localSheetId="4">#REF!</definedName>
    <definedName name="cohb">#REF!</definedName>
    <definedName name="COHB1" localSheetId="4">#REF!</definedName>
    <definedName name="COHB1">#REF!</definedName>
    <definedName name="COHB2" localSheetId="4">#REF!</definedName>
    <definedName name="COHB2">#REF!</definedName>
    <definedName name="COHB3" localSheetId="4">#REF!</definedName>
    <definedName name="COHB3">#REF!</definedName>
    <definedName name="Cöï_ly_vaän_chuyeãn">NA()</definedName>
    <definedName name="COL_BROW" localSheetId="4">#REF!</definedName>
    <definedName name="COL_BROW">#REF!</definedName>
    <definedName name="COL_GREY" localSheetId="4">#REF!</definedName>
    <definedName name="COL_GREY">#REF!</definedName>
    <definedName name="Col_Numbers">'[93]0100'!$D$109:$E$109</definedName>
    <definedName name="Col_Type">'[93]0100'!$D$110:$E$110</definedName>
    <definedName name="ColmNo">[167]Weights!$B$5:$K$5</definedName>
    <definedName name="COLOR" localSheetId="4">#REF!</definedName>
    <definedName name="COLOR">#REF!</definedName>
    <definedName name="COLOR2">#N/A</definedName>
    <definedName name="com" localSheetId="4">#REF!</definedName>
    <definedName name="com">#REF!</definedName>
    <definedName name="comm." localSheetId="4">[168]description!#REF!</definedName>
    <definedName name="comm.">[168]description!#REF!</definedName>
    <definedName name="Commission" localSheetId="4">#REF!</definedName>
    <definedName name="Commission">#REF!</definedName>
    <definedName name="Commitment" localSheetId="4">#REF!</definedName>
    <definedName name="Commitment">#REF!</definedName>
    <definedName name="COMMITMENTS">#N/A</definedName>
    <definedName name="COMMON">NA()</definedName>
    <definedName name="COMMON_35">NA()</definedName>
    <definedName name="COMP">NA()</definedName>
    <definedName name="Company_name_11">#N/A</definedName>
    <definedName name="Company_name_8">#N/A</definedName>
    <definedName name="Companyname">'[169]F-3'!$A$1</definedName>
    <definedName name="COMPAQ">"$#REF!.$#REF!$#REF!"</definedName>
    <definedName name="COMPAQ_49" localSheetId="4">#REF!</definedName>
    <definedName name="COMPAQ_49">#REF!</definedName>
    <definedName name="COMPAQ_65" localSheetId="4">#REF!</definedName>
    <definedName name="COMPAQ_65">#REF!</definedName>
    <definedName name="COMPAQ_72">"$#REF!.$#REF!$#REF!"</definedName>
    <definedName name="compare" localSheetId="4">#REF!</definedName>
    <definedName name="compare">#REF!</definedName>
    <definedName name="COMPUTER">"$#REF!.$#REF!$#REF!"</definedName>
    <definedName name="COMPUTER_72">"'sch _2_'.$#REF!$#REF!"</definedName>
    <definedName name="COMPUTER40">"$#REF!.$#REF!#REF!"</definedName>
    <definedName name="COMPUTER40_49" localSheetId="4">#REF!</definedName>
    <definedName name="COMPUTER40_49">#REF!</definedName>
    <definedName name="COMPUTER40_65" localSheetId="4">#REF!</definedName>
    <definedName name="COMPUTER40_65">#REF!</definedName>
    <definedName name="COMPUTER40_72">"$#REF!.$#REF!#REF!"</definedName>
    <definedName name="con" localSheetId="4">#REF!</definedName>
    <definedName name="con">#REF!</definedName>
    <definedName name="CON_EQP_COS">NA()</definedName>
    <definedName name="CON_EQP_COS_35">NA()</definedName>
    <definedName name="CON_EQP_COST">NA()</definedName>
    <definedName name="CONCIERGE" localSheetId="4">#REF!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NECTSTRING1">[95]CRITERIA1!$B$10</definedName>
    <definedName name="conq396" localSheetId="4">#REF!</definedName>
    <definedName name="conq396">#REF!</definedName>
    <definedName name="ConsignedInvent" localSheetId="4">#REF!</definedName>
    <definedName name="ConsignedInvent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ST_EQ">NA()</definedName>
    <definedName name="CONTINGENCY">#N/A</definedName>
    <definedName name="CONTROL">#N/A</definedName>
    <definedName name="CONVENTN" localSheetId="4">#REF!</definedName>
    <definedName name="CONVENTN">#REF!</definedName>
    <definedName name="Copack_Sales_Max">NA()</definedName>
    <definedName name="COPY_YTD">[170]!COPY_YTD</definedName>
    <definedName name="Cormix_Int." localSheetId="4">#REF!</definedName>
    <definedName name="Cormix_Int.">#REF!</definedName>
    <definedName name="CORRIDOR" localSheetId="4">#REF!</definedName>
    <definedName name="CORRIDOR">#REF!</definedName>
    <definedName name="cost">'[171]addl cost'!$A$3:$M$37</definedName>
    <definedName name="cost_per_unit" localSheetId="4">#REF!</definedName>
    <definedName name="cost_per_unit">#REF!</definedName>
    <definedName name="costa" localSheetId="4">#REF!</definedName>
    <definedName name="costa">#REF!</definedName>
    <definedName name="CostCenter.All" localSheetId="4">#REF!</definedName>
    <definedName name="CostCenter.All">#REF!</definedName>
    <definedName name="CostCenter.From" localSheetId="4">#REF!</definedName>
    <definedName name="CostCenter.From">#REF!</definedName>
    <definedName name="CostCenter.To" localSheetId="4">#REF!</definedName>
    <definedName name="CostCenter.To">#REF!</definedName>
    <definedName name="cot">NA()</definedName>
    <definedName name="Cot_thep">NA()</definedName>
    <definedName name="CoTrend" localSheetId="4">#REF!</definedName>
    <definedName name="CoTrend">#REF!</definedName>
    <definedName name="COtrendNew" localSheetId="4">#REF!</definedName>
    <definedName name="COtrendNew">#REF!</definedName>
    <definedName name="Cover" localSheetId="4">#REF!</definedName>
    <definedName name="Cover">#REF!</definedName>
    <definedName name="Cover_1">"#REF!"</definedName>
    <definedName name="Cover_2">"#REF!"</definedName>
    <definedName name="Coy_cel" localSheetId="4">#REF!</definedName>
    <definedName name="Coy_cel">#REF!</definedName>
    <definedName name="Coy_cell" localSheetId="4">#REF!</definedName>
    <definedName name="Coy_cell">#REF!</definedName>
    <definedName name="Coy_name" localSheetId="4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er3">[172]HOME!$B$3</definedName>
    <definedName name="cper4">[172]HOME!$B$3</definedName>
    <definedName name="cpldfklka" localSheetId="4">#REF!</definedName>
    <definedName name="cpldfklka">#REF!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">[173]APCODE!$A$3:$B$65536</definedName>
    <definedName name="crate">[174]Rates!$B$4</definedName>
    <definedName name="CRD">NA()</definedName>
    <definedName name="CREATE" localSheetId="4">#REF!</definedName>
    <definedName name="CREATE">#REF!</definedName>
    <definedName name="CREATE_COLOR_LTD._PART." localSheetId="4">#REF!</definedName>
    <definedName name="CREATE_COLOR_LTD._PART.">#REF!</definedName>
    <definedName name="CREATESUMMARYJNLS1">[95]CRITERIA1!$B$35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do_Int." localSheetId="4">#REF!</definedName>
    <definedName name="Credo_Int.">#REF!</definedName>
    <definedName name="CresitorAccruals" localSheetId="4">#REF!</definedName>
    <definedName name="CresitorAccruals">#REF!</definedName>
    <definedName name="_xlnm.Criteria" localSheetId="4">#REF!</definedName>
    <definedName name="_xlnm.Criteria">#REF!</definedName>
    <definedName name="CRITERIACOLUMN1">[95]CRITERIA1!$B$22</definedName>
    <definedName name="CRITINST">NA()</definedName>
    <definedName name="CRITPURC">NA()</definedName>
    <definedName name="CROK">[173]APCODE!$B$3:$C$602</definedName>
    <definedName name="CRS">NA()</definedName>
    <definedName name="CS" localSheetId="4">#REF!</definedName>
    <definedName name="CS">#REF!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C">'[89]tax-ss'!$J$7:$J$37</definedName>
    <definedName name="csd3p">NA()</definedName>
    <definedName name="csddg1p">NA()</definedName>
    <definedName name="csddt1p">NA()</definedName>
    <definedName name="CSG_INV" localSheetId="4">#REF!</definedName>
    <definedName name="CSG_INV">#REF!</definedName>
    <definedName name="CSG_PL" localSheetId="4">#REF!</definedName>
    <definedName name="CSG_PL">#REF!</definedName>
    <definedName name="csht3p">NA()</definedName>
    <definedName name="csscc">'[89]tax-ss'!$C$7:$C$37</definedName>
    <definedName name="Ct" localSheetId="4">[91]งบการเงิน!#REF!</definedName>
    <definedName name="Ct">[91]งบการเงิน!#REF!</definedName>
    <definedName name="CTABLE" localSheetId="4">#REF!</definedName>
    <definedName name="CTABLE">#REF!</definedName>
    <definedName name="ctdn9697">NA()</definedName>
    <definedName name="cti3x15">NA()</definedName>
    <definedName name="ctiep">NA()</definedName>
    <definedName name="CTL" localSheetId="4">#REF!</definedName>
    <definedName name="CTL">#REF!</definedName>
    <definedName name="ctmai">NA()</definedName>
    <definedName name="CTN_LB_2" localSheetId="4">#REF!</definedName>
    <definedName name="CTN_LB_2">#REF!</definedName>
    <definedName name="cto">NA()</definedName>
    <definedName name="cto_35">NA()</definedName>
    <definedName name="ctong">NA()</definedName>
    <definedName name="ctre">NA()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ty_code">[174]Rates!$B$6</definedName>
    <definedName name="CTYPE" localSheetId="4">#REF!</definedName>
    <definedName name="CTYPE">#REF!</definedName>
    <definedName name="cu">'[89]tax-ss'!$M$7:$M$37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 localSheetId="4">#REF!</definedName>
    <definedName name="CUMMINS_49">#REF!</definedName>
    <definedName name="CUMMINS_65" localSheetId="4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[175]Index!$M$6</definedName>
    <definedName name="CURDTE">[176]Ranges!$B$46</definedName>
    <definedName name="CURRENCY">NA()</definedName>
    <definedName name="Currency_Unit">[177]Sheet3!$G$29</definedName>
    <definedName name="current">'[122]F-5'!$B$7</definedName>
    <definedName name="Current_Account" localSheetId="4">#REF!</definedName>
    <definedName name="Current_Account">#REF!</definedName>
    <definedName name="Current_Month">[177]Sheet3!$C$5</definedName>
    <definedName name="current_ya">2001</definedName>
    <definedName name="CurrentYA">'[178]Company Info'!$B$6</definedName>
    <definedName name="CurrYA" localSheetId="4">'[179]G-35-3'!#REF!</definedName>
    <definedName name="CurrYA">'[179]G-35-3'!#REF!</definedName>
    <definedName name="CUSTDTY">'[149]BARTEC-DM'!$D$35</definedName>
    <definedName name="CustNames" localSheetId="4">[180]FY00!#REF!</definedName>
    <definedName name="CustNames">[180]FY00!#REF!</definedName>
    <definedName name="custnew" localSheetId="4">#REF!</definedName>
    <definedName name="custnew">#REF!</definedName>
    <definedName name="CUSTOMERS">[181]CUSTOMER!$A$1:$B$30</definedName>
    <definedName name="Customize">[182]!Customize</definedName>
    <definedName name="CUTTOMER">[183]CUSTOMER!$A$1:$B$30</definedName>
    <definedName name="cv">NA()</definedName>
    <definedName name="cv_35">NA()</definedName>
    <definedName name="CVCV" localSheetId="4" hidden="1">{#VALUE!,#N/A,FALSE,0}</definedName>
    <definedName name="CVCV" hidden="1">{#VALUE!,#N/A,FALSE,0}</definedName>
    <definedName name="CVT" localSheetId="4">#REF!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l" localSheetId="4">#REF!</definedName>
    <definedName name="cxl">#REF!</definedName>
    <definedName name="cxl.1" localSheetId="4">#REF!</definedName>
    <definedName name="cxl.1">#REF!</definedName>
    <definedName name="cxnc">NA()</definedName>
    <definedName name="cxvl">NA()</definedName>
    <definedName name="cxxnc">NA()</definedName>
    <definedName name="cxxvl">NA()</definedName>
    <definedName name="CY_Accounts_Receivable" localSheetId="4">#REF!</definedName>
    <definedName name="CY_Accounts_Receivable">#REF!</definedName>
    <definedName name="CY_Cash" localSheetId="4">#REF!</definedName>
    <definedName name="CY_Cash">#REF!</definedName>
    <definedName name="CY_Common_Equity" localSheetId="4">#REF!</definedName>
    <definedName name="CY_Common_Equity">#REF!</definedName>
    <definedName name="CY_Cost_of_Sales" localSheetId="4">#REF!</definedName>
    <definedName name="CY_Cost_of_Sales">#REF!</definedName>
    <definedName name="CY_Current_Liabilities" localSheetId="4">#REF!</definedName>
    <definedName name="CY_Current_Liabilities">#REF!</definedName>
    <definedName name="CY_Depreciation" localSheetId="4">#REF!</definedName>
    <definedName name="CY_Depreciation">#REF!</definedName>
    <definedName name="CY_Gross_Profit" localSheetId="4">#REF!</definedName>
    <definedName name="CY_Gross_Profit">#REF!</definedName>
    <definedName name="CY_Inc_Bef_Tax" localSheetId="4">#REF!</definedName>
    <definedName name="CY_Inc_Bef_Tax">#REF!</definedName>
    <definedName name="CY_Intangible_Assets" localSheetId="4">#REF!</definedName>
    <definedName name="CY_Intangible_Assets">#REF!</definedName>
    <definedName name="CY_Interest_Expense" localSheetId="4">#REF!</definedName>
    <definedName name="CY_Interest_Expense">#REF!</definedName>
    <definedName name="CY_Inventory" localSheetId="4">#REF!</definedName>
    <definedName name="CY_Inventory">#REF!</definedName>
    <definedName name="CY_LIABIL_EQUITY" localSheetId="4">#REF!</definedName>
    <definedName name="CY_LIABIL_EQUITY">#REF!</definedName>
    <definedName name="CY_LT_Debt" localSheetId="4">#REF!</definedName>
    <definedName name="CY_LT_Debt">#REF!</definedName>
    <definedName name="CY_Market_Value_of_Equity" localSheetId="4">#REF!</definedName>
    <definedName name="CY_Market_Value_of_Equity">#REF!</definedName>
    <definedName name="CY_Marketable_Sec" localSheetId="4">#REF!</definedName>
    <definedName name="CY_Marketable_Sec">#REF!</definedName>
    <definedName name="CY_NET_PROFIT" localSheetId="4">#REF!</definedName>
    <definedName name="CY_NET_PROFIT">#REF!</definedName>
    <definedName name="CY_Net_Revenue" localSheetId="4">#REF!</definedName>
    <definedName name="CY_Net_Revenue">#REF!</definedName>
    <definedName name="CY_Operating_Income" localSheetId="4">#REF!</definedName>
    <definedName name="CY_Operating_Income">#REF!</definedName>
    <definedName name="CY_Other_Curr_Assets" localSheetId="4">#REF!</definedName>
    <definedName name="CY_Other_Curr_Assets">#REF!</definedName>
    <definedName name="CY_Other_LT_Assets" localSheetId="4">#REF!</definedName>
    <definedName name="CY_Other_LT_Assets">#REF!</definedName>
    <definedName name="CY_Other_LT_Liabilities" localSheetId="4">#REF!</definedName>
    <definedName name="CY_Other_LT_Liabilities">#REF!</definedName>
    <definedName name="CY_Preferred_Stock" localSheetId="4">#REF!</definedName>
    <definedName name="CY_Preferred_Stock">#REF!</definedName>
    <definedName name="CY_QUICK_ASSETS" localSheetId="4">#REF!</definedName>
    <definedName name="CY_QUICK_ASSETS">#REF!</definedName>
    <definedName name="CY_Retained_Earnings" localSheetId="4">#REF!</definedName>
    <definedName name="CY_Retained_Earnings">#REF!</definedName>
    <definedName name="CY_Tangible_Assets" localSheetId="4">#REF!</definedName>
    <definedName name="CY_Tangible_Assets">#REF!</definedName>
    <definedName name="CY_Tangible_Net_Worth" localSheetId="4">#REF!</definedName>
    <definedName name="CY_Tangible_Net_Worth">#REF!</definedName>
    <definedName name="CY_Taxes" localSheetId="4">#REF!</definedName>
    <definedName name="CY_Taxes">#REF!</definedName>
    <definedName name="CY_TOTAL_ASSETS" localSheetId="4">#REF!</definedName>
    <definedName name="CY_TOTAL_ASSETS">#REF!</definedName>
    <definedName name="CY_TOTAL_CURR_ASSETS" localSheetId="4">#REF!</definedName>
    <definedName name="CY_TOTAL_CURR_ASSETS">#REF!</definedName>
    <definedName name="CY_TOTAL_DEBT" localSheetId="4">#REF!</definedName>
    <definedName name="CY_TOTAL_DEBT">#REF!</definedName>
    <definedName name="CY_TOTAL_EQUITY" localSheetId="4">#REF!</definedName>
    <definedName name="CY_TOTAL_EQUITY">#REF!</definedName>
    <definedName name="CY_Working_Capital" localSheetId="4">#REF!</definedName>
    <definedName name="CY_Working_Capital">#REF!</definedName>
    <definedName name="cyear">[70]Info!$D$8</definedName>
    <definedName name="czu">'[89]tax-ss'!$H$7:$H$37</definedName>
    <definedName name="d" localSheetId="4">#REF!</definedName>
    <definedName name="d">#REF!</definedName>
    <definedName name="D.D._Carpet_Industry" localSheetId="4">#REF!</definedName>
    <definedName name="D.D._Carpet_Industry">#REF!</definedName>
    <definedName name="D.G.I_PAINT" localSheetId="4">#REF!</definedName>
    <definedName name="D.G.I_PAINT">#REF!</definedName>
    <definedName name="D.O.P_Paint" localSheetId="4">#REF!</definedName>
    <definedName name="D.O.P_Paint">#REF!</definedName>
    <definedName name="D_7101A_B">NA()</definedName>
    <definedName name="D_Gia">NA()</definedName>
    <definedName name="D_Purchased_Vehicles" localSheetId="4">'[184]K-5'!#REF!</definedName>
    <definedName name="D_Purchased_Vehicles">'[184]K-5'!#REF!</definedName>
    <definedName name="D11G">'[155]New DYNA'!$E$359</definedName>
    <definedName name="D12C">'[155]New DYNA'!$E$360</definedName>
    <definedName name="D12G">'[155]New DYNA'!$E$361</definedName>
    <definedName name="D12H">'[155]New DYNA'!$E$362</definedName>
    <definedName name="D12J">'[155]New DYNA'!$E$363</definedName>
    <definedName name="D12L">'[155]New DYNA'!$E$364</definedName>
    <definedName name="D14401_">#N/A</definedName>
    <definedName name="D14E">'[155]New DYNA'!$E$365</definedName>
    <definedName name="D14F">'[155]New DYNA'!$E$366</definedName>
    <definedName name="D14H">'[155]New DYNA'!$E$367</definedName>
    <definedName name="D14K">'[155]New DYNA'!$E$368</definedName>
    <definedName name="D14N">'[155]New DYNA'!$E$369</definedName>
    <definedName name="D1A2D">'[155]New DYNA'!$E$324</definedName>
    <definedName name="D1A2E">'[155]New DYNA'!$E$325</definedName>
    <definedName name="D1A2H">'[155]New DYNA'!$E$326</definedName>
    <definedName name="D1A2J">'[155]New DYNA'!$E$327</definedName>
    <definedName name="D1A2K">'[155]New DYNA'!$E$328</definedName>
    <definedName name="D1A2L">'[155]New DYNA'!$E$329</definedName>
    <definedName name="D1A2R">'[155]New DYNA'!$E$330</definedName>
    <definedName name="D1C1">'[155]New DYNA'!$E$332</definedName>
    <definedName name="D1C11C">'[155]New DYNA'!$E$342</definedName>
    <definedName name="D1C2A">'[155]New DYNA'!$E$333</definedName>
    <definedName name="D1C2B">'[155]New DYNA'!$E$334</definedName>
    <definedName name="D1C2C">'[155]New DYNA'!$E$335</definedName>
    <definedName name="D1C3">'[155]New DYNA'!$E$336</definedName>
    <definedName name="D1C4">'[155]New DYNA'!$E$337</definedName>
    <definedName name="D1C5A">'[155]New DYNA'!$E$338</definedName>
    <definedName name="D1C5B">'[155]New DYNA'!$E$339</definedName>
    <definedName name="D1C7A">'[155]New DYNA'!$E$340</definedName>
    <definedName name="D1C7B">'[155]New DYNA'!$E$341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5D">'[155]New DYNA'!$E$344</definedName>
    <definedName name="D5E">'[155]New DYNA'!$E$345</definedName>
    <definedName name="D5F">'[155]New DYNA'!$E$346</definedName>
    <definedName name="D5G">'[155]New DYNA'!$E$347</definedName>
    <definedName name="D5H3">'[155]New DYNA'!$E$348</definedName>
    <definedName name="D5K">'[155]New DYNA'!$E$349</definedName>
    <definedName name="D6M3">'[155]New DYNA'!$E$350</definedName>
    <definedName name="D6Y2C">'[155]New DYNA'!$E$352</definedName>
    <definedName name="D7A">'[155]New DYNA'!$E$353</definedName>
    <definedName name="D7B1B2">'[155]New DYNA'!$E$354</definedName>
    <definedName name="D9A">'[155]New DYNA'!$E$355</definedName>
    <definedName name="D9B">'[155]New DYNA'!$E$356</definedName>
    <definedName name="D9C">'[155]New DYNA'!$E$357</definedName>
    <definedName name="da">"TOA Paint (Malaysia) Sdn Bhd"</definedName>
    <definedName name="da1x2">NA()</definedName>
    <definedName name="da2x4">NA()</definedName>
    <definedName name="da4x6">NA()</definedName>
    <definedName name="DAAt" localSheetId="4">[91]งบการเงิน!#REF!</definedName>
    <definedName name="DAAt">[91]งบการเงิน!#REF!</definedName>
    <definedName name="daefrgj" localSheetId="4">Scheduled_Payment+Extra_Payment</definedName>
    <definedName name="daefrgj">Scheduled_Payment+Extra_Payment</definedName>
    <definedName name="dagdsgds" localSheetId="4">#REF!</definedName>
    <definedName name="dagdsgds">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RWk1" localSheetId="4">#REF!</definedName>
    <definedName name="DaRWk1">#REF!</definedName>
    <definedName name="DaRWk10" localSheetId="4">#REF!</definedName>
    <definedName name="DaRWk10">#REF!</definedName>
    <definedName name="DaRWk11" localSheetId="4">#REF!</definedName>
    <definedName name="DaRWk11">#REF!</definedName>
    <definedName name="DaRWk12" localSheetId="4">#REF!</definedName>
    <definedName name="DaRWk12">#REF!</definedName>
    <definedName name="DaRWk2" localSheetId="4">#REF!</definedName>
    <definedName name="DaRWk2">#REF!</definedName>
    <definedName name="DaRWk3" localSheetId="4">#REF!</definedName>
    <definedName name="DaRWk3">#REF!</definedName>
    <definedName name="DaRWk4" localSheetId="4">#REF!</definedName>
    <definedName name="DaRWk4">#REF!</definedName>
    <definedName name="DaRWk5" localSheetId="4">#REF!</definedName>
    <definedName name="DaRWk5">#REF!</definedName>
    <definedName name="DaRWk6" localSheetId="4">#REF!</definedName>
    <definedName name="DaRWk6">#REF!</definedName>
    <definedName name="DaRWk8" localSheetId="4">#REF!</definedName>
    <definedName name="DaRWk8">#REF!</definedName>
    <definedName name="DaRwk9" localSheetId="4">#REF!</definedName>
    <definedName name="DaRwk9">#REF!</definedName>
    <definedName name="DASH">'[185]Cost centre expenditure'!$B$16</definedName>
    <definedName name="dast" localSheetId="4">#REF!</definedName>
    <definedName name="dast">#REF!</definedName>
    <definedName name="DAt" localSheetId="4">[91]งบการเงิน!#REF!</definedName>
    <definedName name="DAt">[91]งบการเงิน!#REF!</definedName>
    <definedName name="data">NA()</definedName>
    <definedName name="DATA_01" localSheetId="4">[186]สำนักงาน!#REF!</definedName>
    <definedName name="DATA_01">[186]สำนักงาน!#REF!</definedName>
    <definedName name="DATA_02" localSheetId="4">[186]สำนักงาน!#REF!</definedName>
    <definedName name="DATA_02">[186]สำนักงาน!#REF!</definedName>
    <definedName name="DATA_03" localSheetId="4">[186]สำนักงาน!#REF!</definedName>
    <definedName name="DATA_03">[186]สำนักงาน!#REF!</definedName>
    <definedName name="Data_1" localSheetId="4">#REF!</definedName>
    <definedName name="Data_1">#REF!</definedName>
    <definedName name="Data_10">[187]BPR!$F$11</definedName>
    <definedName name="Data_11">[188]BPR!$F$11</definedName>
    <definedName name="Data_12">[188]BPR!$F$11</definedName>
    <definedName name="Data_13">[189]BPR!$F$11</definedName>
    <definedName name="Data_14">[188]BPR!$F$11</definedName>
    <definedName name="Data_15">[188]BPR!$F$11</definedName>
    <definedName name="Data_19">[190]BPR!$F$11</definedName>
    <definedName name="DATA_2">'[191]COMMOND LINE'!$B$1:$B$65536</definedName>
    <definedName name="Data_20">[189]BPR!$F$11</definedName>
    <definedName name="Data_21">[189]BPR!$F$11</definedName>
    <definedName name="Data_22">[189]BPR!$F$11</definedName>
    <definedName name="Data_23">[189]BPR!$F$11</definedName>
    <definedName name="Data_23_1">[189]BPR!$F$11</definedName>
    <definedName name="Data_25">[189]BPR!$F$11</definedName>
    <definedName name="Data_27" localSheetId="4">#REF!</definedName>
    <definedName name="Data_27">#REF!</definedName>
    <definedName name="Data_29">[189]BPR!$F$11</definedName>
    <definedName name="DATA_3">'[191]COMMOND LINE'!$C$1:$C$65536</definedName>
    <definedName name="Data_43">[189]BPR!$F$11</definedName>
    <definedName name="Data_47">[189]BPR!$F$11</definedName>
    <definedName name="Data_66">[189]BPR!$F$11</definedName>
    <definedName name="Data_7" localSheetId="4">#REF!</definedName>
    <definedName name="Data_7">#REF!</definedName>
    <definedName name="Data_72">[190]BPR!$F$11</definedName>
    <definedName name="Data_8">[187]BPR!$F$11</definedName>
    <definedName name="Data_9">[188]BPR!$F$11</definedName>
    <definedName name="DATA_DATA2_List">NA()</definedName>
    <definedName name="DATA_RANGE">'[106]Product Return Detail'!$E$3:$CZ$1069</definedName>
    <definedName name="Data_ranges">'[192]Product Return Detail'!$E$3:$CZ$1069</definedName>
    <definedName name="data1" localSheetId="4">#REF!</definedName>
    <definedName name="data1">#REF!</definedName>
    <definedName name="data10" localSheetId="4">#REF!</definedName>
    <definedName name="data10">#REF!</definedName>
    <definedName name="Data11">NA()</definedName>
    <definedName name="data2" localSheetId="4">#REF!</definedName>
    <definedName name="data2">#REF!</definedName>
    <definedName name="data3" localSheetId="4">#REF!</definedName>
    <definedName name="data3">#REF!</definedName>
    <definedName name="data4" localSheetId="4">#REF!</definedName>
    <definedName name="data4">#REF!</definedName>
    <definedName name="Data41">NA()</definedName>
    <definedName name="data5" localSheetId="4">#REF!</definedName>
    <definedName name="data5">#REF!</definedName>
    <definedName name="data6" localSheetId="4">#REF!</definedName>
    <definedName name="data6">#REF!</definedName>
    <definedName name="data64">[193]Invoice!$D$42</definedName>
    <definedName name="data7" localSheetId="4">#REF!</definedName>
    <definedName name="data7">#REF!</definedName>
    <definedName name="data84">'[194]Purchase Order'!$E$40</definedName>
    <definedName name="dataArea">OFFSET([195]data!$A$1,0,0,COUNTA([195]data!$A$1:$A$65536),COUNTA([195]data!$A$1:$IV$1))</definedName>
    <definedName name="dataAreaAmount">OFFSET([195]data!$G$1,0,0,COUNTA([195]data!$G$1:$G$65536),1)</definedName>
    <definedName name="dataAreaAmountTool">OFFSET([195]Data_Tool!$G$1,0,0,COUNTA([195]Data_Tool!$G$1:$G$65536),1)</definedName>
    <definedName name="dataAreaItem">OFFSET([195]data!$B$1,0,0,COUNTA([195]data!$B$1:$B$65536),1)</definedName>
    <definedName name="dataAreaItemTool">OFFSET([195]Data_Tool!$B$1,0,0,COUNTA([195]Data_Tool!$B$1:$B$65536),1)</definedName>
    <definedName name="dataAreaTool">OFFSET([195]Data_Tool!$A$1,0,0,COUNTA([195]Data_Tool!$A$1:$A$65536),COUNTA([195]Data_Tool!$A$1:$IV$1))</definedName>
    <definedName name="_xlnm.Database" localSheetId="0">#REF!</definedName>
    <definedName name="_xlnm.Database" localSheetId="4">#REF!</definedName>
    <definedName name="_xlnm.Database" localSheetId="3">#REF!</definedName>
    <definedName name="_xlnm.Database" localSheetId="2">#REF!</definedName>
    <definedName name="_xlnm.Database" localSheetId="1">#REF!</definedName>
    <definedName name="_xlnm.Database">#REF!</definedName>
    <definedName name="Database_MI" localSheetId="4">#REF!</definedName>
    <definedName name="Database_MI">#REF!</definedName>
    <definedName name="Database1" localSheetId="4">#REF!</definedName>
    <definedName name="Database1">#REF!</definedName>
    <definedName name="DataFilter" localSheetId="4">'CF-E'!DataFilter</definedName>
    <definedName name="DataFilter">DataFilter</definedName>
    <definedName name="datak">NA()</definedName>
    <definedName name="datal">NA()</definedName>
    <definedName name="DataSort" localSheetId="4">'CF-E'!DataSort</definedName>
    <definedName name="DataSort">DataSort</definedName>
    <definedName name="Datdoi">NA()</definedName>
    <definedName name="date">[190]ตั๋วเงินรับ!$F$1</definedName>
    <definedName name="Datee">[196]เงินกู้ธนชาติ!$G$2</definedName>
    <definedName name="dAWDAWDA" localSheetId="4">#REF!</definedName>
    <definedName name="dAWDAWDA">#REF!</definedName>
    <definedName name="DaWk7" localSheetId="4">#REF!</definedName>
    <definedName name="DaWk7">#REF!</definedName>
    <definedName name="day1_35">NA()</definedName>
    <definedName name="day2_35">NA()</definedName>
    <definedName name="Daythep">NA()</definedName>
    <definedName name="db">NA()</definedName>
    <definedName name="DBCODE">[197]Parameter!$C$1</definedName>
    <definedName name="dbname">[198]Sheet1!$C$14</definedName>
    <definedName name="DBNAME1">[199]CRITERIA1!$B$39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 localSheetId="4">#REF!</definedName>
    <definedName name="dbrwk12">#REF!</definedName>
    <definedName name="dbrwk2" localSheetId="4">#REF!</definedName>
    <definedName name="dbrwk2">#REF!</definedName>
    <definedName name="dbrwk3" localSheetId="4">#REF!</definedName>
    <definedName name="dbrwk3">#REF!</definedName>
    <definedName name="dbrwk4" localSheetId="4">#REF!</definedName>
    <definedName name="dbrwk4">#REF!</definedName>
    <definedName name="dbrwk5" localSheetId="4">#REF!</definedName>
    <definedName name="dbrwk5">#REF!</definedName>
    <definedName name="dbrwk6" localSheetId="4">#REF!</definedName>
    <definedName name="dbrwk6">#REF!</definedName>
    <definedName name="dbrwk7" localSheetId="4">#REF!</definedName>
    <definedName name="dbrwk7">#REF!</definedName>
    <definedName name="dbrwk8" localSheetId="4">#REF!</definedName>
    <definedName name="dbrwk8">#REF!</definedName>
    <definedName name="dbrwk9" localSheetId="4">#REF!</definedName>
    <definedName name="dbrwk9">#REF!</definedName>
    <definedName name="dbu1_35">NA()</definedName>
    <definedName name="dbu2_35">NA()</definedName>
    <definedName name="DBUSERNAME1">[95]CRITERIA1!$B$9</definedName>
    <definedName name="dc">[155]ELF!$Z$1</definedName>
    <definedName name="dcc">NA()</definedName>
    <definedName name="DCCt" localSheetId="4">[91]งบการเงิน!#REF!</definedName>
    <definedName name="DCCt">[91]งบการเงิน!#REF!</definedName>
    <definedName name="dche">NA()</definedName>
    <definedName name="dcl">NA()</definedName>
    <definedName name="dcrwk1" localSheetId="4">#REF!</definedName>
    <definedName name="dcrwk1">#REF!</definedName>
    <definedName name="dcrwk10" localSheetId="4">#REF!</definedName>
    <definedName name="dcrwk10">#REF!</definedName>
    <definedName name="dcrwk11" localSheetId="4">#REF!</definedName>
    <definedName name="dcrwk11">#REF!</definedName>
    <definedName name="dcrwk12" localSheetId="4">#REF!</definedName>
    <definedName name="dcrwk12">#REF!</definedName>
    <definedName name="dcrwk2" localSheetId="4">#REF!</definedName>
    <definedName name="dcrwk2">#REF!</definedName>
    <definedName name="dcrwk3" localSheetId="4">#REF!</definedName>
    <definedName name="dcrwk3">#REF!</definedName>
    <definedName name="dcrwk4" localSheetId="4">#REF!</definedName>
    <definedName name="dcrwk4">#REF!</definedName>
    <definedName name="dcrwk5" localSheetId="4">#REF!</definedName>
    <definedName name="dcrwk5">#REF!</definedName>
    <definedName name="dcrwk6" localSheetId="4">#REF!</definedName>
    <definedName name="dcrwk6">#REF!</definedName>
    <definedName name="dcrwk7" localSheetId="4">#REF!</definedName>
    <definedName name="dcrwk7">#REF!</definedName>
    <definedName name="dcrwk8" localSheetId="4">#REF!</definedName>
    <definedName name="dcrwk8">#REF!</definedName>
    <definedName name="dcrwk9" localSheetId="4">#REF!</definedName>
    <definedName name="dcrwk9">#REF!</definedName>
    <definedName name="DCt" localSheetId="4">[91]งบการเงิน!#REF!</definedName>
    <definedName name="DCt">[91]งบการเงิน!#REF!</definedName>
    <definedName name="dd">#N/A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y">NA()</definedName>
    <definedName name="DDAY_35">NA()</definedName>
    <definedName name="DDD" localSheetId="4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A" localSheetId="4">#REF!</definedName>
    <definedName name="dddddA">#REF!</definedName>
    <definedName name="dddddd" localSheetId="4">#REF!</definedName>
    <definedName name="dddddd">#REF!</definedName>
    <definedName name="ddddgfr" localSheetId="4">#REF!</definedName>
    <definedName name="ddddgfr">#REF!</definedName>
    <definedName name="dden">NA()</definedName>
    <definedName name="ddfdf" localSheetId="4">#REF!</definedName>
    <definedName name="ddfdf">#REF!</definedName>
    <definedName name="ddgg" localSheetId="4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ki989" localSheetId="4">#REF!</definedName>
    <definedName name="ddki989">#REF!</definedName>
    <definedName name="dds" localSheetId="4">#REF!</definedName>
    <definedName name="dds">#REF!</definedName>
    <definedName name="ddsgg" localSheetId="4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 localSheetId="4">#REF!</definedName>
    <definedName name="DE">#REF!</definedName>
    <definedName name="DEB" localSheetId="4">#REF!</definedName>
    <definedName name="DEB">#REF!</definedName>
    <definedName name="DEBTOR" localSheetId="4">#REF!</definedName>
    <definedName name="DEBTOR">#REF!</definedName>
    <definedName name="Dec" localSheetId="4">#REF!</definedName>
    <definedName name="Dec">#REF!</definedName>
    <definedName name="dec.11" localSheetId="4">#REF!</definedName>
    <definedName name="dec.11">#REF!</definedName>
    <definedName name="dec.2011" localSheetId="4">#REF!</definedName>
    <definedName name="dec.2011">#REF!</definedName>
    <definedName name="dec.2012" localSheetId="4">#REF!</definedName>
    <definedName name="dec.2012">#REF!</definedName>
    <definedName name="dec_1" localSheetId="4">#REF!</definedName>
    <definedName name="dec_1">#REF!</definedName>
    <definedName name="dec_27" localSheetId="4">#REF!</definedName>
    <definedName name="dec_27">#REF!</definedName>
    <definedName name="dec_29" localSheetId="4">#REF!</definedName>
    <definedName name="dec_29">#REF!</definedName>
    <definedName name="dec01r" localSheetId="4">#REF!</definedName>
    <definedName name="dec01r">#REF!</definedName>
    <definedName name="DEDetail" localSheetId="4">#REF!</definedName>
    <definedName name="DEDetail">#REF!</definedName>
    <definedName name="DEE" localSheetId="4">[91]งบการเงิน!#REF!</definedName>
    <definedName name="DEE">[91]งบการเงิน!#REF!</definedName>
    <definedName name="Defect_Jun_2002" localSheetId="4">[200]note_defect!#REF!</definedName>
    <definedName name="Defect_Jun_2002">[200]note_defect!#REF!</definedName>
    <definedName name="deferred" localSheetId="4">#REF!</definedName>
    <definedName name="deferred">#REF!</definedName>
    <definedName name="DelData">[19]db!$B$12,[19]db!$B$14,[19]db!$C$15,[19]db!$F$12,[19]db!$F$14,[19]db!$G$15,[19]db!$J$12,[19]db!$J$14,[19]db!$K$15,[19]db!$N$12,[19]db!$N$14,[19]db!$O$15,[19]db!$B$26,[19]db!$B$28,[19]db!$C$29,[19]db!$F$26,[19]db!$F$28,[19]db!$G$29,[19]db!$J$26,[19]db!$J$28,[19]db!$K$29,[19]db!$N$26,[19]db!$N$28,[19]db!$O$29,[19]db!$B$57,[19]db!$B$59</definedName>
    <definedName name="DelData2">[19]db!$C$61,[19]db!$F$57,[19]db!$F$59,[19]db!$G$61,[19]db!$J$57,[19]db!$J$59,[19]db!$K$61,[19]db!$N$57,[19]db!$N$59,[19]db!$O$61</definedName>
    <definedName name="DelDC" localSheetId="4">#REF!</definedName>
    <definedName name="DelDC">#REF!</definedName>
    <definedName name="DelDm" localSheetId="4">#REF!</definedName>
    <definedName name="DelDm">#REF!</definedName>
    <definedName name="DELETELOGICTYPE1">[95]CRITERIA1!$B$19</definedName>
    <definedName name="Delivery" localSheetId="4">#REF!</definedName>
    <definedName name="Delivery">#REF!</definedName>
    <definedName name="DelType" localSheetId="4">#REF!</definedName>
    <definedName name="DelType">#REF!</definedName>
    <definedName name="demo" localSheetId="4">#REF!</definedName>
    <definedName name="demo">#REF!</definedName>
    <definedName name="democarrier" localSheetId="4">#REF!</definedName>
    <definedName name="democarrier">#REF!</definedName>
    <definedName name="demod" localSheetId="4">#REF!</definedName>
    <definedName name="demod">#REF!</definedName>
    <definedName name="demodetailincl" localSheetId="4">#REF!</definedName>
    <definedName name="demodetailincl">#REF!</definedName>
    <definedName name="demoenterpr" localSheetId="4">#REF!</definedName>
    <definedName name="demoenterpr">#REF!</definedName>
    <definedName name="DEMonths" localSheetId="4">#REF!</definedName>
    <definedName name="DEMonths">#REF!</definedName>
    <definedName name="demototal" localSheetId="4">#REF!</definedName>
    <definedName name="demototal">#REF!</definedName>
    <definedName name="den_bu">NA()</definedName>
    <definedName name="density.hcm">NA()</definedName>
    <definedName name="DEPN">"$#REF!.$H$15"</definedName>
    <definedName name="DEPN_72">"$#REF!.$H$16"</definedName>
    <definedName name="Depr" localSheetId="4">#REF!</definedName>
    <definedName name="Depr">#REF!</definedName>
    <definedName name="Depre">'[119]Depre. Key'!$A$3:$A$6</definedName>
    <definedName name="deptLookup" localSheetId="4">#REF!</definedName>
    <definedName name="deptLookup">#REF!</definedName>
    <definedName name="derfg">'[30]10-1 Media:10-cut'!$1:$5</definedName>
    <definedName name="Derty" localSheetId="4">#REF!</definedName>
    <definedName name="Derty">#REF!</definedName>
    <definedName name="DES">#N/A</definedName>
    <definedName name="description" localSheetId="4">#REF!</definedName>
    <definedName name="description">#REF!</definedName>
    <definedName name="descrition" localSheetId="4">#REF!</definedName>
    <definedName name="descri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" localSheetId="4">#REF!</definedName>
    <definedName name="detail">#REF!</definedName>
    <definedName name="Detail10" localSheetId="4">#REF!</definedName>
    <definedName name="Detail10">#REF!</definedName>
    <definedName name="Detail20" localSheetId="4">#REF!</definedName>
    <definedName name="Detail20">#REF!</definedName>
    <definedName name="df">NA()</definedName>
    <definedName name="DFA" localSheetId="4">[91]งบการเงิน!#REF!</definedName>
    <definedName name="DFA">[91]งบการเงิน!#REF!</definedName>
    <definedName name="dfd">'[201]FF-3'!$A$9:$K$11</definedName>
    <definedName name="dfdafd" localSheetId="4">#REF!</definedName>
    <definedName name="dfdafd">#REF!</definedName>
    <definedName name="dfdf" localSheetId="4">#REF!</definedName>
    <definedName name="dfdf">#REF!</definedName>
    <definedName name="dfdfd">#N/A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 localSheetId="4">#REF!</definedName>
    <definedName name="DFDFDW">#REF!</definedName>
    <definedName name="dfdfff" localSheetId="4">#REF!</definedName>
    <definedName name="dfdfff">#REF!</definedName>
    <definedName name="dfdsf">'[202]CA Sheet'!$R$36</definedName>
    <definedName name="dfdsfgfg">'[203]CA Sheet'!$R$36</definedName>
    <definedName name="dfefd" localSheetId="4">#REF!</definedName>
    <definedName name="dfefd">#REF!</definedName>
    <definedName name="dfefds" localSheetId="4">#REF!</definedName>
    <definedName name="dfefds">#REF!</definedName>
    <definedName name="dfefef" localSheetId="4">#REF!</definedName>
    <definedName name="dfefef">#REF!</definedName>
    <definedName name="dfefsf" localSheetId="4">#REF!</definedName>
    <definedName name="dfefsf">#REF!</definedName>
    <definedName name="dffd" localSheetId="4">#REF!</definedName>
    <definedName name="dffd">#REF!</definedName>
    <definedName name="dffgdfrd" localSheetId="4">#REF!</definedName>
    <definedName name="dffgdfrd">#REF!</definedName>
    <definedName name="DFFVF">#N/A</definedName>
    <definedName name="dfg" localSheetId="4">#REF!</definedName>
    <definedName name="dfg">#REF!</definedName>
    <definedName name="dfgd" localSheetId="4">#REF!</definedName>
    <definedName name="dfgd">#REF!</definedName>
    <definedName name="dfgd_14" localSheetId="4">#REF!</definedName>
    <definedName name="dfgd_14">#REF!</definedName>
    <definedName name="dfgd_23" localSheetId="4">#REF!</definedName>
    <definedName name="dfgd_23">#REF!</definedName>
    <definedName name="dfgd_41" localSheetId="4">#REF!</definedName>
    <definedName name="dfgd_41">#REF!</definedName>
    <definedName name="dfgdf" localSheetId="4">Scheduled_Payment+Extra_Payment</definedName>
    <definedName name="dfgdf">Scheduled_Payment+Extra_Payment</definedName>
    <definedName name="dfgdfdf" localSheetId="4">#REF!</definedName>
    <definedName name="dfgdfdf">#REF!</definedName>
    <definedName name="dfgdfg" localSheetId="4">#REF!</definedName>
    <definedName name="dfgdfg">#REF!</definedName>
    <definedName name="dfgfd" localSheetId="4">#REF!</definedName>
    <definedName name="dfgfd">#REF!</definedName>
    <definedName name="dfgrfgsdg" localSheetId="4">#REF!</definedName>
    <definedName name="dfgrfgsdg">#REF!</definedName>
    <definedName name="dfh" localSheetId="4">#REF!</definedName>
    <definedName name="dfh">#REF!</definedName>
    <definedName name="dfhddt" localSheetId="4">#REF!</definedName>
    <definedName name="dfhddt">#REF!</definedName>
    <definedName name="dfhdffd" localSheetId="4">#REF!</definedName>
    <definedName name="dfhdffd">#REF!</definedName>
    <definedName name="dfhdfhdf" localSheetId="4">#REF!</definedName>
    <definedName name="dfhdfhdf">#REF!</definedName>
    <definedName name="dfhfh" localSheetId="4">#REF!</definedName>
    <definedName name="dfhfh">#REF!</definedName>
    <definedName name="dfhjdj" localSheetId="4">#REF!</definedName>
    <definedName name="dfhjdj">#REF!</definedName>
    <definedName name="dfhnfj" localSheetId="4">#REF!</definedName>
    <definedName name="dfhnfj">#REF!</definedName>
    <definedName name="dfhsdfgse" localSheetId="4">#REF!</definedName>
    <definedName name="dfhsdfgse">#REF!</definedName>
    <definedName name="dfjftjt" localSheetId="4">#REF!</definedName>
    <definedName name="dfjftjt">#REF!</definedName>
    <definedName name="dfjndghjdt" localSheetId="4">#REF!</definedName>
    <definedName name="dfjndghjdt">#REF!</definedName>
    <definedName name="dfkd" localSheetId="4">#REF!</definedName>
    <definedName name="dfkd">#REF!</definedName>
    <definedName name="dflt1">'[182]Customize Your Loan Manager'!$G$21</definedName>
    <definedName name="dflt2">'[194]Customize Your Purchase Order'!$F$23</definedName>
    <definedName name="dflt3">'[194]Customize Your Purchase Order'!$F$24</definedName>
    <definedName name="dflt4">'[194]Customize Your Purchase Order'!$E$25</definedName>
    <definedName name="dflt5">'[194]Customize Your Purchase Order'!$F$27</definedName>
    <definedName name="dflt6">'[194]Customize Your Purchase Order'!$F$28</definedName>
    <definedName name="dflt7" localSheetId="4">[204]Invoice!#REF!</definedName>
    <definedName name="dflt7">[204]Invoice!#REF!</definedName>
    <definedName name="dfs" localSheetId="4">[205]MPU!#REF!</definedName>
    <definedName name="dfs">[205]MPU!#REF!</definedName>
    <definedName name="dfs_14" localSheetId="4">#REF!</definedName>
    <definedName name="dfs_14">#REF!</definedName>
    <definedName name="dfs_23" localSheetId="4">#REF!</definedName>
    <definedName name="dfs_23">#REF!</definedName>
    <definedName name="dfs_41" localSheetId="4">#REF!</definedName>
    <definedName name="dfs_41">#REF!</definedName>
    <definedName name="dfsdfes">'[202]CA Sheet'!$R$36</definedName>
    <definedName name="dfsdgfd" localSheetId="4">#REF!</definedName>
    <definedName name="dfsdgfd">#REF!</definedName>
    <definedName name="dfsfd">'[206]CA Sheet'!$R$36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 localSheetId="4">#REF!</definedName>
    <definedName name="DFWDFW">#REF!</definedName>
    <definedName name="dfwfwe">[207]!dfwfwe</definedName>
    <definedName name="dg" localSheetId="4">#REF!</definedName>
    <definedName name="dg">#REF!</definedName>
    <definedName name="DG_35">NA()</definedName>
    <definedName name="DGASG">#N/A</definedName>
    <definedName name="DGCTI592">NA()</definedName>
    <definedName name="dgewrhe" localSheetId="4">#REF!</definedName>
    <definedName name="dgewrhe">#REF!</definedName>
    <definedName name="dgfdsgfd" localSheetId="4">#REF!</definedName>
    <definedName name="dgfdsgfd">#REF!</definedName>
    <definedName name="DGG" localSheetId="4">[91]งบการเงิน!#REF!</definedName>
    <definedName name="DGG">[91]งบการเงิน!#REF!</definedName>
    <definedName name="dgjdg" localSheetId="4">#REF!</definedName>
    <definedName name="dgjdg">#REF!</definedName>
    <definedName name="DGM">NA()</definedName>
    <definedName name="DGNC">NA()</definedName>
    <definedName name="dgnc_35">NA()</definedName>
    <definedName name="dgrdgd" localSheetId="4">#REF!</definedName>
    <definedName name="dgrdgd">#REF!</definedName>
    <definedName name="dgsdgsd" localSheetId="4">#REF!</definedName>
    <definedName name="dgsdgsd">#REF!</definedName>
    <definedName name="dgsg" localSheetId="4">#REF!</definedName>
    <definedName name="dgsg">#REF!</definedName>
    <definedName name="dgsgs" localSheetId="4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 localSheetId="4">#REF!</definedName>
    <definedName name="dhdfhfdj">#REF!</definedName>
    <definedName name="dhdh" localSheetId="4">#REF!</definedName>
    <definedName name="dhdh">#REF!</definedName>
    <definedName name="dhdhd" localSheetId="4">#REF!</definedName>
    <definedName name="dhdhd">#REF!</definedName>
    <definedName name="dhdhdh" localSheetId="4">#REF!</definedName>
    <definedName name="dhdhdh">#REF!</definedName>
    <definedName name="dhdhsw" localSheetId="4">#REF!</definedName>
    <definedName name="dhdhsw">#REF!</definedName>
    <definedName name="dhfdhdtj" localSheetId="4">#REF!</definedName>
    <definedName name="dhfdhdtj">#REF!</definedName>
    <definedName name="dhhdh" localSheetId="4">#REF!</definedName>
    <definedName name="dhhdh">#REF!</definedName>
    <definedName name="dhtdhdth" localSheetId="4">#REF!</definedName>
    <definedName name="dhtdhdth">#REF!</definedName>
    <definedName name="dib" localSheetId="4">#REF!</definedName>
    <definedName name="dib">#REF!</definedName>
    <definedName name="dien">NA()</definedName>
    <definedName name="Diff" localSheetId="4">#REF!</definedName>
    <definedName name="Diff">#REF!</definedName>
    <definedName name="diffdataarea">OFFSET([195]DiffData!$A$1,0,0,COUNTA([195]DiffData!$A$1:$A$65536),COUNTA([195]DiffData!$A$1:$IV$1))</definedName>
    <definedName name="diffdataareatool">OFFSET([195]DiffData_Tool!$A$1,0,0,COUNTA([195]DiffData_Tool!$A$1:$A$65536),COUNTA([195]DiffData_Tool!$A$1:$IV$1))</definedName>
    <definedName name="DII" localSheetId="4">[91]งบการเงิน!#REF!</definedName>
    <definedName name="DII">[91]งบการเงิน!#REF!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c">[174]Rates!$B$2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spSelItem2">[208]!DispSelItem2</definedName>
    <definedName name="DispSelItem3">[208]!DispSelItem3</definedName>
    <definedName name="Distance_1" localSheetId="4">#REF!</definedName>
    <definedName name="Distance_1">#REF!</definedName>
    <definedName name="Distance_2" localSheetId="4">#REF!</definedName>
    <definedName name="Distance_2">#REF!</definedName>
    <definedName name="DIt" localSheetId="4">[91]งบการเงิน!#REF!</definedName>
    <definedName name="DIt">[91]งบการเงิน!#REF!</definedName>
    <definedName name="DItt" localSheetId="4">[91]งบการเงิน!#REF!</definedName>
    <definedName name="DItt">[91]งบการเงิน!#REF!</definedName>
    <definedName name="DIttt" localSheetId="4">[91]งบการเงิน!#REF!</definedName>
    <definedName name="DIttt">[91]งบการเงิน!#REF!</definedName>
    <definedName name="div_code">[174]Rates!$B$7</definedName>
    <definedName name="djdjt" localSheetId="4">#REF!</definedName>
    <definedName name="djdjt">#REF!</definedName>
    <definedName name="djfhjdhje" localSheetId="4">#REF!</definedName>
    <definedName name="djfhjdhje">#REF!</definedName>
    <definedName name="djfjherhjr" localSheetId="4">#REF!</definedName>
    <definedName name="djfjherhjr">#REF!</definedName>
    <definedName name="dk" localSheetId="4">#REF!</definedName>
    <definedName name="dk">#REF!</definedName>
    <definedName name="dkdc" localSheetId="4">#REF!</definedName>
    <definedName name="dkdc">#REF!</definedName>
    <definedName name="dkddkd" localSheetId="4">#REF!</definedName>
    <definedName name="dkddkd">#REF!</definedName>
    <definedName name="dkdkdk" localSheetId="4">#REF!</definedName>
    <definedName name="dkdkdk">#REF!</definedName>
    <definedName name="dkei" localSheetId="4">#REF!</definedName>
    <definedName name="dkei">#REF!</definedName>
    <definedName name="dkfeofjpe" localSheetId="4">#REF!</definedName>
    <definedName name="dkfeofjpe">#REF!</definedName>
    <definedName name="dkfi" localSheetId="4">#REF!</definedName>
    <definedName name="dkfi">#REF!</definedName>
    <definedName name="dkil" localSheetId="4">IF([451]!Loan_Amount*[451]!Interest_Rate*[451]!Loan_Years*[451]!Loan_Start&gt;0,1,0)</definedName>
    <definedName name="dkil">IF([0]!Loan_Amount*[0]!Interest_Rate*[0]!Loan_Years*[0]!Loan_Start&gt;0,1,0)</definedName>
    <definedName name="dkjfefjoe" localSheetId="4">#REF!</definedName>
    <definedName name="dkjfefjoe">#REF!</definedName>
    <definedName name="dkjfeifjie" localSheetId="4">#REF!</definedName>
    <definedName name="dkjfeifjie">#REF!</definedName>
    <definedName name="dkjfk" localSheetId="4">#REF!</definedName>
    <definedName name="dkjfk">#REF!</definedName>
    <definedName name="dkjqjwof" localSheetId="4">#REF!</definedName>
    <definedName name="dkjqjwof">#REF!</definedName>
    <definedName name="DKK">'[209]ADJ - RATE'!$B$4</definedName>
    <definedName name="DL_C_P">'[210]COST O.K.'!$B$42:$IV$42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2_">'[144]Cum.91-93'!$AI$460:$AI$673</definedName>
    <definedName name="DM95_">'[144]Cum.91-93'!$AI$238:$AI$432</definedName>
    <definedName name="dmat">NA()</definedName>
    <definedName name="dmdv">NA()</definedName>
    <definedName name="DMHH">NA()</definedName>
    <definedName name="dmoi">NA()</definedName>
    <definedName name="dmz">NA()</definedName>
    <definedName name="DNN" localSheetId="4">[91]งบการเงิน!#REF!</definedName>
    <definedName name="DNN">[91]งบการเงิน!#REF!</definedName>
    <definedName name="dno">NA()</definedName>
    <definedName name="DÑt45x4">NA()</definedName>
    <definedName name="DO" localSheetId="4">#REF!</definedName>
    <definedName name="DO">#REF!</definedName>
    <definedName name="dobt">NA()</definedName>
    <definedName name="docs" localSheetId="4">#REF!</definedName>
    <definedName name="docs">#REF!</definedName>
    <definedName name="Document___SNF_Crossreference" localSheetId="4">#REF!</definedName>
    <definedName name="Document___SNF_Crossreference">#REF!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g">[211]!Dog</definedName>
    <definedName name="doi3_35">NA()</definedName>
    <definedName name="DONATION">"$#REF!.$#REF!$#REF!"</definedName>
    <definedName name="DONATION_49" localSheetId="4">#REF!</definedName>
    <definedName name="DONATION_49">#REF!</definedName>
    <definedName name="DONATION_65" localSheetId="4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oraemilk" localSheetId="4">#REF!</definedName>
    <definedName name="doraemilk">#REF!</definedName>
    <definedName name="DOS" localSheetId="4">[91]งบการเงิน!#REF!</definedName>
    <definedName name="DOS">[91]งบการเงิน!#REF!</definedName>
    <definedName name="DP" localSheetId="4">'[212]cash flow 1'!#REF!</definedName>
    <definedName name="DP">'[212]cash flow 1'!#REF!</definedName>
    <definedName name="dqewedqewd" localSheetId="4">[103]U2.2!#REF!</definedName>
    <definedName name="dqewedqewd">[103]U2.2!#REF!</definedName>
    <definedName name="DR" localSheetId="4">#REF!</definedName>
    <definedName name="DR">#REF!</definedName>
    <definedName name="DRAGA_PAINT_CO._LTD." localSheetId="4">#REF!</definedName>
    <definedName name="DRAGA_PAINT_CO._LTD.">#REF!</definedName>
    <definedName name="DRE." localSheetId="4">[91]งบการเงิน!#REF!</definedName>
    <definedName name="DRE.">[91]งบการเงิน!#REF!</definedName>
    <definedName name="DREt" localSheetId="4">[91]งบการเงิน!#REF!</definedName>
    <definedName name="DREt">[91]งบการเงิน!#REF!</definedName>
    <definedName name="DRIVER" localSheetId="4">#REF!</definedName>
    <definedName name="DRIVER">#REF!</definedName>
    <definedName name="DRWRCV">[213]NEW003!$J$1:$J$65536</definedName>
    <definedName name="ds" localSheetId="4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aa" localSheetId="4">#REF!</definedName>
    <definedName name="dsaa">#REF!</definedName>
    <definedName name="dsct3pnc">NA()</definedName>
    <definedName name="dsct3pvl">NA()</definedName>
    <definedName name="dsd" localSheetId="4">#REF!</definedName>
    <definedName name="dsd">#REF!</definedName>
    <definedName name="dsfdff" localSheetId="4">#REF!</definedName>
    <definedName name="dsfdff">#REF!</definedName>
    <definedName name="dsfdsfds" localSheetId="4">#REF!</definedName>
    <definedName name="dsfdsfds">#REF!</definedName>
    <definedName name="dsfdsgsdfd" localSheetId="4">#REF!</definedName>
    <definedName name="dsfdsgsdfd">#REF!</definedName>
    <definedName name="dsffef" localSheetId="4">#REF!</definedName>
    <definedName name="dsffef">#REF!</definedName>
    <definedName name="dsfgfgrd" localSheetId="4">#REF!</definedName>
    <definedName name="dsfgfgrd">#REF!</definedName>
    <definedName name="dsfka" localSheetId="4">#REF!</definedName>
    <definedName name="dsfka">#REF!</definedName>
    <definedName name="dsfs" localSheetId="4">#REF!</definedName>
    <definedName name="dsfs">#REF!</definedName>
    <definedName name="dsg" localSheetId="4" hidden="1">{"'Model'!$A$1:$N$53"}</definedName>
    <definedName name="dsg" hidden="1">{"'Model'!$A$1:$N$53"}</definedName>
    <definedName name="dsgdsgds" localSheetId="4">#REF!</definedName>
    <definedName name="dsgdsgds">#REF!</definedName>
    <definedName name="dsgfewgew" localSheetId="4">#REF!</definedName>
    <definedName name="dsgfewgew">#REF!</definedName>
    <definedName name="dsgfsgeg" localSheetId="4">#REF!</definedName>
    <definedName name="dsgfsgeg">#REF!</definedName>
    <definedName name="dsgfsggrf" localSheetId="4">#REF!</definedName>
    <definedName name="dsgfsggrf">#REF!</definedName>
    <definedName name="dsggshhr" localSheetId="4">#REF!</definedName>
    <definedName name="dsggshhr">#REF!</definedName>
    <definedName name="dsgrrerehhr">#N/A</definedName>
    <definedName name="dsgsrsrh" localSheetId="4">#REF!</definedName>
    <definedName name="dsgsrsrh">#REF!</definedName>
    <definedName name="DSP" localSheetId="4">#REF!</definedName>
    <definedName name="DSP">#REF!</definedName>
    <definedName name="DSPIMO" localSheetId="4">#REF!</definedName>
    <definedName name="DSPIMO">#REF!</definedName>
    <definedName name="DSPMO" localSheetId="4">#REF!</definedName>
    <definedName name="DSPMO">#REF!</definedName>
    <definedName name="DSPTLMO" localSheetId="4">#REF!</definedName>
    <definedName name="DSPTLMO">#REF!</definedName>
    <definedName name="dssbfeq" localSheetId="4" hidden="1">#REF!</definedName>
    <definedName name="dssbfeq" hidden="1">#REF!</definedName>
    <definedName name="dssdg" localSheetId="4">#REF!</definedName>
    <definedName name="dssdg">#REF!</definedName>
    <definedName name="DSUMDATA">NA()</definedName>
    <definedName name="dsvsdfrdsg" localSheetId="4">#REF!</definedName>
    <definedName name="dsvsdfrdsg">#REF!</definedName>
    <definedName name="DT" localSheetId="4">[91]งบการเงิน!#REF!</definedName>
    <definedName name="DT">[91]งบการเงิน!#REF!</definedName>
    <definedName name="DTBH">NA()</definedName>
    <definedName name="dtdyu">#N/A</definedName>
    <definedName name="dthtdht" localSheetId="4">#REF!</definedName>
    <definedName name="dthtdht">#REF!</definedName>
    <definedName name="dui1.5">NA()</definedName>
    <definedName name="dum" localSheetId="4">#REF!</definedName>
    <definedName name="dum">#REF!</definedName>
    <definedName name="dumppr" localSheetId="4">#REF!</definedName>
    <definedName name="dumppr">#REF!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uracrete" localSheetId="4">#REF!</definedName>
    <definedName name="Duracrete">#REF!</definedName>
    <definedName name="DURASEAL_SUPPLY_CO._LTD." localSheetId="4">#REF!</definedName>
    <definedName name="DURASEAL_SUPPLY_CO._LTD.">#REF!</definedName>
    <definedName name="dut">'[124]G-BS'!$F$3:$F$217</definedName>
    <definedName name="dvvsv" localSheetId="4">#REF!</definedName>
    <definedName name="dvvsv">#REF!</definedName>
    <definedName name="dwfq" localSheetId="4">#REF!</definedName>
    <definedName name="dwfq">#REF!</definedName>
    <definedName name="dwqdq" localSheetId="4">[103]U2.2!#REF!</definedName>
    <definedName name="dwqdq">[103]U2.2!#REF!</definedName>
    <definedName name="DYNEA__THAILAND__CO._LTD." localSheetId="4">#REF!</definedName>
    <definedName name="DYNEA__THAILAND__CO._LTD.">#REF!</definedName>
    <definedName name="e" localSheetId="4">#REF!</definedName>
    <definedName name="e">#REF!</definedName>
    <definedName name="ë">NA()</definedName>
    <definedName name="E.">#N/A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11G">[155]ELF!$E$371</definedName>
    <definedName name="E12C">[155]ELF!$E$372</definedName>
    <definedName name="E12H">[155]ELF!$E$374</definedName>
    <definedName name="E12J">[155]ELF!$E$375</definedName>
    <definedName name="E12L">[155]ELF!$E$376</definedName>
    <definedName name="E14E">[155]ELF!$E$377</definedName>
    <definedName name="E14F">[155]ELF!$E$378</definedName>
    <definedName name="E14H">[155]ELF!$E$379</definedName>
    <definedName name="E14K">[155]ELF!$E$380</definedName>
    <definedName name="E14N">[155]ELF!$E$381</definedName>
    <definedName name="E1A2C">[155]ELF!$E$334</definedName>
    <definedName name="E1A2D">[155]ELF!$E$335</definedName>
    <definedName name="E1A2E">[155]ELF!$E$336</definedName>
    <definedName name="E1A2H">[155]ELF!$E$337</definedName>
    <definedName name="E1A2J">[155]ELF!$E$338</definedName>
    <definedName name="E1A2K">[155]ELF!$E$339</definedName>
    <definedName name="E1A2L">[155]ELF!$E$340</definedName>
    <definedName name="E1A2R">[155]ELF!$E$341</definedName>
    <definedName name="E1C1">[155]ELF!$E$343</definedName>
    <definedName name="E1C11C">[155]ELF!$E$332</definedName>
    <definedName name="E1C2A">[155]ELF!$E$344</definedName>
    <definedName name="E1C2B">[155]ELF!$E$345</definedName>
    <definedName name="E1C2C">[155]ELF!$E$346</definedName>
    <definedName name="E1C3">[155]ELF!$E$347</definedName>
    <definedName name="E1C4">[155]ELF!$E$348</definedName>
    <definedName name="E1C5A">[155]ELF!$E$349</definedName>
    <definedName name="E1C5B">[155]ELF!$E$350</definedName>
    <definedName name="E1C7A">[155]ELF!$E$351</definedName>
    <definedName name="E1C7B">[155]ELF!$E$352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5C">[155]ELF!$E$354</definedName>
    <definedName name="E5D">[155]ELF!$E$355</definedName>
    <definedName name="E5E">[155]ELF!$E$356</definedName>
    <definedName name="E5F">[155]ELF!$E$357</definedName>
    <definedName name="E5G">[155]ELF!$E$358</definedName>
    <definedName name="E5H3">[155]ELF!$E$359</definedName>
    <definedName name="E5K">[155]ELF!$E$360</definedName>
    <definedName name="E6.001">NA()</definedName>
    <definedName name="E6.002">NA()</definedName>
    <definedName name="E6.011">NA()</definedName>
    <definedName name="E6.012">NA()</definedName>
    <definedName name="E6M3">[155]ELF!$E$361</definedName>
    <definedName name="E6N1">[155]ELF!$E$362</definedName>
    <definedName name="E6N2">[155]ELF!$E$363</definedName>
    <definedName name="E6Y2C">[155]ELF!$E$364</definedName>
    <definedName name="ë74">NA()</definedName>
    <definedName name="ë74_35">NA()</definedName>
    <definedName name="E7A">[155]ELF!$E$365</definedName>
    <definedName name="E7B1B2">[155]ELF!$E$366</definedName>
    <definedName name="E99999_35">NA()</definedName>
    <definedName name="E9A">[155]ELF!$E$367</definedName>
    <definedName name="E9B">[155]ELF!$E$368</definedName>
    <definedName name="E9C">[155]ELF!$E$369</definedName>
    <definedName name="ea" localSheetId="4">#REF!</definedName>
    <definedName name="ea">#REF!</definedName>
    <definedName name="EAC_CHEMICALS_SINGAPORE_PTE_LTD." localSheetId="4">#REF!</definedName>
    <definedName name="EAC_CHEMICALS_SINGAPORE_PTE_LTD.">#REF!</definedName>
    <definedName name="eAsnV3" localSheetId="4">#REF!</definedName>
    <definedName name="eAsnV3">#REF!</definedName>
    <definedName name="eAsnV4" localSheetId="4">#REF!</definedName>
    <definedName name="eAsnV4">#REF!</definedName>
    <definedName name="Eastern_Marketing" localSheetId="4">#REF!</definedName>
    <definedName name="Eastern_Marketing">#REF!</definedName>
    <definedName name="eau" localSheetId="4">#REF!</definedName>
    <definedName name="eau">#REF!</definedName>
    <definedName name="eb">[155]ELF!$AE$1</definedName>
    <definedName name="EBS" localSheetId="4">#REF!</definedName>
    <definedName name="EBS">#REF!</definedName>
    <definedName name="ec">[155]ELF!$AF$1</definedName>
    <definedName name="ECCC">[155]ELF!$E$346</definedName>
    <definedName name="Echm">NA()</definedName>
    <definedName name="Echm_35">NA()</definedName>
    <definedName name="ed">[214]B.A!ed</definedName>
    <definedName name="edgewrqgr" localSheetId="4">#REF!</definedName>
    <definedName name="edgewrqgr">#REF!</definedName>
    <definedName name="Edit_Area">'[93]0100'!$D$14:$E$106</definedName>
    <definedName name="Edit_Comp_1">'[93]0100'!$F$14:$G$106</definedName>
    <definedName name="Edit_Comp_2">'[93]0100'!$H$14:$I$106</definedName>
    <definedName name="Edit_Title_C1">'[93]0100'!$F$11:$F$11</definedName>
    <definedName name="Edit_Title_C2">'[93]0100'!$H$11:$H$11</definedName>
    <definedName name="Edit_Title_EA">'[93]0100'!$D$11:$D$11</definedName>
    <definedName name="EdRes" localSheetId="4">#REF!</definedName>
    <definedName name="EdRes">#REF!</definedName>
    <definedName name="edwdwd" localSheetId="4">#REF!</definedName>
    <definedName name="edwdwd">#REF!</definedName>
    <definedName name="ee">"'file://Nil-yxra5hg0hp5/company/Assurance/Premium Tyre Retreading05/DATA/Bee Sing/KIL334/YE00/Ideal Reno/awpIR.xls'#$FF_4.$#REF!$#REF!"</definedName>
    <definedName name="ee_49" localSheetId="4">[215]FF_4!#REF!</definedName>
    <definedName name="ee_49">[215]FF_4!#REF!</definedName>
    <definedName name="ee_65" localSheetId="4">[215]FF_4!#REF!</definedName>
    <definedName name="ee_65">[215]FF_4!#REF!</definedName>
    <definedName name="ee_72">"'file://Nil-yxra5hg0hp5/company/Assurance/Premium Tyre Retreading05/DATA/Bee Sing/KIL334/YE00/Ideal Reno/awpIR.xls'#$FF_4.$#REF!$#REF!"</definedName>
    <definedName name="eee">#N/A</definedName>
    <definedName name="eee_1">NA()</definedName>
    <definedName name="eee_2">#NAME?+#NAME?</definedName>
    <definedName name="eeee">[216]FORMC94!$A$6:$M$38</definedName>
    <definedName name="eeeeeeee">'[89]tax-ss'!$M$7:$M$37</definedName>
    <definedName name="eerfr" localSheetId="4">#REF!</definedName>
    <definedName name="eerfr">#REF!</definedName>
    <definedName name="eerrr" localSheetId="4">#REF!</definedName>
    <definedName name="eerrr">#REF!</definedName>
    <definedName name="eewgte">'[217]Gain Loss Calculation'!$X$3</definedName>
    <definedName name="eey">'[218]10-1 Media:10-cut'!$1:$5</definedName>
    <definedName name="ef">[155]ELF!$AI$1</definedName>
    <definedName name="efdfdf" localSheetId="4">#REF!</definedName>
    <definedName name="efdfdf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">#N/A</definedName>
    <definedName name="efefe" localSheetId="4">#REF!</definedName>
    <definedName name="efefe">#REF!</definedName>
    <definedName name="efefeee" localSheetId="4">#REF!</definedName>
    <definedName name="efefeee">#REF!</definedName>
    <definedName name="efefefwe" localSheetId="4">#REF!</definedName>
    <definedName name="efefefwe">#REF!</definedName>
    <definedName name="efefewrfer" localSheetId="4">#REF!</definedName>
    <definedName name="efefewrfer">#REF!</definedName>
    <definedName name="efefgewee" localSheetId="4">#REF!</definedName>
    <definedName name="efefgewee">#REF!</definedName>
    <definedName name="efewefe\" localSheetId="4">#REF!</definedName>
    <definedName name="efewefe\">#REF!</definedName>
    <definedName name="efewfefew" localSheetId="4">#REF!</definedName>
    <definedName name="efewfefew">#REF!</definedName>
    <definedName name="efewff">'[99]CA Sheet'!$R$36</definedName>
    <definedName name="efewgeg">#N/A</definedName>
    <definedName name="Efficiency_1">NA()</definedName>
    <definedName name="Efficiency_2">NA()</definedName>
    <definedName name="efgwegge" localSheetId="4">#REF!</definedName>
    <definedName name="efgwegge">#REF!</definedName>
    <definedName name="efoefjoe" localSheetId="4">#REF!</definedName>
    <definedName name="efoefjoe">#REF!</definedName>
    <definedName name="efwegwge">#N/A</definedName>
    <definedName name="efwgewg" localSheetId="4">#REF!</definedName>
    <definedName name="efwgewg">#REF!</definedName>
    <definedName name="eg">[155]ELF!$AJ$1</definedName>
    <definedName name="eg2wr3gwf" localSheetId="4" hidden="1">{#N/A,#N/A,FALSE,"Sheet1"}</definedName>
    <definedName name="eg2wr3gwf" hidden="1">{#N/A,#N/A,FALSE,"Sheet1"}</definedName>
    <definedName name="egewqgewqg">[219]B!$B$3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frgrewg">'[99]CA Sheet'!$Q$36</definedName>
    <definedName name="egg2g31">#N/A</definedName>
    <definedName name="egqeg">#N/A</definedName>
    <definedName name="egreger" localSheetId="4">#REF!</definedName>
    <definedName name="egreger">#REF!</definedName>
    <definedName name="egrfrfg" localSheetId="4">#REF!</definedName>
    <definedName name="egrfrfg">#REF!</definedName>
    <definedName name="egtweg">#N/A</definedName>
    <definedName name="egwetrfewt" localSheetId="4">#REF!</definedName>
    <definedName name="egwetrfewt">#REF!</definedName>
    <definedName name="egwg">#N/A</definedName>
    <definedName name="egwgwrh">#N/A</definedName>
    <definedName name="ehege" localSheetId="4">#REF!</definedName>
    <definedName name="ehege">#REF!</definedName>
    <definedName name="ehehe" localSheetId="4">#REF!</definedName>
    <definedName name="ehehe">#REF!</definedName>
    <definedName name="eheqhq" localSheetId="4">#REF!</definedName>
    <definedName name="eheqhq">#REF!</definedName>
    <definedName name="eherh" localSheetId="4">#REF!</definedName>
    <definedName name="eherh">#REF!</definedName>
    <definedName name="EHERHE" localSheetId="4">#REF!</definedName>
    <definedName name="EHERHE">#REF!</definedName>
    <definedName name="eherherh" localSheetId="4">#REF!</definedName>
    <definedName name="eherherh">#REF!</definedName>
    <definedName name="ehetheth" localSheetId="4">#REF!</definedName>
    <definedName name="ehetheth">#REF!</definedName>
    <definedName name="ehgrdh" localSheetId="4">#REF!</definedName>
    <definedName name="ehgrdh">#REF!</definedName>
    <definedName name="ehrfhhsga" localSheetId="4">#REF!</definedName>
    <definedName name="ehrfhhsga">#REF!</definedName>
    <definedName name="EHTEJHTR" localSheetId="4">#REF!</definedName>
    <definedName name="EHTEJHTR">#REF!</definedName>
    <definedName name="ehtrh" localSheetId="4">#REF!</definedName>
    <definedName name="ehtrh">#REF!</definedName>
    <definedName name="ei" localSheetId="4">#REF!</definedName>
    <definedName name="ei">#REF!</definedName>
    <definedName name="eifjieu" localSheetId="4">#REF!</definedName>
    <definedName name="eifjieu">#REF!</definedName>
    <definedName name="eInventoryV1" localSheetId="4">#REF!</definedName>
    <definedName name="eInventoryV1">#REF!</definedName>
    <definedName name="eInvoiceV3" localSheetId="4">#REF!</definedName>
    <definedName name="eInvoiceV3">#REF!</definedName>
    <definedName name="eInvoiceV4" localSheetId="4">#REF!</definedName>
    <definedName name="eInvoiceV4">#REF!</definedName>
    <definedName name="EJ_CHEMICALS" localSheetId="4">#REF!</definedName>
    <definedName name="EJ_CHEMICALS">#REF!</definedName>
    <definedName name="ejethuer">'[100]CA Sheet'!$Q$36</definedName>
    <definedName name="ejttrjrjr" localSheetId="4">#REF!</definedName>
    <definedName name="ejttrjrjr">#REF!</definedName>
    <definedName name="EL" localSheetId="4">#REF!</definedName>
    <definedName name="EL">#REF!</definedName>
    <definedName name="ELECT2">"$#REF!.#REF!$#REF!"</definedName>
    <definedName name="ELECT2_49" localSheetId="4">#REF!</definedName>
    <definedName name="ELECT2_49">#REF!</definedName>
    <definedName name="ELECT2_65" localSheetId="4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 localSheetId="4">#REF!</definedName>
    <definedName name="ELECTRICAL2_49">#REF!</definedName>
    <definedName name="ELECTRICAL2_65" localSheetId="4">#REF!</definedName>
    <definedName name="ELECTRICAL2_65">#REF!</definedName>
    <definedName name="ELECTRICAL2_72">"$#REF!.$#REF!$#REF!"</definedName>
    <definedName name="Emploee">[220]Employee!$B:$B</definedName>
    <definedName name="EmploymentCost" localSheetId="4">#REF!</definedName>
    <definedName name="EmploymentCost">#REF!</definedName>
    <definedName name="End" localSheetId="4">#REF!</definedName>
    <definedName name="End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 localSheetId="4">#REF!</definedName>
    <definedName name="End_Bal">#REF!</definedName>
    <definedName name="End_Bal_1" localSheetId="4">#REF!</definedName>
    <definedName name="End_Bal_1">#REF!</definedName>
    <definedName name="End_Bal_27" localSheetId="4">#REF!</definedName>
    <definedName name="End_Bal_27">#REF!</definedName>
    <definedName name="End_Bal_29" localSheetId="4">#REF!</definedName>
    <definedName name="End_Bal_29">#REF!</definedName>
    <definedName name="End_Bal_7" localSheetId="4">#REF!</definedName>
    <definedName name="End_Bal_7">#REF!</definedName>
    <definedName name="end_date">[221]Month!$C$4</definedName>
    <definedName name="EndBP" localSheetId="4">#REF!</definedName>
    <definedName name="EndBP">#REF!</definedName>
    <definedName name="ended">36891</definedName>
    <definedName name="Enhanced_No_Charge_List_Excel" localSheetId="4">#REF!</definedName>
    <definedName name="Enhanced_No_Charge_List_Excel">#REF!</definedName>
    <definedName name="enough">#N/A</definedName>
    <definedName name="ENTER">"$#REF!.$#REF!$#REF!"</definedName>
    <definedName name="ENTER_49" localSheetId="4">#REF!</definedName>
    <definedName name="ENTER_49">#REF!</definedName>
    <definedName name="ENTER_65" localSheetId="4">#REF!</definedName>
    <definedName name="ENTER_65">#REF!</definedName>
    <definedName name="ENTER_72">"$#REF!.$#REF!$#REF!"</definedName>
    <definedName name="Entered_Pmt" localSheetId="4">#REF!</definedName>
    <definedName name="Entered_Pmt">#REF!</definedName>
    <definedName name="Entity">[222]Details!$B$2:$B$34</definedName>
    <definedName name="EntityList">[222]Details!$C$2:$C$28</definedName>
    <definedName name="EO" localSheetId="4">#REF!</definedName>
    <definedName name="EO">#REF!</definedName>
    <definedName name="EOC_Polymer_Inv" localSheetId="4">#REF!</definedName>
    <definedName name="EOC_Polymer_Inv">#REF!</definedName>
    <definedName name="EOCB" localSheetId="4">#REF!</definedName>
    <definedName name="EOCB">#REF!</definedName>
    <definedName name="eOrderV4" localSheetId="4">#REF!</definedName>
    <definedName name="eOrderV4">#REF!</definedName>
    <definedName name="eOrderV4Live" localSheetId="4">#REF!</definedName>
    <definedName name="eOrderV4Live">#REF!</definedName>
    <definedName name="EP" localSheetId="4">#REF!</definedName>
    <definedName name="EP">#REF!</definedName>
    <definedName name="epf" localSheetId="4" hidden="1">{"'Model'!$A$1:$N$53"}</definedName>
    <definedName name="epf" hidden="1">{"'Model'!$A$1:$N$53"}</definedName>
    <definedName name="eqaavs">#N/A</definedName>
    <definedName name="eqfqew">#N/A</definedName>
    <definedName name="eqrqewr" localSheetId="4">[103]U2.2!#REF!</definedName>
    <definedName name="eqrqewr">[103]U2.2!#REF!</definedName>
    <definedName name="EQTQ1R" localSheetId="4">#REF!</definedName>
    <definedName name="EQTQ1R">#REF!</definedName>
    <definedName name="eqwtrfewgtrwg" localSheetId="4">#REF!</definedName>
    <definedName name="eqwtrfewgtrwg">#REF!</definedName>
    <definedName name="er" localSheetId="4">#REF!</definedName>
    <definedName name="er">#REF!</definedName>
    <definedName name="erf">#N/A</definedName>
    <definedName name="ergetr" localSheetId="4">#REF!</definedName>
    <definedName name="ergetr">#REF!</definedName>
    <definedName name="ergewgtr" localSheetId="4">#REF!</definedName>
    <definedName name="ergewgtr">#REF!</definedName>
    <definedName name="ergtgtrg" localSheetId="4">#REF!</definedName>
    <definedName name="ergtgtrg">#REF!</definedName>
    <definedName name="ergttwrtw" localSheetId="4">[103]U2.2!#REF!</definedName>
    <definedName name="ergttwrtw">[103]U2.2!#REF!</definedName>
    <definedName name="ergtwrq" localSheetId="4">#REF!</definedName>
    <definedName name="ergtwrq">#REF!</definedName>
    <definedName name="ergwq" localSheetId="4">#REF!</definedName>
    <definedName name="ergwq">#REF!</definedName>
    <definedName name="erherhh" localSheetId="4">#REF!</definedName>
    <definedName name="erherhh">#REF!</definedName>
    <definedName name="erhjtejnjmn" localSheetId="4">#REF!</definedName>
    <definedName name="erhjtejnjmn">#REF!</definedName>
    <definedName name="erhnethet" localSheetId="4">[103]U2.2!#REF!</definedName>
    <definedName name="erhnethet">[103]U2.2!#REF!</definedName>
    <definedName name="erhreherh" localSheetId="4">#REF!</definedName>
    <definedName name="erhreherh">#REF!</definedName>
    <definedName name="erhtejnyrmj" localSheetId="4">#REF!</definedName>
    <definedName name="erhtejnyrmj">#REF!</definedName>
    <definedName name="erhtjht" localSheetId="4">#REF!</definedName>
    <definedName name="erhtjht">#REF!</definedName>
    <definedName name="errgwr" localSheetId="4">#REF!</definedName>
    <definedName name="errgwr">#REF!</definedName>
    <definedName name="ert" localSheetId="4" hidden="1">#REF!</definedName>
    <definedName name="ert" hidden="1">#REF!</definedName>
    <definedName name="ertjhjtrjheet" localSheetId="4">#REF!</definedName>
    <definedName name="ertjhjtrjheet">#REF!</definedName>
    <definedName name="erttt" localSheetId="4">#REF!</definedName>
    <definedName name="erttt">#REF!</definedName>
    <definedName name="ery3y" localSheetId="4">#REF!</definedName>
    <definedName name="ery3y">#REF!</definedName>
    <definedName name="eryerhgerh">'[100]CA Sheet'!$Q$36</definedName>
    <definedName name="eryerur">#N/A</definedName>
    <definedName name="eryhrh" localSheetId="4">#REF!</definedName>
    <definedName name="eryhrh">#REF!</definedName>
    <definedName name="eryw" localSheetId="4">#REF!</definedName>
    <definedName name="eryw">#REF!</definedName>
    <definedName name="ES" localSheetId="4">#REF!</definedName>
    <definedName name="ES">#REF!</definedName>
    <definedName name="eScheduleV3" localSheetId="4">#REF!</definedName>
    <definedName name="eScheduleV3">#REF!</definedName>
    <definedName name="eScheduleV4" localSheetId="4">#REF!</definedName>
    <definedName name="eScheduleV4">#REF!</definedName>
    <definedName name="eScheduleV5_6June" localSheetId="4">#REF!</definedName>
    <definedName name="eScheduleV5_6June">#REF!</definedName>
    <definedName name="esgtewgfe" localSheetId="4">#REF!</definedName>
    <definedName name="esgtewgfe">#REF!</definedName>
    <definedName name="esgtwhwrh" localSheetId="4" hidden="1">#REF!</definedName>
    <definedName name="esgtwhwrh" hidden="1">#REF!</definedName>
    <definedName name="estre" localSheetId="4">#REF!</definedName>
    <definedName name="estre">#REF!</definedName>
    <definedName name="ETERNAL_SAKATA_INX_CO._LTD." localSheetId="4">#REF!</definedName>
    <definedName name="ETERNAL_SAKATA_INX_CO._LTD.">#REF!</definedName>
    <definedName name="ethgetge" localSheetId="4">#REF!</definedName>
    <definedName name="ethgetge">#REF!</definedName>
    <definedName name="ethntrjnty">'[223]CA Sheet'!$Q$36</definedName>
    <definedName name="eththt4" localSheetId="4">#REF!</definedName>
    <definedName name="eththt4">#REF!</definedName>
    <definedName name="etr" localSheetId="4">#REF!</definedName>
    <definedName name="etr">#REF!</definedName>
    <definedName name="etwet" localSheetId="4">#REF!</definedName>
    <definedName name="etwet">#REF!</definedName>
    <definedName name="etwjhetqj" localSheetId="4">#REF!</definedName>
    <definedName name="etwjhetqj">#REF!</definedName>
    <definedName name="ETYETET" localSheetId="4">#REF!</definedName>
    <definedName name="ETYETET">#REF!</definedName>
    <definedName name="etyuetet5" localSheetId="4">#REF!</definedName>
    <definedName name="etyuetet5">#REF!</definedName>
    <definedName name="EUROPE">'[106]Product Return Detail'!$A$137</definedName>
    <definedName name="EVERRED_CO._LTD." localSheetId="4">#REF!</definedName>
    <definedName name="EVERRED_CO._LTD.">#REF!</definedName>
    <definedName name="EVOL">[2]MCMD95!$U$130:$AO$151</definedName>
    <definedName name="ew" localSheetId="4" hidden="1">{"'Model'!$A$1:$N$53"}</definedName>
    <definedName name="ew" hidden="1">{"'Model'!$A$1:$N$53"}</definedName>
    <definedName name="ewew" localSheetId="4">#REF!</definedName>
    <definedName name="ewew">#REF!</definedName>
    <definedName name="ewfewfef" localSheetId="4">#REF!</definedName>
    <definedName name="ewfewfef">#REF!</definedName>
    <definedName name="ewg" localSheetId="4" hidden="1">{"'Model'!$A$1:$N$53"}</definedName>
    <definedName name="ewg" hidden="1">{"'Model'!$A$1:$N$53"}</definedName>
    <definedName name="ewgr4hreh" localSheetId="4">#REF!</definedName>
    <definedName name="ewgr4hreh">#REF!</definedName>
    <definedName name="ewgwege">#N/A</definedName>
    <definedName name="ewgwegg" localSheetId="4">#REF!</definedName>
    <definedName name="ewgwegg">#REF!</definedName>
    <definedName name="ewgwegwg" localSheetId="4">#REF!</definedName>
    <definedName name="ewgwegwg">#REF!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wr" localSheetId="4">#REF!</definedName>
    <definedName name="ewr">#REF!</definedName>
    <definedName name="EWRHETHTRJ" localSheetId="4">#REF!</definedName>
    <definedName name="EWRHETHTRJ">#REF!</definedName>
    <definedName name="ewtfwegw4g">#N/A</definedName>
    <definedName name="ewtqetqe" localSheetId="4">#REF!</definedName>
    <definedName name="ewtqetqe">#REF!</definedName>
    <definedName name="ewttew" localSheetId="4">#REF!</definedName>
    <definedName name="ewttew">#REF!</definedName>
    <definedName name="ewtw2tew" localSheetId="4">#REF!</definedName>
    <definedName name="ewtw2tew">#REF!</definedName>
    <definedName name="ewtwg">#N/A</definedName>
    <definedName name="ewww" localSheetId="4">#REF!</definedName>
    <definedName name="ewww">#REF!</definedName>
    <definedName name="ex" localSheetId="4">#REF!</definedName>
    <definedName name="ex">#REF!</definedName>
    <definedName name="EX.RATE">[224]RATE!$A$1:$C$32</definedName>
    <definedName name="EX_RATE">NA()</definedName>
    <definedName name="ExactAddinConnection" hidden="1">"400"</definedName>
    <definedName name="ExactAddinConnection.100" hidden="1">"dbl\\dbc1;100;benchawan;1"</definedName>
    <definedName name="ExactAddinConnection.200" hidden="1">"dbl\\dbc1;200;yuppadee;1"</definedName>
    <definedName name="ExactAddinConnection.400" hidden="1">"dbl\\dbc1;400;praputsorn;1"</definedName>
    <definedName name="ExactAddinConnection.998" hidden="1">"wong109178-1;998;chey109859;1"</definedName>
    <definedName name="ExactAddinReports" hidden="1">1</definedName>
    <definedName name="excel" localSheetId="4">'[123]_กระทบผลรวม  1710 '!#REF!</definedName>
    <definedName name="excel">'[123]_กระทบผลรวม  1710 '!#REF!</definedName>
    <definedName name="Excel_BuiltIn__FilterDatabase">NA()</definedName>
    <definedName name="Excel_BuiltIn__FilterDatabase_1" localSheetId="4">#REF!</definedName>
    <definedName name="Excel_BuiltIn__FilterDatabase_1">#REF!</definedName>
    <definedName name="Excel_BuiltIn__FilterDatabase_5" localSheetId="4">#REF!</definedName>
    <definedName name="Excel_BuiltIn__FilterDatabase_5">#REF!</definedName>
    <definedName name="Excel_BuiltIn__FilterDatabase_6" localSheetId="4">#REF!</definedName>
    <definedName name="Excel_BuiltIn__FilterDatabase_6">#REF!</definedName>
    <definedName name="Excel_BuiltIn__FilterDatabase_7" localSheetId="4">#REF!</definedName>
    <definedName name="Excel_BuiltIn__FilterDatabase_7">#REF!</definedName>
    <definedName name="Excel_BuiltIn__FilterDatabase_8" localSheetId="4">#REF!</definedName>
    <definedName name="Excel_BuiltIn__FilterDatabase_8">#REF!</definedName>
    <definedName name="Excel_BuiltIn_Criteria">NA()</definedName>
    <definedName name="Excel_BuiltIn_Database">NA()</definedName>
    <definedName name="Excel_BuiltIn_Database_35">NA()</definedName>
    <definedName name="Excel_BuiltIn_Extract">NA()</definedName>
    <definedName name="Excel_BuiltIn_Extract_35">NA()</definedName>
    <definedName name="Excel_BuiltIn_Print_Area">"$#REF!.$A$1:$M$73"</definedName>
    <definedName name="Excel_BuiltIn_Print_Area_1" localSheetId="4">#REF!</definedName>
    <definedName name="Excel_BuiltIn_Print_Area_1">#REF!</definedName>
    <definedName name="Excel_BuiltIn_Print_Area_1_1" localSheetId="4">#REF!</definedName>
    <definedName name="Excel_BuiltIn_Print_Area_1_1">#REF!</definedName>
    <definedName name="Excel_BuiltIn_Print_Area_1_1_1" localSheetId="4">#REF!</definedName>
    <definedName name="Excel_BuiltIn_Print_Area_1_1_1">#REF!</definedName>
    <definedName name="Excel_BuiltIn_Print_Area_1_1_1_1" localSheetId="4">#REF!</definedName>
    <definedName name="Excel_BuiltIn_Print_Area_1_1_1_1">#REF!</definedName>
    <definedName name="Excel_BuiltIn_Print_Area_1_1_1_1_1" localSheetId="4">#REF!</definedName>
    <definedName name="Excel_BuiltIn_Print_Area_1_1_1_1_1">#REF!</definedName>
    <definedName name="Excel_BuiltIn_Print_Area_1_1_1_1_1_1" localSheetId="4">#REF!</definedName>
    <definedName name="Excel_BuiltIn_Print_Area_1_1_1_1_1_1">#REF!</definedName>
    <definedName name="Excel_BuiltIn_Print_Area_1_1_1_1_1_1_1" localSheetId="4">#REF!</definedName>
    <definedName name="Excel_BuiltIn_Print_Area_1_1_1_1_1_1_1">#REF!</definedName>
    <definedName name="Excel_BuiltIn_Print_Area_1_1_1_1_1_1_1_1" localSheetId="4">#REF!</definedName>
    <definedName name="Excel_BuiltIn_Print_Area_1_1_1_1_1_1_1_1">#REF!</definedName>
    <definedName name="Excel_BuiltIn_Print_Area_1_1_1_1_1_1_1_1_1" localSheetId="4">#REF!</definedName>
    <definedName name="Excel_BuiltIn_Print_Area_1_1_1_1_1_1_1_1_1">#REF!</definedName>
    <definedName name="Excel_BuiltIn_Print_Area_1_1_1_1_1_1_1_1_1_1" localSheetId="4">#REF!</definedName>
    <definedName name="Excel_BuiltIn_Print_Area_1_1_1_1_1_1_1_1_1_1">#REF!</definedName>
    <definedName name="Excel_BuiltIn_Print_Area_1_1_1_1_1_1_1_1_1_1_1" localSheetId="4">#REF!</definedName>
    <definedName name="Excel_BuiltIn_Print_Area_1_1_1_1_1_1_1_1_1_1_1">#REF!</definedName>
    <definedName name="Excel_BuiltIn_Print_Area_1_1_1_1_1_1_1_1_1_1_1_1" localSheetId="4">#REF!</definedName>
    <definedName name="Excel_BuiltIn_Print_Area_1_1_1_1_1_1_1_1_1_1_1_1">#REF!</definedName>
    <definedName name="Excel_BuiltIn_Print_Area_1_1_1_1_1_1_1_1_1_1_1_1_1" localSheetId="4">#REF!</definedName>
    <definedName name="Excel_BuiltIn_Print_Area_1_1_1_1_1_1_1_1_1_1_1_1_1">#REF!</definedName>
    <definedName name="Excel_BuiltIn_Print_Area_1_1_1_1_1_1_1_1_1_1_1_1_1_1" localSheetId="4">#REF!</definedName>
    <definedName name="Excel_BuiltIn_Print_Area_1_1_1_1_1_1_1_1_1_1_1_1_1_1">#REF!</definedName>
    <definedName name="Excel_BuiltIn_Print_Area_1_1_1_1_1_1_1_1_1_1_1_1_1_1_1_1">"$#REF!.$A$34:$AB$50"</definedName>
    <definedName name="Excel_BuiltIn_Print_Area_10" localSheetId="4">#REF!</definedName>
    <definedName name="Excel_BuiltIn_Print_Area_10">#REF!</definedName>
    <definedName name="Excel_BuiltIn_Print_Area_10_1" localSheetId="4">#REF!</definedName>
    <definedName name="Excel_BuiltIn_Print_Area_10_1">#REF!</definedName>
    <definedName name="Excel_BuiltIn_Print_Area_10_1_1">([39]ที่ดินปากช่อง!$A$1:$Q$42,[39]ที่ดินปากช่อง!$A$1:$Q$42)</definedName>
    <definedName name="Excel_BuiltIn_Print_Area_10_1_1_1" localSheetId="4">(#REF!,#REF!)</definedName>
    <definedName name="Excel_BuiltIn_Print_Area_10_1_1_1">(#REF!,#REF!)</definedName>
    <definedName name="Excel_BuiltIn_Print_Area_11" localSheetId="4">#REF!</definedName>
    <definedName name="Excel_BuiltIn_Print_Area_11">#REF!</definedName>
    <definedName name="Excel_BuiltIn_Print_Area_11_1" localSheetId="4">#REF!</definedName>
    <definedName name="Excel_BuiltIn_Print_Area_11_1">#REF!</definedName>
    <definedName name="Excel_BuiltIn_Print_Area_12" localSheetId="4">#REF!</definedName>
    <definedName name="Excel_BuiltIn_Print_Area_12">#REF!</definedName>
    <definedName name="Excel_BuiltIn_Print_Area_12_1" localSheetId="4">#REF!</definedName>
    <definedName name="Excel_BuiltIn_Print_Area_12_1">#REF!</definedName>
    <definedName name="Excel_BuiltIn_Print_Area_12_1_1" localSheetId="4">#REF!</definedName>
    <definedName name="Excel_BuiltIn_Print_Area_12_1_1">#REF!</definedName>
    <definedName name="Excel_BuiltIn_Print_Area_12_10" localSheetId="4">'[225]แจกแจง _งบดุล_'!#REF!</definedName>
    <definedName name="Excel_BuiltIn_Print_Area_12_10">'[225]แจกแจง _งบดุล_'!#REF!</definedName>
    <definedName name="Excel_BuiltIn_Print_Area_12_11" localSheetId="4">#REF!</definedName>
    <definedName name="Excel_BuiltIn_Print_Area_12_11">#REF!</definedName>
    <definedName name="Excel_BuiltIn_Print_Area_12_12" localSheetId="4">#REF!</definedName>
    <definedName name="Excel_BuiltIn_Print_Area_12_12">#REF!</definedName>
    <definedName name="Excel_BuiltIn_Print_Area_12_16" localSheetId="4">'[226]แจกแจง _งบดุล_'!#REF!</definedName>
    <definedName name="Excel_BuiltIn_Print_Area_12_16">'[226]แจกแจง _งบดุล_'!#REF!</definedName>
    <definedName name="Excel_BuiltIn_Print_Area_12_18" localSheetId="4">'[227]แจกแจง _งบดุล_'!#REF!</definedName>
    <definedName name="Excel_BuiltIn_Print_Area_12_18">'[227]แจกแจง _งบดุล_'!#REF!</definedName>
    <definedName name="Excel_BuiltIn_Print_Area_12_29" localSheetId="4">#REF!</definedName>
    <definedName name="Excel_BuiltIn_Print_Area_12_29">#REF!</definedName>
    <definedName name="Excel_BuiltIn_Print_Area_12_3" localSheetId="4">'[227]แจกแจง _งบดุล_'!#REF!</definedName>
    <definedName name="Excel_BuiltIn_Print_Area_12_3">'[227]แจกแจง _งบดุล_'!#REF!</definedName>
    <definedName name="Excel_BuiltIn_Print_Area_12_4" localSheetId="4">'[227]แจกแจง _งบดุล_'!#REF!</definedName>
    <definedName name="Excel_BuiltIn_Print_Area_12_4">'[227]แจกแจง _งบดุล_'!#REF!</definedName>
    <definedName name="Excel_BuiltIn_Print_Area_12_5" localSheetId="4">'[227]แจกแจง _งบดุล_'!#REF!</definedName>
    <definedName name="Excel_BuiltIn_Print_Area_12_5">'[227]แจกแจง _งบดุล_'!#REF!</definedName>
    <definedName name="Excel_BuiltIn_Print_Area_12_6" localSheetId="4">'[227]แจกแจง _งบดุล_'!#REF!</definedName>
    <definedName name="Excel_BuiltIn_Print_Area_12_6">'[227]แจกแจง _งบดุล_'!#REF!</definedName>
    <definedName name="Excel_BuiltIn_Print_Area_12_8" localSheetId="4">'[227]แจกแจง _งบดุล_'!#REF!</definedName>
    <definedName name="Excel_BuiltIn_Print_Area_12_8">'[227]แจกแจง _งบดุล_'!#REF!</definedName>
    <definedName name="Excel_BuiltIn_Print_Area_12_9" localSheetId="4">#REF!</definedName>
    <definedName name="Excel_BuiltIn_Print_Area_12_9">#REF!</definedName>
    <definedName name="Excel_BuiltIn_Print_Area_13">"$#REF!.$A$1:$M$73"</definedName>
    <definedName name="Excel_BuiltIn_Print_Area_13_1" localSheetId="4">#REF!</definedName>
    <definedName name="Excel_BuiltIn_Print_Area_13_1">#REF!</definedName>
    <definedName name="Excel_BuiltIn_Print_Area_13_72">"$#REF!.$A$1:$M$74"</definedName>
    <definedName name="Excel_BuiltIn_Print_Area_14" localSheetId="4">#REF!</definedName>
    <definedName name="Excel_BuiltIn_Print_Area_14">#REF!</definedName>
    <definedName name="Excel_BuiltIn_Print_Area_14_1" localSheetId="4">(#REF!,#REF!)</definedName>
    <definedName name="Excel_BuiltIn_Print_Area_14_1">(#REF!,#REF!)</definedName>
    <definedName name="Excel_BuiltIn_Print_Area_14_1_1" localSheetId="4">#REF!</definedName>
    <definedName name="Excel_BuiltIn_Print_Area_14_1_1">#REF!</definedName>
    <definedName name="Excel_BuiltIn_Print_Area_15" localSheetId="4">#REF!</definedName>
    <definedName name="Excel_BuiltIn_Print_Area_15">#REF!</definedName>
    <definedName name="Excel_BuiltIn_Print_Area_15_1" localSheetId="4">#REF!</definedName>
    <definedName name="Excel_BuiltIn_Print_Area_15_1">#REF!</definedName>
    <definedName name="Excel_BuiltIn_Print_Area_15_1_1" localSheetId="4">(#REF!,#REF!)</definedName>
    <definedName name="Excel_BuiltIn_Print_Area_15_1_1">(#REF!,#REF!)</definedName>
    <definedName name="Excel_BuiltIn_Print_Area_15_1_1_1" localSheetId="4">#REF!</definedName>
    <definedName name="Excel_BuiltIn_Print_Area_15_1_1_1">#REF!</definedName>
    <definedName name="Excel_BuiltIn_Print_Area_16">"$#REF!.$A$1:$M$73"</definedName>
    <definedName name="Excel_BuiltIn_Print_Area_16_1" localSheetId="4">#REF!</definedName>
    <definedName name="Excel_BuiltIn_Print_Area_16_1">#REF!</definedName>
    <definedName name="Excel_BuiltIn_Print_Area_16_72">"$#REF!.$A$1:$M$74"</definedName>
    <definedName name="Excel_BuiltIn_Print_Area_17">"$#REF!.$A$1:$M$73"</definedName>
    <definedName name="Excel_BuiltIn_Print_Area_17_1" localSheetId="4">#REF!</definedName>
    <definedName name="Excel_BuiltIn_Print_Area_17_1">#REF!</definedName>
    <definedName name="Excel_BuiltIn_Print_Area_18">"$#REF!.$A$1:$M$73"</definedName>
    <definedName name="Excel_BuiltIn_Print_Area_18_1" localSheetId="4">#REF!</definedName>
    <definedName name="Excel_BuiltIn_Print_Area_18_1">#REF!</definedName>
    <definedName name="Excel_BuiltIn_Print_Area_19">"$#REF!.$A$1:$M$73"</definedName>
    <definedName name="Excel_BuiltIn_Print_Area_19_72">"$#REF!.$A$1:$M$74"</definedName>
    <definedName name="Excel_BuiltIn_Print_Area_2" localSheetId="4">#REF!</definedName>
    <definedName name="Excel_BuiltIn_Print_Area_2">#REF!</definedName>
    <definedName name="Excel_BuiltIn_Print_Area_2_1" localSheetId="4">#REF!</definedName>
    <definedName name="Excel_BuiltIn_Print_Area_2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 localSheetId="4">#REF!</definedName>
    <definedName name="Excel_BuiltIn_Print_Area_22">#REF!</definedName>
    <definedName name="Excel_BuiltIn_Print_Area_23" localSheetId="4">#REF!</definedName>
    <definedName name="Excel_BuiltIn_Print_Area_23">#REF!</definedName>
    <definedName name="Excel_BuiltIn_Print_Area_24" localSheetId="4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 localSheetId="4">#REF!</definedName>
    <definedName name="Excel_BuiltIn_Print_Area_27">#REF!</definedName>
    <definedName name="Excel_BuiltIn_Print_Area_28" localSheetId="4">#REF!</definedName>
    <definedName name="Excel_BuiltIn_Print_Area_28">#REF!</definedName>
    <definedName name="Excel_BuiltIn_Print_Area_28_1" localSheetId="4">#REF!</definedName>
    <definedName name="Excel_BuiltIn_Print_Area_28_1">#REF!</definedName>
    <definedName name="Excel_BuiltIn_Print_Area_29" localSheetId="4">#REF!</definedName>
    <definedName name="Excel_BuiltIn_Print_Area_29">#REF!</definedName>
    <definedName name="Excel_BuiltIn_Print_Area_29_1" localSheetId="4">#REF!</definedName>
    <definedName name="Excel_BuiltIn_Print_Area_29_1">#REF!</definedName>
    <definedName name="Excel_BuiltIn_Print_Area_3" localSheetId="4">#REF!</definedName>
    <definedName name="Excel_BuiltIn_Print_Area_3">#REF!</definedName>
    <definedName name="Excel_BuiltIn_Print_Area_3_1" localSheetId="4">#REF!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 localSheetId="4">#REF!</definedName>
    <definedName name="Excel_BuiltIn_Print_Area_30_1">#REF!</definedName>
    <definedName name="Excel_BuiltIn_Print_Area_31" localSheetId="4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 localSheetId="4">#REF!</definedName>
    <definedName name="Excel_BuiltIn_Print_Area_32">#REF!</definedName>
    <definedName name="Excel_BuiltIn_Print_Area_32_1" localSheetId="4">#REF!</definedName>
    <definedName name="Excel_BuiltIn_Print_Area_32_1">#REF!</definedName>
    <definedName name="Excel_BuiltIn_Print_Area_33" localSheetId="4">#REF!</definedName>
    <definedName name="Excel_BuiltIn_Print_Area_33">#REF!</definedName>
    <definedName name="Excel_BuiltIn_Print_Area_34" localSheetId="4">#REF!</definedName>
    <definedName name="Excel_BuiltIn_Print_Area_34">#REF!</definedName>
    <definedName name="Excel_BuiltIn_Print_Area_34_1" localSheetId="4">#REF!</definedName>
    <definedName name="Excel_BuiltIn_Print_Area_34_1">#REF!</definedName>
    <definedName name="Excel_BuiltIn_Print_Area_35">"$#REF!.$A$1:$M$74"</definedName>
    <definedName name="Excel_BuiltIn_Print_Area_35_1" localSheetId="4">#REF!</definedName>
    <definedName name="Excel_BuiltIn_Print_Area_35_1">#REF!</definedName>
    <definedName name="Excel_BuiltIn_Print_Area_36" localSheetId="4">#REF!</definedName>
    <definedName name="Excel_BuiltIn_Print_Area_36">#REF!</definedName>
    <definedName name="Excel_BuiltIn_Print_Area_37_1" localSheetId="4">#REF!</definedName>
    <definedName name="Excel_BuiltIn_Print_Area_37_1">#REF!</definedName>
    <definedName name="Excel_BuiltIn_Print_Area_38" localSheetId="4">#REF!</definedName>
    <definedName name="Excel_BuiltIn_Print_Area_38">#REF!</definedName>
    <definedName name="Excel_BuiltIn_Print_Area_39_1" localSheetId="4">#REF!</definedName>
    <definedName name="Excel_BuiltIn_Print_Area_39_1">#REF!</definedName>
    <definedName name="Excel_BuiltIn_Print_Area_39_1_1" localSheetId="4">#REF!</definedName>
    <definedName name="Excel_BuiltIn_Print_Area_39_1_1">#REF!</definedName>
    <definedName name="Excel_BuiltIn_Print_Area_4" localSheetId="4">#REF!</definedName>
    <definedName name="Excel_BuiltIn_Print_Area_4">#REF!</definedName>
    <definedName name="Excel_BuiltIn_Print_Area_4_1">"$#REF!.$A$1:$AI$20"</definedName>
    <definedName name="Excel_BuiltIn_Print_Area_4_1_11" localSheetId="4">[228]ดอกเบี้ยรับ!#REF!</definedName>
    <definedName name="Excel_BuiltIn_Print_Area_4_1_11">[228]ดอกเบี้ยรับ!#REF!</definedName>
    <definedName name="Excel_BuiltIn_Print_Area_4_1_12" localSheetId="4">[229]ดอกเบี้ยรับ!#REF!</definedName>
    <definedName name="Excel_BuiltIn_Print_Area_4_1_12">[229]ดอกเบี้ยรับ!#REF!</definedName>
    <definedName name="Excel_BuiltIn_Print_Area_4_1_29" localSheetId="4">[230]ดอกเบี้ยรับ!#REF!</definedName>
    <definedName name="Excel_BuiltIn_Print_Area_4_1_29">[230]ดอกเบี้ยรับ!#REF!</definedName>
    <definedName name="Excel_BuiltIn_Print_Area_4_1_9" localSheetId="4">[231]ดอกเบี้ยรับ!#REF!</definedName>
    <definedName name="Excel_BuiltIn_Print_Area_4_1_9">[231]ดอกเบี้ยรับ!#REF!</definedName>
    <definedName name="Excel_BuiltIn_Print_Area_40" localSheetId="4">#REF!</definedName>
    <definedName name="Excel_BuiltIn_Print_Area_40">#REF!</definedName>
    <definedName name="Excel_BuiltIn_Print_Area_40_1" localSheetId="4">#REF!</definedName>
    <definedName name="Excel_BuiltIn_Print_Area_40_1">#REF!</definedName>
    <definedName name="Excel_BuiltIn_Print_Area_42" localSheetId="4">#REF!</definedName>
    <definedName name="Excel_BuiltIn_Print_Area_42">#REF!</definedName>
    <definedName name="Excel_BuiltIn_Print_Area_47" localSheetId="4">#REF!</definedName>
    <definedName name="Excel_BuiltIn_Print_Area_47">#REF!</definedName>
    <definedName name="Excel_BuiltIn_Print_Area_5" localSheetId="4">#REF!</definedName>
    <definedName name="Excel_BuiltIn_Print_Area_5">#REF!</definedName>
    <definedName name="Excel_BuiltIn_Print_Area_5_1" localSheetId="4">#REF!</definedName>
    <definedName name="Excel_BuiltIn_Print_Area_5_1">#REF!</definedName>
    <definedName name="Excel_BuiltIn_Print_Area_5_1_1" localSheetId="4">(#REF!,#REF!)</definedName>
    <definedName name="Excel_BuiltIn_Print_Area_5_1_1">(#REF!,#REF!)</definedName>
    <definedName name="Excel_BuiltIn_Print_Area_5_4" localSheetId="4">#REF!</definedName>
    <definedName name="Excel_BuiltIn_Print_Area_5_4">#REF!</definedName>
    <definedName name="Excel_BuiltIn_Print_Area_5_6" localSheetId="4">#REF!</definedName>
    <definedName name="Excel_BuiltIn_Print_Area_5_6">#REF!</definedName>
    <definedName name="Excel_BuiltIn_Print_Area_5_7" localSheetId="4">#REF!</definedName>
    <definedName name="Excel_BuiltIn_Print_Area_5_7">#REF!</definedName>
    <definedName name="Excel_BuiltIn_Print_Area_52" localSheetId="4">#REF!</definedName>
    <definedName name="Excel_BuiltIn_Print_Area_52">#REF!</definedName>
    <definedName name="Excel_BuiltIn_Print_Area_6" localSheetId="4">#REF!</definedName>
    <definedName name="Excel_BuiltIn_Print_Area_6">#REF!</definedName>
    <definedName name="Excel_BuiltIn_Print_Area_6_1" localSheetId="4">#REF!</definedName>
    <definedName name="Excel_BuiltIn_Print_Area_6_1">#REF!</definedName>
    <definedName name="Excel_BuiltIn_Print_Area_67" localSheetId="4">#REF!</definedName>
    <definedName name="Excel_BuiltIn_Print_Area_67">#REF!</definedName>
    <definedName name="Excel_BuiltIn_Print_Area_7" localSheetId="4">#REF!</definedName>
    <definedName name="Excel_BuiltIn_Print_Area_7">#REF!</definedName>
    <definedName name="Excel_BuiltIn_Print_Area_7_1" localSheetId="4">#REF!</definedName>
    <definedName name="Excel_BuiltIn_Print_Area_7_1">#REF!</definedName>
    <definedName name="Excel_BuiltIn_Print_Area_7_1_1" localSheetId="4">#REF!</definedName>
    <definedName name="Excel_BuiltIn_Print_Area_7_1_1">#REF!</definedName>
    <definedName name="Excel_BuiltIn_Print_Area_70" localSheetId="4">#REF!</definedName>
    <definedName name="Excel_BuiltIn_Print_Area_70">#REF!</definedName>
    <definedName name="Excel_BuiltIn_Print_Area_72">"$#REF!.$A$1:$M$74"</definedName>
    <definedName name="Excel_BuiltIn_Print_Area_8" localSheetId="4">#REF!</definedName>
    <definedName name="Excel_BuiltIn_Print_Area_8">#REF!</definedName>
    <definedName name="Excel_BuiltIn_Print_Area_8_1">([232]ปันส่วน!$A$1:$P$51,[232]ปันส่วน!$A$1:$P$51)</definedName>
    <definedName name="Excel_BuiltIn_Print_Area_9" localSheetId="4">#REF!</definedName>
    <definedName name="Excel_BuiltIn_Print_Area_9">#REF!</definedName>
    <definedName name="Excel_BuiltIn_Print_Area_9_1" localSheetId="4">#REF!</definedName>
    <definedName name="Excel_BuiltIn_Print_Area_9_1">#REF!</definedName>
    <definedName name="Excel_BuiltIn_Print_Area_9_1_1" localSheetId="4">#REF!</definedName>
    <definedName name="Excel_BuiltIn_Print_Area_9_1_1">#REF!</definedName>
    <definedName name="Excel_BuiltIn_Print_Titles">"$#REF!.$A$2:$IV$10"</definedName>
    <definedName name="Excel_BuiltIn_Print_Titles_1" localSheetId="4">#REF!</definedName>
    <definedName name="Excel_BuiltIn_Print_Titles_1">#REF!</definedName>
    <definedName name="Excel_BuiltIn_Print_Titles_1_1" localSheetId="4">#REF!</definedName>
    <definedName name="Excel_BuiltIn_Print_Titles_1_1">#REF!</definedName>
    <definedName name="Excel_BuiltIn_Print_Titles_10" localSheetId="4">#REF!</definedName>
    <definedName name="Excel_BuiltIn_Print_Titles_10">#REF!</definedName>
    <definedName name="Excel_BuiltIn_Print_Titles_10_1">"$#REF!.$A$1:$IC$5"</definedName>
    <definedName name="Excel_BuiltIn_Print_Titles_11" localSheetId="4">#REF!</definedName>
    <definedName name="Excel_BuiltIn_Print_Titles_11">#REF!</definedName>
    <definedName name="Excel_BuiltIn_Print_Titles_11_1">"$#REF!.$A$1:$IC$5"</definedName>
    <definedName name="Excel_BuiltIn_Print_Titles_12" localSheetId="4">#REF!</definedName>
    <definedName name="Excel_BuiltIn_Print_Titles_12">#REF!</definedName>
    <definedName name="Excel_BuiltIn_Print_Titles_13">"$#REF!.$A$2:$IV$10"</definedName>
    <definedName name="Excel_BuiltIn_Print_Titles_14" localSheetId="4">#REF!</definedName>
    <definedName name="Excel_BuiltIn_Print_Titles_14">#REF!</definedName>
    <definedName name="Excel_BuiltIn_Print_Titles_15" localSheetId="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7_1" localSheetId="4">#REF!</definedName>
    <definedName name="Excel_BuiltIn_Print_Titles_17_1">#REF!</definedName>
    <definedName name="Excel_BuiltIn_Print_Titles_18">"$#REF!.$A$2:$IV$10"</definedName>
    <definedName name="Excel_BuiltIn_Print_Titles_18_1">NA()</definedName>
    <definedName name="Excel_BuiltIn_Print_Titles_19">"$#REF!.$A$2:$IV$10"</definedName>
    <definedName name="Excel_BuiltIn_Print_Titles_2" localSheetId="4">#REF!</definedName>
    <definedName name="Excel_BuiltIn_Print_Titles_2">#REF!</definedName>
    <definedName name="Excel_BuiltIn_Print_Titles_20">"$#REF!.$A$2:$IV$10"</definedName>
    <definedName name="Excel_BuiltIn_Print_Titles_21">"$#REF!.$A$2:$IV$10"</definedName>
    <definedName name="Excel_BuiltIn_Print_Titles_22" localSheetId="4">#REF!</definedName>
    <definedName name="Excel_BuiltIn_Print_Titles_22">#REF!</definedName>
    <definedName name="Excel_BuiltIn_Print_Titles_23" localSheetId="4">#REF!</definedName>
    <definedName name="Excel_BuiltIn_Print_Titles_23">#REF!</definedName>
    <definedName name="Excel_BuiltIn_Print_Titles_23_10" localSheetId="4">[225]SSW_loan_OD!#REF!</definedName>
    <definedName name="Excel_BuiltIn_Print_Titles_23_10">[225]SSW_loan_OD!#REF!</definedName>
    <definedName name="Excel_BuiltIn_Print_Titles_23_11" localSheetId="4">[228]SSW!#REF!</definedName>
    <definedName name="Excel_BuiltIn_Print_Titles_23_11">[228]SSW!#REF!</definedName>
    <definedName name="Excel_BuiltIn_Print_Titles_23_12" localSheetId="4">[229]SSW!#REF!</definedName>
    <definedName name="Excel_BuiltIn_Print_Titles_23_12">[229]SSW!#REF!</definedName>
    <definedName name="Excel_BuiltIn_Print_Titles_23_16" localSheetId="4">[227]SSW_loan_OD!#REF!</definedName>
    <definedName name="Excel_BuiltIn_Print_Titles_23_16">[227]SSW_loan_OD!#REF!</definedName>
    <definedName name="Excel_BuiltIn_Print_Titles_23_18" localSheetId="4">[227]SSW_loan_OD!#REF!</definedName>
    <definedName name="Excel_BuiltIn_Print_Titles_23_18">[227]SSW_loan_OD!#REF!</definedName>
    <definedName name="Excel_BuiltIn_Print_Titles_23_29" localSheetId="4">[230]SSW!#REF!</definedName>
    <definedName name="Excel_BuiltIn_Print_Titles_23_29">[230]SSW!#REF!</definedName>
    <definedName name="Excel_BuiltIn_Print_Titles_23_3" localSheetId="4">[227]SSW_loan_OD!#REF!</definedName>
    <definedName name="Excel_BuiltIn_Print_Titles_23_3">[227]SSW_loan_OD!#REF!</definedName>
    <definedName name="Excel_BuiltIn_Print_Titles_23_4" localSheetId="4">[227]SSW_loan_OD!#REF!</definedName>
    <definedName name="Excel_BuiltIn_Print_Titles_23_4">[227]SSW_loan_OD!#REF!</definedName>
    <definedName name="Excel_BuiltIn_Print_Titles_23_5" localSheetId="4">[227]SSW_loan_OD!#REF!</definedName>
    <definedName name="Excel_BuiltIn_Print_Titles_23_5">[227]SSW_loan_OD!#REF!</definedName>
    <definedName name="Excel_BuiltIn_Print_Titles_23_6" localSheetId="4">[227]SSW_loan_OD!#REF!</definedName>
    <definedName name="Excel_BuiltIn_Print_Titles_23_6">[227]SSW_loan_OD!#REF!</definedName>
    <definedName name="Excel_BuiltIn_Print_Titles_23_8" localSheetId="4">[227]SSW_loan_OD!#REF!</definedName>
    <definedName name="Excel_BuiltIn_Print_Titles_23_8">[227]SSW_loan_OD!#REF!</definedName>
    <definedName name="Excel_BuiltIn_Print_Titles_23_9" localSheetId="4">[231]SSW!#REF!</definedName>
    <definedName name="Excel_BuiltIn_Print_Titles_23_9">[231]SSW!#REF!</definedName>
    <definedName name="Excel_BuiltIn_Print_Titles_24" localSheetId="4">#REF!</definedName>
    <definedName name="Excel_BuiltIn_Print_Titles_24">#REF!</definedName>
    <definedName name="Excel_BuiltIn_Print_Titles_25">"$#REF!.$A$2:$IV$10"</definedName>
    <definedName name="Excel_BuiltIn_Print_Titles_26" localSheetId="4">#REF!</definedName>
    <definedName name="Excel_BuiltIn_Print_Titles_26">#REF!</definedName>
    <definedName name="Excel_BuiltIn_Print_Titles_26_1" localSheetId="4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 localSheetId="4">#REF!</definedName>
    <definedName name="Excel_BuiltIn_Print_Titles_29_1">#REF!</definedName>
    <definedName name="Excel_BuiltIn_Print_Titles_3" localSheetId="4">#REF!</definedName>
    <definedName name="Excel_BuiltIn_Print_Titles_3">#REF!</definedName>
    <definedName name="Excel_BuiltIn_Print_Titles_30">"$#REF!.$A$2:$IV$10"</definedName>
    <definedName name="Excel_BuiltIn_Print_Titles_30_1" localSheetId="4">#REF!</definedName>
    <definedName name="Excel_BuiltIn_Print_Titles_30_1">#REF!</definedName>
    <definedName name="Excel_BuiltIn_Print_Titles_31" localSheetId="4">#REF!</definedName>
    <definedName name="Excel_BuiltIn_Print_Titles_31">#REF!</definedName>
    <definedName name="Excel_BuiltIn_Print_Titles_31_1" localSheetId="4">#REF!</definedName>
    <definedName name="Excel_BuiltIn_Print_Titles_31_1">#REF!</definedName>
    <definedName name="Excel_BuiltIn_Print_Titles_32" localSheetId="4">#REF!</definedName>
    <definedName name="Excel_BuiltIn_Print_Titles_32">#REF!</definedName>
    <definedName name="Excel_BuiltIn_Print_Titles_33" localSheetId="4">#REF!</definedName>
    <definedName name="Excel_BuiltIn_Print_Titles_33">#REF!</definedName>
    <definedName name="Excel_BuiltIn_Print_Titles_33_1" localSheetId="4">#REF!</definedName>
    <definedName name="Excel_BuiltIn_Print_Titles_33_1">#REF!</definedName>
    <definedName name="Excel_BuiltIn_Print_Titles_34" localSheetId="4">#REF!</definedName>
    <definedName name="Excel_BuiltIn_Print_Titles_34">#REF!</definedName>
    <definedName name="Excel_BuiltIn_Print_Titles_35">"$#REF!.$A$2:$IV$10"</definedName>
    <definedName name="Excel_BuiltIn_Print_Titles_35_1" localSheetId="4">#REF!</definedName>
    <definedName name="Excel_BuiltIn_Print_Titles_35_1">#REF!</definedName>
    <definedName name="Excel_BuiltIn_Print_Titles_36" localSheetId="4">#REF!</definedName>
    <definedName name="Excel_BuiltIn_Print_Titles_36">#REF!</definedName>
    <definedName name="Excel_BuiltIn_Print_Titles_38" localSheetId="4">#REF!</definedName>
    <definedName name="Excel_BuiltIn_Print_Titles_38">#REF!</definedName>
    <definedName name="Excel_BuiltIn_Print_Titles_4" localSheetId="4">#REF!</definedName>
    <definedName name="Excel_BuiltIn_Print_Titles_4">#REF!</definedName>
    <definedName name="Excel_BuiltIn_Print_Titles_4_10" localSheetId="4">[233]Insurance!#REF!</definedName>
    <definedName name="Excel_BuiltIn_Print_Titles_4_10">[233]Insurance!#REF!</definedName>
    <definedName name="Excel_BuiltIn_Print_Titles_4_16" localSheetId="4">[233]Insurance!#REF!</definedName>
    <definedName name="Excel_BuiltIn_Print_Titles_4_16">[233]Insurance!#REF!</definedName>
    <definedName name="Excel_BuiltIn_Print_Titles_4_18" localSheetId="4">[233]Insurance!#REF!</definedName>
    <definedName name="Excel_BuiltIn_Print_Titles_4_18">[233]Insurance!#REF!</definedName>
    <definedName name="Excel_BuiltIn_Print_Titles_4_3" localSheetId="4">[233]Insurance!#REF!</definedName>
    <definedName name="Excel_BuiltIn_Print_Titles_4_3">[233]Insurance!#REF!</definedName>
    <definedName name="Excel_BuiltIn_Print_Titles_4_4" localSheetId="4">[233]Insurance!#REF!</definedName>
    <definedName name="Excel_BuiltIn_Print_Titles_4_4">[233]Insurance!#REF!</definedName>
    <definedName name="Excel_BuiltIn_Print_Titles_4_5" localSheetId="4">[233]Insurance!#REF!</definedName>
    <definedName name="Excel_BuiltIn_Print_Titles_4_5">[233]Insurance!#REF!</definedName>
    <definedName name="Excel_BuiltIn_Print_Titles_4_6" localSheetId="4">[233]Insurance!#REF!</definedName>
    <definedName name="Excel_BuiltIn_Print_Titles_4_6">[233]Insurance!#REF!</definedName>
    <definedName name="Excel_BuiltIn_Print_Titles_4_8" localSheetId="4">[233]Insurance!#REF!</definedName>
    <definedName name="Excel_BuiltIn_Print_Titles_4_8">[233]Insurance!#REF!</definedName>
    <definedName name="Excel_BuiltIn_Print_Titles_4_9" localSheetId="4">[233]Insurance!#REF!</definedName>
    <definedName name="Excel_BuiltIn_Print_Titles_4_9">[233]Insurance!#REF!</definedName>
    <definedName name="Excel_BuiltIn_Print_Titles_40" localSheetId="4">#REF!</definedName>
    <definedName name="Excel_BuiltIn_Print_Titles_40">#REF!</definedName>
    <definedName name="Excel_BuiltIn_Print_Titles_42" localSheetId="4">#REF!</definedName>
    <definedName name="Excel_BuiltIn_Print_Titles_42">#REF!</definedName>
    <definedName name="Excel_BuiltIn_Print_Titles_45" localSheetId="4">#REF!</definedName>
    <definedName name="Excel_BuiltIn_Print_Titles_45">#REF!</definedName>
    <definedName name="Excel_BuiltIn_Print_Titles_47" localSheetId="4">#REF!</definedName>
    <definedName name="Excel_BuiltIn_Print_Titles_47">#REF!</definedName>
    <definedName name="Excel_BuiltIn_Print_Titles_5" localSheetId="4">#REF!</definedName>
    <definedName name="Excel_BuiltIn_Print_Titles_5">#REF!</definedName>
    <definedName name="Excel_BuiltIn_Print_Titles_5_1" localSheetId="4">#REF!</definedName>
    <definedName name="Excel_BuiltIn_Print_Titles_5_1">#REF!</definedName>
    <definedName name="Excel_BuiltIn_Print_Titles_5_4" localSheetId="4">#REF!</definedName>
    <definedName name="Excel_BuiltIn_Print_Titles_5_4">#REF!</definedName>
    <definedName name="Excel_BuiltIn_Print_Titles_5_6" localSheetId="4">#REF!</definedName>
    <definedName name="Excel_BuiltIn_Print_Titles_5_6">#REF!</definedName>
    <definedName name="Excel_BuiltIn_Print_Titles_5_7" localSheetId="4">#REF!</definedName>
    <definedName name="Excel_BuiltIn_Print_Titles_5_7">#REF!</definedName>
    <definedName name="Excel_BuiltIn_Print_Titles_52" localSheetId="4">#REF!</definedName>
    <definedName name="Excel_BuiltIn_Print_Titles_52">#REF!</definedName>
    <definedName name="Excel_BuiltIn_Print_Titles_53" localSheetId="4">#REF!</definedName>
    <definedName name="Excel_BuiltIn_Print_Titles_53">#REF!</definedName>
    <definedName name="Excel_BuiltIn_Print_Titles_6" localSheetId="4">#REF!</definedName>
    <definedName name="Excel_BuiltIn_Print_Titles_6">#REF!</definedName>
    <definedName name="Excel_BuiltIn_Print_Titles_6_1" localSheetId="4">#REF!</definedName>
    <definedName name="Excel_BuiltIn_Print_Titles_6_1">#REF!</definedName>
    <definedName name="Excel_BuiltIn_Print_Titles_6_1_1">"$#REF!.$A$1:$IB$5"</definedName>
    <definedName name="Excel_BuiltIn_Print_Titles_60" localSheetId="4">#REF!</definedName>
    <definedName name="Excel_BuiltIn_Print_Titles_60">#REF!</definedName>
    <definedName name="Excel_BuiltIn_Print_Titles_67" localSheetId="4">#REF!</definedName>
    <definedName name="Excel_BuiltIn_Print_Titles_67">#REF!</definedName>
    <definedName name="Excel_BuiltIn_Print_Titles_7" localSheetId="4">#REF!</definedName>
    <definedName name="Excel_BuiltIn_Print_Titles_7">#REF!</definedName>
    <definedName name="Excel_BuiltIn_Print_Titles_7_1" localSheetId="4">#REF!</definedName>
    <definedName name="Excel_BuiltIn_Print_Titles_7_1">#REF!</definedName>
    <definedName name="Excel_BuiltIn_Print_Titles_7_1_1" localSheetId="4">#REF!</definedName>
    <definedName name="Excel_BuiltIn_Print_Titles_7_1_1">#REF!</definedName>
    <definedName name="Excel_BuiltIn_Print_Titles_7_1_1_1">"$#REF!.$A$1:$HZ$5"</definedName>
    <definedName name="Excel_BuiltIn_Print_Titles_70" localSheetId="4">#REF!</definedName>
    <definedName name="Excel_BuiltIn_Print_Titles_70">#REF!</definedName>
    <definedName name="Excel_BuiltIn_Print_Titles_8" localSheetId="4">#REF!</definedName>
    <definedName name="Excel_BuiltIn_Print_Titles_8">#REF!</definedName>
    <definedName name="Excel_BuiltIn_Print_Titles_9" localSheetId="4">#REF!</definedName>
    <definedName name="Excel_BuiltIn_Print_Titles_9">#REF!</definedName>
    <definedName name="Excel_BuiltIn_Recorder">"$#REF!.$A$1:$A$65478"</definedName>
    <definedName name="Exec4" localSheetId="4">#REF!</definedName>
    <definedName name="Exec4">#REF!</definedName>
    <definedName name="exera">[234]FORMC94!$A$6:$M$38</definedName>
    <definedName name="exera_1">[235]FORMC94!$A$6:$M$38</definedName>
    <definedName name="exera_1_1">[235]FORMC94!$A$6:$M$38</definedName>
    <definedName name="exera_10">[236]FORMC94!$A$6:$M$38</definedName>
    <definedName name="exera_10_1">[236]FORMC94!$A$6:$M$38</definedName>
    <definedName name="exera_10_72">[44]FORMC94!$A$6:$M$38</definedName>
    <definedName name="exera_11">[44]FORMC94!$A$6:$M$38</definedName>
    <definedName name="exera_12">[44]FORMC94!$A$6:$M$38</definedName>
    <definedName name="exera_12_1">[44]FORMC94!$A$6:$M$38</definedName>
    <definedName name="exera_13">[44]FORMC94!$A$6:$M$38</definedName>
    <definedName name="exera_13_1">[44]FORMC94!$A$6:$M$38</definedName>
    <definedName name="exera_13_72">[237]FORMC94!$A$6:$M$38</definedName>
    <definedName name="exera_14">[238]FORMC94!$A$6:$M$38</definedName>
    <definedName name="exera_14_1">[237]FORMC94!$A$6:$M$38</definedName>
    <definedName name="exera_15">[237]FORMC94!$A$6:$M$38</definedName>
    <definedName name="exera_15_1">[237]FORMC94!$A$6:$M$38</definedName>
    <definedName name="exera_16">[44]FORMC94!$A$6:$M$38</definedName>
    <definedName name="exera_16_1">[44]FORMC94!$A$6:$M$38</definedName>
    <definedName name="exera_16_72">[239]FORMC94!$A$6:$M$38</definedName>
    <definedName name="exera_17">[44]FORMC94!$A$6:$M$38</definedName>
    <definedName name="exera_17_1">[44]FORMC94!$A$6:$M$38</definedName>
    <definedName name="exera_18">[44]FORMC94!$A$6:$M$38</definedName>
    <definedName name="exera_18_1">[44]FORMC94!$A$6:$M$38</definedName>
    <definedName name="exera_19">[44]FORMC94!$A$6:$M$38</definedName>
    <definedName name="exera_19_72">[239]FORMC94!$A$6:$M$38</definedName>
    <definedName name="exera_2">[237]FORMC94!$A$6:$M$38</definedName>
    <definedName name="exera_20">[44]FORMC94!$A$6:$M$38</definedName>
    <definedName name="exera_20_1">[44]FORMC94!$A$6:$M$38</definedName>
    <definedName name="exera_21">[44]FORMC94!$A$6:$M$38</definedName>
    <definedName name="exera_22">[44]FORMC94!$A$6:$M$38</definedName>
    <definedName name="exera_22_72">[240]FORMC94!$A$6:$M$38</definedName>
    <definedName name="exera_23">[44]FORMC94!$A$6:$M$38</definedName>
    <definedName name="exera_24">[44]FORMC94!$A$6:$M$38</definedName>
    <definedName name="exera_25">[44]FORMC94!$A$6:$M$38</definedName>
    <definedName name="exera_25_1">[44]FORMC94!$A$6:$M$38</definedName>
    <definedName name="exera_25_72">[241]FORMC94!$A$6:$M$38</definedName>
    <definedName name="exera_26">[44]FORMC94!$A$6:$M$38</definedName>
    <definedName name="exera_26_1">[242]FORMC94!$A$6:$M$38</definedName>
    <definedName name="exera_27">[44]FORMC94!$A$6:$M$38</definedName>
    <definedName name="exera_28">[44]FORMC94!$A$6:$M$38</definedName>
    <definedName name="exera_28_72">[243]FORMC94!$A$6:$M$38</definedName>
    <definedName name="exera_29">[44]FORMC94!$A$6:$M$38</definedName>
    <definedName name="exera_29_1">[44]FORMC94!$A$6:$M$38</definedName>
    <definedName name="exera_3">[235]FORMC94!$A$6:$M$38</definedName>
    <definedName name="exera_3_1">[235]FORMC94!$A$6:$M$38</definedName>
    <definedName name="exera_30">[244]FORMC94!$A$6:$M$38</definedName>
    <definedName name="exera_30_1">[44]FORMC94!$A$6:$M$38</definedName>
    <definedName name="exera_31">[216]FORMC94!$A$6:$M$38</definedName>
    <definedName name="exera_31_1">[216]FORMC94!$A$6:$M$38</definedName>
    <definedName name="exera_32">[44]FORMC94!$A$6:$M$38</definedName>
    <definedName name="exera_33">[44]FORMC94!$A$6:$M$38</definedName>
    <definedName name="exera_33_1">[243]FORMC94!$A$6:$M$38</definedName>
    <definedName name="exera_34">[44]FORMC94!$A$6:$M$38</definedName>
    <definedName name="exera_34_1">[44]FORMC94!$A$6:$M$38</definedName>
    <definedName name="exera_35">[245]FORMC94!$A$6:$M$38</definedName>
    <definedName name="exera_35_1">[246]FORMC94!$A$6:$M$38</definedName>
    <definedName name="exera_36">[44]FORMC94!$A$6:$M$38</definedName>
    <definedName name="exera_37">[244]FORMC94!$A$6:$M$38</definedName>
    <definedName name="exera_37_1">[216]FORMC94!$A$6:$M$38</definedName>
    <definedName name="exera_38">[245]FORMC94!$A$6:$M$38</definedName>
    <definedName name="exera_39">[247]FORMC94!$A$6:$M$38</definedName>
    <definedName name="exera_4">[248]FORMC94!$A$6:$M$38</definedName>
    <definedName name="exera_40">[44]FORMC94!$A$6:$M$38</definedName>
    <definedName name="exera_41">[249]FORMC94!$A$6:$M$38</definedName>
    <definedName name="exera_42">[44]FORMC94!$A$6:$M$38</definedName>
    <definedName name="exera_43">[249]FORMC94!$A$6:$M$38</definedName>
    <definedName name="exera_44">[249]FORMC94!$A$6:$M$38</definedName>
    <definedName name="exera_45">[44]FORMC94!$A$6:$M$38</definedName>
    <definedName name="exera_46">[249]FORMC94!$A$6:$M$38</definedName>
    <definedName name="exera_47">[241]FORMC94!$A$6:$M$38</definedName>
    <definedName name="exera_49">[250]FORMC94!$A$6:$M$38</definedName>
    <definedName name="exera_5">[237]FORMC94!$A$6:$M$38</definedName>
    <definedName name="exera_50">[250]FORMC94!$A$6:$M$38</definedName>
    <definedName name="exera_52">[44]FORMC94!$A$6:$M$38</definedName>
    <definedName name="exera_53">[44]FORMC94!$A$6:$M$38</definedName>
    <definedName name="exera_54">[245]FORMC94!$A$6:$M$38</definedName>
    <definedName name="exera_56">[245]FORMC94!$A$6:$M$38</definedName>
    <definedName name="exera_6">[237]FORMC94!$A$6:$M$38</definedName>
    <definedName name="exera_6_1">[237]FORMC94!$A$6:$M$38</definedName>
    <definedName name="exera_60">[44]FORMC94!$A$6:$M$38</definedName>
    <definedName name="exera_61">[44]FORMC94!$A$6:$M$38</definedName>
    <definedName name="exera_67">[44]FORMC94!$A$6:$M$38</definedName>
    <definedName name="exera_68">[44]FORMC94!$A$6:$M$38</definedName>
    <definedName name="exera_7">[251]FORMC94!$A$6:$M$38</definedName>
    <definedName name="exera_70">[44]FORMC94!$A$6:$M$38</definedName>
    <definedName name="exera_71">[44]FORMC94!$A$6:$M$38</definedName>
    <definedName name="exera_72">[237]FORMC94!$A$6:$M$38</definedName>
    <definedName name="exera_79">[252]FORMC94!$A$6:$M$38</definedName>
    <definedName name="exera_8">[44]FORMC94!$A$6:$M$38</definedName>
    <definedName name="exera_8_1">[44]FORMC94!$A$6:$M$38</definedName>
    <definedName name="exera_9">[253]FORMC94!$A$6:$M$38</definedName>
    <definedName name="exera_9_1">[253]FORMC94!$A$6:$M$38</definedName>
    <definedName name="exera_9_72">[44]FORMC94!$A$6:$M$38</definedName>
    <definedName name="EXGAIN">"$#REF!.$I$33"</definedName>
    <definedName name="EXGAIN_72">"$#REF!.$I$36"</definedName>
    <definedName name="Exit" localSheetId="4">#REF!</definedName>
    <definedName name="Exit">#REF!</definedName>
    <definedName name="EXP">'[144]Dec 94'!$C$13:$AT$180</definedName>
    <definedName name="Exp_COS" localSheetId="4">#REF!</definedName>
    <definedName name="Exp_COS">#REF!</definedName>
    <definedName name="Exp_Samp" localSheetId="4">#REF!</definedName>
    <definedName name="Exp_Samp">#REF!</definedName>
    <definedName name="exp5.1" localSheetId="4">#REF!</definedName>
    <definedName name="exp5.1">#REF!</definedName>
    <definedName name="EXPBOR">'[144]Dec 94'!$D$1:$AT$12</definedName>
    <definedName name="expense" localSheetId="4">#REF!</definedName>
    <definedName name="expense">#REF!</definedName>
    <definedName name="EXPORT" localSheetId="4">#REF!</definedName>
    <definedName name="EXPORT">#REF!</definedName>
    <definedName name="EXPORT1">#N/A</definedName>
    <definedName name="EXPORT2">#N/A</definedName>
    <definedName name="expp10" localSheetId="4">#REF!</definedName>
    <definedName name="expp10">#REF!</definedName>
    <definedName name="expp12" localSheetId="4">#REF!</definedName>
    <definedName name="expp12">#REF!</definedName>
    <definedName name="EXPP22" localSheetId="4">#REF!</definedName>
    <definedName name="EXPP22">#REF!</definedName>
    <definedName name="expp5" localSheetId="4">#REF!</definedName>
    <definedName name="expp5">#REF!</definedName>
    <definedName name="expp7" localSheetId="4">#REF!</definedName>
    <definedName name="expp7">#REF!</definedName>
    <definedName name="expp8" localSheetId="4">#REF!</definedName>
    <definedName name="expp8">#REF!</definedName>
    <definedName name="expp9" localSheetId="4">#REF!</definedName>
    <definedName name="expp9">#REF!</definedName>
    <definedName name="Extra_Pay" localSheetId="4">#REF!</definedName>
    <definedName name="Extra_Pay">#REF!</definedName>
    <definedName name="Extra_Pay_1" localSheetId="4">#REF!</definedName>
    <definedName name="Extra_Pay_1">#REF!</definedName>
    <definedName name="Extra_Pay_27" localSheetId="4">#REF!</definedName>
    <definedName name="Extra_Pay_27">#REF!</definedName>
    <definedName name="Extra_Pay_29" localSheetId="4">#REF!</definedName>
    <definedName name="Extra_Pay_29">#REF!</definedName>
    <definedName name="Extra_Pay_7" localSheetId="4">#REF!</definedName>
    <definedName name="Extra_Pay_7">#REF!</definedName>
    <definedName name="_xlnm.Extract" localSheetId="4">#REF!</definedName>
    <definedName name="_xlnm.Extract">#REF!</definedName>
    <definedName name="EXTRUDER">"$#REF!.$#REF!$#REF!"</definedName>
    <definedName name="EXTRUDER_49" localSheetId="4">#REF!</definedName>
    <definedName name="EXTRUDER_49">#REF!</definedName>
    <definedName name="EXTRUDER_65" localSheetId="4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 localSheetId="4">#REF!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">#N/A</definedName>
    <definedName name="F_12">'[74]F-1l2'!$A$1:$J$68</definedName>
    <definedName name="F_12Top" localSheetId="4">#REF!</definedName>
    <definedName name="F_12Top">#REF!</definedName>
    <definedName name="f_2">#N/A</definedName>
    <definedName name="F_21">'[74]F-21'!$A$1:$F$22</definedName>
    <definedName name="F_21a" localSheetId="4">#REF!</definedName>
    <definedName name="F_21a">#REF!</definedName>
    <definedName name="F_3" localSheetId="4">#REF!</definedName>
    <definedName name="F_3">#REF!</definedName>
    <definedName name="F_3a" localSheetId="4">#REF!</definedName>
    <definedName name="F_3a">#REF!</definedName>
    <definedName name="F_45" localSheetId="4">#REF!</definedName>
    <definedName name="F_45">#REF!</definedName>
    <definedName name="f_49" localSheetId="4">[254]AFA!#REF!</definedName>
    <definedName name="f_49">[254]AFA!#REF!</definedName>
    <definedName name="F_4a">'[74]F-4'!$B$1:$L$74</definedName>
    <definedName name="F_4New" localSheetId="4">#REF!</definedName>
    <definedName name="F_4New">#REF!</definedName>
    <definedName name="F_4sup" localSheetId="4">#REF!</definedName>
    <definedName name="F_4sup">#REF!</definedName>
    <definedName name="F_5new" localSheetId="4">#REF!</definedName>
    <definedName name="F_5new">#REF!</definedName>
    <definedName name="f_65" localSheetId="4">[254]AFA!#REF!</definedName>
    <definedName name="f_65">[254]AFA!#REF!</definedName>
    <definedName name="f_72">"'file://Nil-yxra5hg0hp5/company/Assurance/Premium Tyre Retreading05/WeltaxcompPY.xls'#$AFA.$#REF!$#REF!"</definedName>
    <definedName name="F_7a" localSheetId="4">#REF!</definedName>
    <definedName name="F_7a">#REF!</definedName>
    <definedName name="F_8A02" localSheetId="4">#REF!</definedName>
    <definedName name="F_8A02">#REF!</definedName>
    <definedName name="F_8B02a" localSheetId="4">[255]E!#REF!</definedName>
    <definedName name="F_8B02a">[255]E!#REF!</definedName>
    <definedName name="F_8B24" localSheetId="4">'[255]B- 1'!#REF!</definedName>
    <definedName name="F_8B24">'[255]B- 1'!#REF!</definedName>
    <definedName name="F_8BB21" localSheetId="4">'[256]M-2'!#REF!</definedName>
    <definedName name="F_8BB21">'[256]M-2'!#REF!</definedName>
    <definedName name="F_8BB22" localSheetId="4">'[256]M-2'!#REF!</definedName>
    <definedName name="F_8BB22">'[256]M-2'!#REF!</definedName>
    <definedName name="F_8C05" localSheetId="4">#REF!</definedName>
    <definedName name="F_8C05">#REF!</definedName>
    <definedName name="F_8FSA" localSheetId="4">#REF!</definedName>
    <definedName name="F_8FSA">#REF!</definedName>
    <definedName name="F_8L30" localSheetId="4">#REF!</definedName>
    <definedName name="F_8L30">#REF!</definedName>
    <definedName name="F_8U01" localSheetId="4">#REF!</definedName>
    <definedName name="F_8U01">#REF!</definedName>
    <definedName name="F_8U01a" localSheetId="4">#REF!</definedName>
    <definedName name="F_8U01a">#REF!</definedName>
    <definedName name="F_8U03" localSheetId="4">#REF!</definedName>
    <definedName name="F_8U03">#REF!</definedName>
    <definedName name="F_9" localSheetId="4">#REF!</definedName>
    <definedName name="F_9">#REF!</definedName>
    <definedName name="F_9_Cflow" localSheetId="4">#REF!</definedName>
    <definedName name="F_9_Cflow">#REF!</definedName>
    <definedName name="F_9a" localSheetId="4">#REF!</definedName>
    <definedName name="F_9a">#REF!</definedName>
    <definedName name="F_9a1" localSheetId="4">#REF!</definedName>
    <definedName name="F_9a1">#REF!</definedName>
    <definedName name="F_9b" localSheetId="4">#REF!</definedName>
    <definedName name="F_9b">#REF!</definedName>
    <definedName name="F_9c">'[74]F-9c'!$A$1:$J$52</definedName>
    <definedName name="F_BROWN" localSheetId="4">#REF!</definedName>
    <definedName name="F_BROWN">#REF!</definedName>
    <definedName name="F_ROLL" localSheetId="4">#REF!</definedName>
    <definedName name="F_ROLL">#REF!</definedName>
    <definedName name="F_RPT" localSheetId="4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.4" localSheetId="4">Scheduled_Payment+Extra_Payment</definedName>
    <definedName name="F9.4">Scheduled_Payment+Extra_Payment</definedName>
    <definedName name="F9.5" localSheetId="4">Scheduled_Payment+Extra_Payment</definedName>
    <definedName name="F9.5">Scheduled_Payment+Extra_Payment</definedName>
    <definedName name="f92F56">NA()</definedName>
    <definedName name="f92F56_35">NA()</definedName>
    <definedName name="FA">[188]BPR!$F$11</definedName>
    <definedName name="FA.." localSheetId="4">#REF!</definedName>
    <definedName name="FA..">#REF!</definedName>
    <definedName name="FA_10">[187]BPR!$F$11</definedName>
    <definedName name="FA_11">[188]BPR!$F$11</definedName>
    <definedName name="FA_12">[188]BPR!$F$11</definedName>
    <definedName name="FA_13">[189]BPR!$F$11</definedName>
    <definedName name="FA_14">[188]BPR!$F$11</definedName>
    <definedName name="FA_15">[188]BPR!$F$11</definedName>
    <definedName name="FA_19">[190]BPR!$F$11</definedName>
    <definedName name="FA_20">[189]BPR!$F$11</definedName>
    <definedName name="FA_21">[189]BPR!$F$11</definedName>
    <definedName name="FA_22">[189]BPR!$F$11</definedName>
    <definedName name="FA_23">[189]BPR!$F$11</definedName>
    <definedName name="FA_23_1">[189]BPR!$F$11</definedName>
    <definedName name="FA_25">[189]BPR!$F$11</definedName>
    <definedName name="FA_29">[189]BPR!$F$11</definedName>
    <definedName name="FA_43">[189]BPR!$F$11</definedName>
    <definedName name="FA_47">[189]BPR!$F$11</definedName>
    <definedName name="FA_66">[189]BPR!$F$11</definedName>
    <definedName name="FA_72">[190]BPR!$F$11</definedName>
    <definedName name="FA_8">[187]BPR!$F$11</definedName>
    <definedName name="FA_9">[188]BPR!$F$11</definedName>
    <definedName name="FA_COMP" localSheetId="4">#REF!</definedName>
    <definedName name="FA_COMP">#REF!</definedName>
    <definedName name="faa">'[97]0100'!$I$3:$I$3</definedName>
    <definedName name="FAAt" localSheetId="4">'[212]cash flow 1'!#REF!</definedName>
    <definedName name="FAAt">'[212]cash flow 1'!#REF!</definedName>
    <definedName name="FACARD_Bal" localSheetId="4">#REF!</definedName>
    <definedName name="FACARD_Bal">#REF!</definedName>
    <definedName name="FACARD_Query" localSheetId="4">#REF!</definedName>
    <definedName name="FACARD_Query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 localSheetId="4">#REF!</definedName>
    <definedName name="FACF_F">#REF!</definedName>
    <definedName name="fact_mach_eqm" localSheetId="4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 localSheetId="4">#REF!</definedName>
    <definedName name="FACTORY.EQ10_49">#REF!</definedName>
    <definedName name="FACTORY.EQ10_65" localSheetId="4">#REF!</definedName>
    <definedName name="FACTORY.EQ10_65">#REF!</definedName>
    <definedName name="FACTORY.EQ10_72">"$#REF!.$#REF!$#REF!"</definedName>
    <definedName name="FACTORY_72">"$#REF!.$H$101"</definedName>
    <definedName name="Fagsas">[102]CA!$Q$112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t" localSheetId="4">'[257]cash flow 1'!#REF!</definedName>
    <definedName name="FAt">'[257]cash flow 1'!#REF!</definedName>
    <definedName name="faveawv">#N/A</definedName>
    <definedName name="FB">'[258] IBPL0001'!$G$68</definedName>
    <definedName name="FC">#N/A</definedName>
    <definedName name="FD" localSheetId="4">#REF!</definedName>
    <definedName name="FD">#REF!</definedName>
    <definedName name="fddf" localSheetId="4">#REF!</definedName>
    <definedName name="fddf">#REF!</definedName>
    <definedName name="fdfdf">'[100]CA Sheet'!$R$36</definedName>
    <definedName name="fdfdz" localSheetId="4">#REF!</definedName>
    <definedName name="fdfdz">#REF!</definedName>
    <definedName name="fdg" localSheetId="4">#REF!</definedName>
    <definedName name="fdg">#REF!</definedName>
    <definedName name="fdgdrhtd" localSheetId="4">#REF!</definedName>
    <definedName name="fdgdrhtd">#REF!</definedName>
    <definedName name="fdgfd">'[117]CA Sheet'!$R$36</definedName>
    <definedName name="fdgfds">'[100]CA Sheet'!$R$36</definedName>
    <definedName name="fdgfdsgfds">'[98]CA Sheet'!$R$36</definedName>
    <definedName name="fdggdsf">[259]CBO0497!$B$12:$R$178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 localSheetId="4">#REF!</definedName>
    <definedName name="fdhfdjdfj">#REF!</definedName>
    <definedName name="fdhndfhngj" localSheetId="4">#REF!</definedName>
    <definedName name="fdhndfhngj">#REF!</definedName>
    <definedName name="fdhrfthhre" localSheetId="4">#REF!</definedName>
    <definedName name="fdhrfthhre">#REF!</definedName>
    <definedName name="fdjdrthd" localSheetId="4">#REF!</definedName>
    <definedName name="fdjdrthd">#REF!</definedName>
    <definedName name="fdk">[207]!fdk</definedName>
    <definedName name="fdkf" localSheetId="4">#REF!</definedName>
    <definedName name="fdkf">#REF!</definedName>
    <definedName name="fdsf">'[100]CA Sheet'!$R$36</definedName>
    <definedName name="fdsfd" localSheetId="4">#REF!</definedName>
    <definedName name="fdsfd">#REF!</definedName>
    <definedName name="fe">[260]FORMC94!$A$6:$M$38</definedName>
    <definedName name="feasf" localSheetId="4">#REF!</definedName>
    <definedName name="feasf">#REF!</definedName>
    <definedName name="Feb" localSheetId="4">#REF!</definedName>
    <definedName name="Feb">#REF!</definedName>
    <definedName name="feb.2012" localSheetId="4">#REF!</definedName>
    <definedName name="feb.2012">#REF!</definedName>
    <definedName name="feb.2012a" localSheetId="4">#REF!</definedName>
    <definedName name="feb.2012a">#REF!</definedName>
    <definedName name="feb2012." localSheetId="4">#REF!</definedName>
    <definedName name="feb2012.">#REF!</definedName>
    <definedName name="feb2012a" localSheetId="4">#REF!</definedName>
    <definedName name="feb2012a">#REF!</definedName>
    <definedName name="feb2012b" localSheetId="4">#REF!</definedName>
    <definedName name="feb2012b">#REF!</definedName>
    <definedName name="fef" localSheetId="4">#REF!</definedName>
    <definedName name="fef">#REF!</definedName>
    <definedName name="fefe" localSheetId="4">#REF!</definedName>
    <definedName name="fefe">#REF!</definedName>
    <definedName name="fefefewf" localSheetId="4">#REF!</definedName>
    <definedName name="fefefewf">#REF!</definedName>
    <definedName name="feffwfe" localSheetId="4">#REF!</definedName>
    <definedName name="feffwfe">#REF!</definedName>
    <definedName name="fefwfe" localSheetId="4">#REF!</definedName>
    <definedName name="fefwfe">#REF!</definedName>
    <definedName name="FELT___ROGS_SDN._BHD." localSheetId="4">#REF!</definedName>
    <definedName name="FELT___ROGS_SDN._BHD.">#REF!</definedName>
    <definedName name="Feltol" localSheetId="4">#REF!</definedName>
    <definedName name="Feltol">#REF!</definedName>
    <definedName name="FELTOL_MANUFACTURING_CO._LTD." localSheetId="4">#REF!</definedName>
    <definedName name="FELTOL_MANUFACTURING_CO._LTD.">#REF!</definedName>
    <definedName name="ferwgrg" localSheetId="4">#REF!</definedName>
    <definedName name="ferwgrg">#REF!</definedName>
    <definedName name="ff" localSheetId="4">#REF!</definedName>
    <definedName name="ff">#REF!</definedName>
    <definedName name="FF." localSheetId="4">[76]MOULD!#REF!</definedName>
    <definedName name="FF.">[76]MOULD!#REF!</definedName>
    <definedName name="FF.." localSheetId="4">Scheduled_Payment+Extra_Payment</definedName>
    <definedName name="FF..">Scheduled_Payment+Extra_Payment</definedName>
    <definedName name="ff_1" localSheetId="4">#REF!</definedName>
    <definedName name="ff_1">#REF!</definedName>
    <definedName name="FF_1a">[74]FF!$A$1:$K$23</definedName>
    <definedName name="FF_2" localSheetId="4">#REF!</definedName>
    <definedName name="FF_2">#REF!</definedName>
    <definedName name="FF_2a">'[74]FF-2'!$A$1:$I$29</definedName>
    <definedName name="FF_3" localSheetId="4">#REF!</definedName>
    <definedName name="FF_3">#REF!</definedName>
    <definedName name="ff_4" localSheetId="4">#REF!</definedName>
    <definedName name="ff_4">#REF!</definedName>
    <definedName name="ff_5">#N/A</definedName>
    <definedName name="ff_9">#N/A</definedName>
    <definedName name="FFA">#N/A</definedName>
    <definedName name="FFAFAA">#N/A</definedName>
    <definedName name="FFAPPCOLNAME1_1">[95]CRITERIA1!$F$1</definedName>
    <definedName name="FFAPPCOLNAME2_1">[95]CRITERIA1!$F$2</definedName>
    <definedName name="FFAPPCOLNAME3_1">[95]CRITERIA1!$F$3</definedName>
    <definedName name="FFAPPCOLNAME4_1">[95]CRITERIA1!$F$4</definedName>
    <definedName name="FFAPPCOLNAME5_1">[95]CRITERIA1!$F$5</definedName>
    <definedName name="FFAPPCOLNAME6_1">[95]CRITERIA1!$F$6</definedName>
    <definedName name="FFAPPCOLNAME7_1">[95]CRITERIA1!$F$7</definedName>
    <definedName name="ffd" localSheetId="4">#REF!</definedName>
    <definedName name="ffd">#REF!</definedName>
    <definedName name="ffdd" localSheetId="4">#REF!</definedName>
    <definedName name="ffdd">#REF!</definedName>
    <definedName name="FFE" localSheetId="4">#REF!</definedName>
    <definedName name="FFE">#REF!</definedName>
    <definedName name="FFE_ADDBACK" localSheetId="4">#REF!</definedName>
    <definedName name="FFE_ADDBACK">#REF!</definedName>
    <definedName name="ffeg" localSheetId="4">#REF!</definedName>
    <definedName name="ffeg">#REF!</definedName>
    <definedName name="fff" localSheetId="4">#REF!</definedName>
    <definedName name="fff">#REF!</definedName>
    <definedName name="fffds" localSheetId="4">#REF!</definedName>
    <definedName name="fffds">#REF!</definedName>
    <definedName name="ffff" localSheetId="4" hidden="1">{#N/A,#N/A,FALSE,"Eff-SSC2"}</definedName>
    <definedName name="ffff" hidden="1">{#N/A,#N/A,FALSE,"Eff-SSC2"}</definedName>
    <definedName name="ffffff" localSheetId="4">#REF!</definedName>
    <definedName name="ffffff">#REF!</definedName>
    <definedName name="fffffffffff">'[261]Cash Flow'!$B$9</definedName>
    <definedName name="FFfs">#N/A</definedName>
    <definedName name="ffng" localSheetId="4">#REF!</definedName>
    <definedName name="ffng">#REF!</definedName>
    <definedName name="ffs" localSheetId="4">DATE(YEAR([451]!Loan_Start),MONTH([451]!Loan_Start)+Payment_Number,DAY([451]!Loan_Start))</definedName>
    <definedName name="ffs">DATE(YEAR([0]!Loan_Start),MONTH([0]!Loan_Start)+Payment_Number,DAY([0]!Loan_Start))</definedName>
    <definedName name="FFSEGMENT1_1">[95]CRITERIA1!$D$1</definedName>
    <definedName name="FFSEGMENT2_1">[95]CRITERIA1!$D$2</definedName>
    <definedName name="FFSEGMENT3_1">[95]CRITERIA1!$D$3</definedName>
    <definedName name="FFSEGMENT4_1">[95]CRITERIA1!$D$4</definedName>
    <definedName name="FFSEGMENT5_1">[95]CRITERIA1!$D$5</definedName>
    <definedName name="FFSEGMENT6_1">[95]CRITERIA1!$D$6</definedName>
    <definedName name="FFSEGMENT7_1">[95]CRITERIA1!$D$7</definedName>
    <definedName name="FFSEGSEPARATOR1">[95]CRITERIA1!$B$17</definedName>
    <definedName name="fg" localSheetId="4">#REF!</definedName>
    <definedName name="fg">#REF!</definedName>
    <definedName name="FG_12" localSheetId="4">#REF!</definedName>
    <definedName name="FG_12">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 localSheetId="4">#REF!</definedName>
    <definedName name="fggg">#REF!</definedName>
    <definedName name="fghfghfg" localSheetId="4">#REF!</definedName>
    <definedName name="fghfghfg">#REF!</definedName>
    <definedName name="fghgfhgf" localSheetId="4">#REF!</definedName>
    <definedName name="fghgfhgf">#REF!</definedName>
    <definedName name="fgklgykltyl" localSheetId="4">#REF!</definedName>
    <definedName name="fgklgykltyl">#REF!</definedName>
    <definedName name="fgnfgjnf" localSheetId="4">#REF!</definedName>
    <definedName name="fgnfgjnf">#REF!</definedName>
    <definedName name="fgregr" localSheetId="4">#REF!</definedName>
    <definedName name="fgregr">#REF!</definedName>
    <definedName name="fgrfgrg" localSheetId="4">#REF!</definedName>
    <definedName name="fgrfgrg">#REF!</definedName>
    <definedName name="fgsemi_stdcost" localSheetId="4">#REF!</definedName>
    <definedName name="fgsemi_stdcost">#REF!</definedName>
    <definedName name="fgt" localSheetId="4" hidden="1">{"'Model'!$A$1:$N$53"}</definedName>
    <definedName name="fgt" hidden="1">{"'Model'!$A$1:$N$53"}</definedName>
    <definedName name="fgtrefre" localSheetId="4">#REF!</definedName>
    <definedName name="fgtrefre">#REF!</definedName>
    <definedName name="fhgfhjf" localSheetId="4">#REF!</definedName>
    <definedName name="fhgfhjf">#REF!</definedName>
    <definedName name="fhmf" localSheetId="4">#REF!</definedName>
    <definedName name="fhmf">#REF!</definedName>
    <definedName name="fhsfga" localSheetId="4">#REF!</definedName>
    <definedName name="fhsfga">#REF!</definedName>
    <definedName name="fi" localSheetId="4">#REF!</definedName>
    <definedName name="fi">#REF!</definedName>
    <definedName name="FIELDNAMECOLUMN1">[95]CRITERIA1!$B$26</definedName>
    <definedName name="FIELDNAMEROW1">[95]CRITERIA1!$B$25</definedName>
    <definedName name="FII" localSheetId="4">'[257]cash flow 1'!#REF!</definedName>
    <definedName name="FII">'[257]cash flow 1'!#REF!</definedName>
    <definedName name="FileName" localSheetId="4">#REF!</definedName>
    <definedName name="FileName">#REF!</definedName>
    <definedName name="FileName1" localSheetId="4">#REF!</definedName>
    <definedName name="FileName1">#REF!</definedName>
    <definedName name="FIMOD_temp">[211]!FIMOD_temp</definedName>
    <definedName name="FINACC" localSheetId="4">#REF!</definedName>
    <definedName name="FINACC">#REF!</definedName>
    <definedName name="FINAL_CUST_CREDIT_GL" localSheetId="4">#REF!</definedName>
    <definedName name="FINAL_CUST_CREDIT_GL">#REF!</definedName>
    <definedName name="FinePrint">[182]!FinePrint</definedName>
    <definedName name="fipRefDate" localSheetId="4">#REF!</definedName>
    <definedName name="fipRefDate">#REF!</definedName>
    <definedName name="FipSActive" localSheetId="4">#REF!</definedName>
    <definedName name="FipSActive">#REF!</definedName>
    <definedName name="FipSBlocked" localSheetId="4">#REF!</definedName>
    <definedName name="FipSBlocked">#REF!</definedName>
    <definedName name="FipSDepreciated" localSheetId="4">#REF!</definedName>
    <definedName name="FipSDepreciated">#REF!</definedName>
    <definedName name="FipSExit" localSheetId="4">#REF!</definedName>
    <definedName name="FipSExit">#REF!</definedName>
    <definedName name="FipSSold" localSheetId="4">#REF!</definedName>
    <definedName name="FipSSold">#REF!</definedName>
    <definedName name="FipSTransfer" localSheetId="4">#REF!</definedName>
    <definedName name="FipSTransfer">#REF!</definedName>
    <definedName name="FipSWriteOff" localSheetId="4">#REF!</definedName>
    <definedName name="FipSWriteOff">#REF!</definedName>
    <definedName name="fipWarehouse" localSheetId="4">#REF!</definedName>
    <definedName name="fipWarehouse">#REF!</definedName>
    <definedName name="First" localSheetId="4">#REF!</definedName>
    <definedName name="First">#REF!</definedName>
    <definedName name="First_payment_due" localSheetId="4">#REF!</definedName>
    <definedName name="First_payment_due">#REF!</definedName>
    <definedName name="First_payment_due_1" localSheetId="4">#REF!</definedName>
    <definedName name="First_payment_due_1">#REF!</definedName>
    <definedName name="First_payment_due_2" localSheetId="4">#REF!</definedName>
    <definedName name="First_payment_due_2">#REF!</definedName>
    <definedName name="FIRSTDATAROW1">[95]CRITERIA1!$B$27</definedName>
    <definedName name="Fis">[262]Config!$F$46</definedName>
    <definedName name="FIt" localSheetId="4">'[212]cash flow 1'!#REF!</definedName>
    <definedName name="FIt">'[212]cash flow 1'!#REF!</definedName>
    <definedName name="FItt" localSheetId="4">'[212]cash flow 1'!#REF!</definedName>
    <definedName name="FItt">'[212]cash flow 1'!#REF!</definedName>
    <definedName name="Fix" localSheetId="4">#REF!</definedName>
    <definedName name="Fix">#REF!</definedName>
    <definedName name="fixedasset" localSheetId="4">#REF!</definedName>
    <definedName name="fixedasset">#REF!</definedName>
    <definedName name="fjds">'[263]GL CB'!$L$44</definedName>
    <definedName name="fjfgjfgtj" localSheetId="4">#REF!</definedName>
    <definedName name="fjfgjfgtj">#REF!</definedName>
    <definedName name="fjfgtjtfj" localSheetId="4">#REF!</definedName>
    <definedName name="fjfgtjtfj">#REF!</definedName>
    <definedName name="fjfjfg" localSheetId="4">#REF!</definedName>
    <definedName name="fjfjfg">#REF!</definedName>
    <definedName name="fjgfjf" localSheetId="4">#REF!</definedName>
    <definedName name="fjgfjf">#REF!</definedName>
    <definedName name="fjgjrej" localSheetId="4">#REF!</definedName>
    <definedName name="fjgjrej">#REF!</definedName>
    <definedName name="fjmfgmfg" localSheetId="4">#REF!</definedName>
    <definedName name="fjmfgmfg">#REF!</definedName>
    <definedName name="fjmfgtjdtjd" localSheetId="4">#REF!</definedName>
    <definedName name="fjmfgtjdtjd">#REF!</definedName>
    <definedName name="fjmjgfm" localSheetId="4">#REF!</definedName>
    <definedName name="fjmjgfm">#REF!</definedName>
    <definedName name="fjnfgjnfg" localSheetId="4">#REF!</definedName>
    <definedName name="fjnfgjnfg">#REF!</definedName>
    <definedName name="fkfyk" localSheetId="4">#REF!</definedName>
    <definedName name="fkfyk">#REF!</definedName>
    <definedName name="fkfyky" localSheetId="4">#REF!</definedName>
    <definedName name="fkfyky">#REF!</definedName>
    <definedName name="fkgjrigj" localSheetId="4">#REF!</definedName>
    <definedName name="fkgjrigj">#REF!</definedName>
    <definedName name="fkjgrijg" localSheetId="4">#REF!</definedName>
    <definedName name="fkjgrijg">#REF!</definedName>
    <definedName name="fkkgfykyu" localSheetId="4">#REF!</definedName>
    <definedName name="fkkgfykyu">#REF!</definedName>
    <definedName name="fkkku" localSheetId="4">#REF!</definedName>
    <definedName name="fkkku">#REF!</definedName>
    <definedName name="fkktyyk" localSheetId="4">#REF!</definedName>
    <definedName name="fkktyyk">#REF!</definedName>
    <definedName name="fkyfky" localSheetId="4">#REF!</definedName>
    <definedName name="fkyfky">#REF!</definedName>
    <definedName name="fmhm" localSheetId="4">#REF!</definedName>
    <definedName name="fmhm">#REF!</definedName>
    <definedName name="FmlAA" localSheetId="4">#REF!</definedName>
    <definedName name="FmlAA">#REF!</definedName>
    <definedName name="FmlAA1" localSheetId="4">#REF!</definedName>
    <definedName name="FmlAA1">#REF!</definedName>
    <definedName name="FmlBA" localSheetId="4">#REF!</definedName>
    <definedName name="FmlBA">#REF!</definedName>
    <definedName name="FmlBA1" localSheetId="4">#REF!</definedName>
    <definedName name="FmlBA1">#REF!</definedName>
    <definedName name="FmlBC" localSheetId="4">#REF!</definedName>
    <definedName name="FmlBC">#REF!</definedName>
    <definedName name="FmlBC1" localSheetId="4">#REF!</definedName>
    <definedName name="FmlBC1">#REF!</definedName>
    <definedName name="FmlIA" localSheetId="4">#REF!</definedName>
    <definedName name="FmlIA">#REF!</definedName>
    <definedName name="FmlIA1" localSheetId="4">#REF!</definedName>
    <definedName name="FmlIA1">#REF!</definedName>
    <definedName name="FmlQECF" localSheetId="4">#REF!</definedName>
    <definedName name="FmlQECF">#REF!</definedName>
    <definedName name="FmlQECF1" localSheetId="4">#REF!</definedName>
    <definedName name="FmlQECF1">#REF!</definedName>
    <definedName name="FmlREAddition" localSheetId="4">#REF!</definedName>
    <definedName name="FmlREAddition">#REF!</definedName>
    <definedName name="FmlREAddition1" localSheetId="4">#REF!</definedName>
    <definedName name="FmlREAddition1">#REF!</definedName>
    <definedName name="FmlRECF" localSheetId="4">#REF!</definedName>
    <definedName name="FmlRECF">#REF!</definedName>
    <definedName name="FmlRECF1" localSheetId="4">#REF!</definedName>
    <definedName name="FmlRECF1">#REF!</definedName>
    <definedName name="FmlREDisposal" localSheetId="4">#REF!</definedName>
    <definedName name="FmlREDisposal">#REF!</definedName>
    <definedName name="FmlREDisposal1" localSheetId="4">#REF!</definedName>
    <definedName name="FmlREDisposal1">#REF!</definedName>
    <definedName name="FmlRETotal" localSheetId="4">#REF!</definedName>
    <definedName name="FmlRETotal">#REF!</definedName>
    <definedName name="FmlRETotal1" localSheetId="4">#REF!</definedName>
    <definedName name="FmlRETotal1">#REF!</definedName>
    <definedName name="FNDNAM1">[95]CRITERIA1!$B$12</definedName>
    <definedName name="FNDUSERID1">[95]CRITERIA1!$B$15</definedName>
    <definedName name="fnfg" localSheetId="4">#REF!</definedName>
    <definedName name="fnfg">#REF!</definedName>
    <definedName name="FNN" localSheetId="4">'[212]cash flow 1'!#REF!</definedName>
    <definedName name="FNN">'[212]cash flow 1'!#REF!</definedName>
    <definedName name="foi" localSheetId="4">#REF!</definedName>
    <definedName name="foi">#REF!</definedName>
    <definedName name="Follow" localSheetId="4">#REF!</definedName>
    <definedName name="Follow">#REF!</definedName>
    <definedName name="Fon" localSheetId="4">#REF!</definedName>
    <definedName name="Fon">#REF!</definedName>
    <definedName name="foodstore">NA()</definedName>
    <definedName name="foodstore.hcm">NA()</definedName>
    <definedName name="For_Next_Loop_1" localSheetId="4">#REF!</definedName>
    <definedName name="For_Next_Loop_1">#REF!</definedName>
    <definedName name="For_Next_Loop_2" localSheetId="4">#REF!</definedName>
    <definedName name="For_Next_Loop_2">#REF!</definedName>
    <definedName name="FOREX" localSheetId="4">#REF!</definedName>
    <definedName name="FOREX">#REF!</definedName>
    <definedName name="FORK">NA()</definedName>
    <definedName name="form" localSheetId="4">#REF!</definedName>
    <definedName name="form">#REF!</definedName>
    <definedName name="Format" localSheetId="4">#REF!</definedName>
    <definedName name="Format">#REF!</definedName>
    <definedName name="Forward_Sheet1_List" localSheetId="4">#REF!</definedName>
    <definedName name="Forward_Sheet1_List">#REF!</definedName>
    <definedName name="FOS" localSheetId="4">'[212]cash flow 1'!#REF!</definedName>
    <definedName name="FOS">'[212]cash flow 1'!#REF!</definedName>
    <definedName name="fosjfw" localSheetId="4">#REF!</definedName>
    <definedName name="fosjfw">#REF!</definedName>
    <definedName name="FoundSection">[264]Ref!$E$2:$E$12</definedName>
    <definedName name="Foxboro" localSheetId="4">'[162]FF-1'!#REF!</definedName>
    <definedName name="Foxboro">'[162]FF-1'!#REF!</definedName>
    <definedName name="FP">NA()</definedName>
    <definedName name="FP_35">NA()</definedName>
    <definedName name="FPL" localSheetId="4">#REF!</definedName>
    <definedName name="FPL">#REF!</definedName>
    <definedName name="fre" localSheetId="4">#REF!</definedName>
    <definedName name="fre">#REF!</definedName>
    <definedName name="free" localSheetId="4">#REF!</definedName>
    <definedName name="free">#REF!</definedName>
    <definedName name="Freight1">NA()</definedName>
    <definedName name="Freight2">NA()</definedName>
    <definedName name="frewff" localSheetId="4">#REF!</definedName>
    <definedName name="frewff">#REF!</definedName>
    <definedName name="frewfregf" localSheetId="4">#REF!</definedName>
    <definedName name="frewfregf">#REF!</definedName>
    <definedName name="frfrerer" localSheetId="4">#REF!</definedName>
    <definedName name="frfrerer">#REF!</definedName>
    <definedName name="frgfewq" localSheetId="4" hidden="1">{#N/A,#N/A,FALSE,"Sheet1"}</definedName>
    <definedName name="frgfewq" hidden="1">{#N/A,#N/A,FALSE,"Sheet1"}</definedName>
    <definedName name="frj" localSheetId="4">#REF!</definedName>
    <definedName name="frj">#REF!</definedName>
    <definedName name="From" localSheetId="4">#REF!</definedName>
    <definedName name="From">#REF!</definedName>
    <definedName name="front" localSheetId="4">#REF!</definedName>
    <definedName name="front">#REF!</definedName>
    <definedName name="fs">'[97]0100'!$I$9:$I$9</definedName>
    <definedName name="FS_BS01" localSheetId="4">#REF!</definedName>
    <definedName name="FS_BS01">#REF!</definedName>
    <definedName name="FS_BS02" localSheetId="4">#REF!</definedName>
    <definedName name="FS_BS02">#REF!</definedName>
    <definedName name="FS_BS03" localSheetId="4">#REF!</definedName>
    <definedName name="FS_BS03">#REF!</definedName>
    <definedName name="FS_BS04" localSheetId="4">#REF!</definedName>
    <definedName name="FS_BS04">#REF!</definedName>
    <definedName name="FS_BS05" localSheetId="4">#REF!</definedName>
    <definedName name="FS_BS05">#REF!</definedName>
    <definedName name="FS_BSLI" localSheetId="4">#REF!</definedName>
    <definedName name="FS_BSLI">#REF!</definedName>
    <definedName name="FS_PL01" localSheetId="4">#REF!</definedName>
    <definedName name="FS_PL01">#REF!</definedName>
    <definedName name="FS_PL02" localSheetId="4">#REF!</definedName>
    <definedName name="FS_PL02">#REF!</definedName>
    <definedName name="FS_PL03" localSheetId="4">#REF!</definedName>
    <definedName name="FS_PL03">#REF!</definedName>
    <definedName name="FS_PL04" localSheetId="4">#REF!</definedName>
    <definedName name="FS_PL04">#REF!</definedName>
    <definedName name="FS_PL05" localSheetId="4">#REF!</definedName>
    <definedName name="FS_PL05">#REF!</definedName>
    <definedName name="FS_PRLO" localSheetId="4">#REF!</definedName>
    <definedName name="FS_PRLO">#REF!</definedName>
    <definedName name="FS_REEN" localSheetId="4">#REF!</definedName>
    <definedName name="FS_REEN">#REF!</definedName>
    <definedName name="FS1130_A" localSheetId="4">#REF!</definedName>
    <definedName name="FS1130_A">#REF!</definedName>
    <definedName name="FS1130_B" localSheetId="4">#REF!</definedName>
    <definedName name="FS1130_B">#REF!</definedName>
    <definedName name="FS1140_A" localSheetId="4">#REF!</definedName>
    <definedName name="FS1140_A">#REF!</definedName>
    <definedName name="FS1140_B" localSheetId="4">#REF!</definedName>
    <definedName name="FS1140_B">#REF!</definedName>
    <definedName name="FSA" localSheetId="4">#REF!</definedName>
    <definedName name="FSA">#REF!</definedName>
    <definedName name="fsavav">#N/A</definedName>
    <definedName name="fse" localSheetId="4" hidden="1">{"'Model'!$A$1:$N$53"}</definedName>
    <definedName name="fse" hidden="1">{"'Model'!$A$1:$N$53"}</definedName>
    <definedName name="FSF" localSheetId="4">#REF!</definedName>
    <definedName name="FSF">#REF!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" localSheetId="4">'[212]cash flow 1'!#REF!</definedName>
    <definedName name="FT">'[212]cash flow 1'!#REF!</definedName>
    <definedName name="ftggg" localSheetId="4">#REF!</definedName>
    <definedName name="ftggg">#REF!</definedName>
    <definedName name="ftgyhu" localSheetId="4">#REF!</definedName>
    <definedName name="ftgyhu">#REF!</definedName>
    <definedName name="ftjfgtjm" localSheetId="4">#REF!</definedName>
    <definedName name="ftjfgtjm">#REF!</definedName>
    <definedName name="ftkltyklyt" localSheetId="4">#REF!</definedName>
    <definedName name="ftkltyklyt">#REF!</definedName>
    <definedName name="fujtfrjtrfj" localSheetId="4">#REF!</definedName>
    <definedName name="fujtfrjtrfj">#REF!</definedName>
    <definedName name="Full">NA()</definedName>
    <definedName name="Full_Print" localSheetId="4">#REF!</definedName>
    <definedName name="Full_Print">#REF!</definedName>
    <definedName name="Full_Print_1" localSheetId="4">#REF!</definedName>
    <definedName name="Full_Print_1">#REF!</definedName>
    <definedName name="Full_Print_27" localSheetId="4">#REF!</definedName>
    <definedName name="Full_Print_27">#REF!</definedName>
    <definedName name="Full_Print_29" localSheetId="4">#REF!</definedName>
    <definedName name="Full_Print_29">#REF!</definedName>
    <definedName name="Full_Print_7" localSheetId="4">#REF!</definedName>
    <definedName name="Full_Print_7">#REF!</definedName>
    <definedName name="FUNCTIONALCURRENCY1">[95]CRITERIA1!$B$33</definedName>
    <definedName name="FUND1" localSheetId="4">#REF!</definedName>
    <definedName name="FUND1">#REF!</definedName>
    <definedName name="FUND2" localSheetId="4">#REF!</definedName>
    <definedName name="FUND2">#REF!</definedName>
    <definedName name="fund2a" localSheetId="4">#REF!</definedName>
    <definedName name="fund2a">#REF!</definedName>
    <definedName name="Furniture" localSheetId="4">#REF!</definedName>
    <definedName name="Furniture">#REF!</definedName>
    <definedName name="FURNITURE10">"$#REF!.$Q$134"</definedName>
    <definedName name="FURNITURE10_72">"$#REF!.$Q$135"</definedName>
    <definedName name="FURNITURE12">"$#REF!.#REF!$#REF!"</definedName>
    <definedName name="FURNITURE12_16" localSheetId="4">#REF!</definedName>
    <definedName name="FURNITURE12_16">#REF!</definedName>
    <definedName name="FURNITURE12_20" localSheetId="4">#REF!</definedName>
    <definedName name="FURNITURE12_20">#REF!</definedName>
    <definedName name="FURNITURE12_24" localSheetId="4">#REF!</definedName>
    <definedName name="FURNITURE12_24">#REF!</definedName>
    <definedName name="FURNITURE12_25" localSheetId="4">#REF!</definedName>
    <definedName name="FURNITURE12_25">#REF!</definedName>
    <definedName name="FURNITURE12_26">"$#REF!.$R$134"</definedName>
    <definedName name="FURNITURE12_26_72">"$#REF!.$R$135"</definedName>
    <definedName name="FURNITURE12_29" localSheetId="4">#REF!</definedName>
    <definedName name="FURNITURE12_29">#REF!</definedName>
    <definedName name="FURNITURE12_32" localSheetId="4">#REF!</definedName>
    <definedName name="FURNITURE12_32">#REF!</definedName>
    <definedName name="FURNITURE12_49" localSheetId="4">#REF!</definedName>
    <definedName name="FURNITURE12_49">#REF!</definedName>
    <definedName name="FURNITURE12_51" localSheetId="4">#REF!</definedName>
    <definedName name="FURNITURE12_51">#REF!</definedName>
    <definedName name="FURNITURE12_65" localSheetId="4">#REF!</definedName>
    <definedName name="FURNITURE12_65">#REF!</definedName>
    <definedName name="FURNITURE12_72">"$#REF!.#REF!$#REF!"</definedName>
    <definedName name="FURNITURE12_73" localSheetId="4">#REF!</definedName>
    <definedName name="FURNITURE12_73">#REF!</definedName>
    <definedName name="FURNITURE14">"$#REF!.$#REF!#REF!"</definedName>
    <definedName name="FURNITURE14_49" localSheetId="4">#REF!</definedName>
    <definedName name="FURNITURE14_49">#REF!</definedName>
    <definedName name="FURNITURE14_65" localSheetId="4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 localSheetId="4">#REF!</definedName>
    <definedName name="FURNITURE8_49">#REF!</definedName>
    <definedName name="FURNITURE8_65" localSheetId="4">#REF!</definedName>
    <definedName name="FURNITURE8_65">#REF!</definedName>
    <definedName name="FURNITURE8_72">"$#REF!.$#REF!#REF!"</definedName>
    <definedName name="FurnitureTax" localSheetId="4">#REF!</definedName>
    <definedName name="FurnitureTax">#REF!</definedName>
    <definedName name="FVAFGA" localSheetId="4">#REF!</definedName>
    <definedName name="FVAFGA">#REF!</definedName>
    <definedName name="fvdsv">'[202]CA Sheet'!$R$36</definedName>
    <definedName name="fvfdgdfvf">"TOA Paint (Malaysia) Sdn Bhd"</definedName>
    <definedName name="fvff" localSheetId="4">#REF!</definedName>
    <definedName name="fvff">#REF!</definedName>
    <definedName name="fwegew2" localSheetId="4" hidden="1">{#N/A,#N/A,FALSE,"Sheet1"}</definedName>
    <definedName name="fwegew2" hidden="1">{#N/A,#N/A,FALSE,"Sheet1"}</definedName>
    <definedName name="FWQFWQF">#N/A</definedName>
    <definedName name="FX">[265]!FX</definedName>
    <definedName name="fy" localSheetId="4">#REF!</definedName>
    <definedName name="fy">#REF!</definedName>
    <definedName name="FY00cri">[174]Rates!$R$31</definedName>
    <definedName name="FY00exch">[174]Rates!$I$4</definedName>
    <definedName name="FY00findex">[174]Rates!$I$3</definedName>
    <definedName name="FY00usindex">[174]Rates!$C$12</definedName>
    <definedName name="FY01cri">[174]Rates!$R$51</definedName>
    <definedName name="FY01exch">[174]Rates!$J$4</definedName>
    <definedName name="FY01findex">[174]Rates!$J$3</definedName>
    <definedName name="FY01usindex">[174]Rates!$E$12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eg" localSheetId="4" hidden="1">{"'Model'!$A$1:$N$53"}</definedName>
    <definedName name="gaeg" hidden="1">{"'Model'!$A$1:$N$53"}</definedName>
    <definedName name="GAIN">"$#REF!.$#REF!$#REF!"</definedName>
    <definedName name="GAIN_49" localSheetId="4">#REF!</definedName>
    <definedName name="GAIN_49">#REF!</definedName>
    <definedName name="GAIN_65" localSheetId="4">#REF!</definedName>
    <definedName name="GAIN_65">#REF!</definedName>
    <definedName name="GAIN_72">"$#REF!.$#REF!$#REF!"</definedName>
    <definedName name="Gain_Loss" localSheetId="4">#REF!</definedName>
    <definedName name="Gain_Loss">#REF!</definedName>
    <definedName name="Gain_loss_on_disposal" localSheetId="4">#REF!</definedName>
    <definedName name="Gain_loss_on_disposal">#REF!</definedName>
    <definedName name="GALLOT_CHEMICAL_LTD._PART." localSheetId="4">#REF!</definedName>
    <definedName name="GALLOT_CHEMICAL_LTD._PART.">#REF!</definedName>
    <definedName name="gamatc">NA()</definedName>
    <definedName name="gas">NA()</definedName>
    <definedName name="gbh" localSheetId="4" hidden="1">{"'Model'!$A$1:$N$53"}</definedName>
    <definedName name="gbh" hidden="1">{"'Model'!$A$1:$N$53"}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dsf" localSheetId="4">#REF!</definedName>
    <definedName name="gddsf">#REF!</definedName>
    <definedName name="gdffdfd" localSheetId="4">#REF!</definedName>
    <definedName name="gdffdfd">#REF!</definedName>
    <definedName name="gdhdgh" localSheetId="4">#REF!</definedName>
    <definedName name="gdhdgh">#REF!</definedName>
    <definedName name="gdk">MATCH(0.01,'[118]H (2)'!End_Bal,-1)+1</definedName>
    <definedName name="gdsg">'[266]CA Sheet'!$R$36</definedName>
    <definedName name="gdvdsv" localSheetId="4">#REF!</definedName>
    <definedName name="gdvdsv">#REF!</definedName>
    <definedName name="ge" localSheetId="4" hidden="1">{"'Model'!$A$1:$N$53"}</definedName>
    <definedName name="ge" hidden="1">{"'Model'!$A$1:$N$53"}</definedName>
    <definedName name="gegew" localSheetId="4">#REF!</definedName>
    <definedName name="gegew">#REF!</definedName>
    <definedName name="gem">IF('[118]H (2)'!Loan_Amount*'[118]H (2)'!Interest_Rate*'[118]H (2)'!Loan_Years*'[118]H (2)'!Loan_Start&gt;0,1,0)</definedName>
    <definedName name="gem_1">#N/A</definedName>
    <definedName name="gem_2">#N/A</definedName>
    <definedName name="gems">MATCH(0.01,'[118]H (2)'!End_Bal,-1)+1</definedName>
    <definedName name="gems_1" localSheetId="4">MATCH(0.01,[452]!End_Bal,-1)+1</definedName>
    <definedName name="gems_1">MATCH(0.01,[0]!End_Bal,-1)+1</definedName>
    <definedName name="gems_2" localSheetId="4">MATCH(0.01,[452]!End_Bal,-1)+1</definedName>
    <definedName name="gems_2">MATCH(0.01,[0]!End_Bal,-1)+1</definedName>
    <definedName name="gerherher" localSheetId="4">#REF!</definedName>
    <definedName name="gerherher">#REF!</definedName>
    <definedName name="ges" localSheetId="4" hidden="1">{"'Model'!$A$1:$N$53"}</definedName>
    <definedName name="ges" hidden="1">{"'Model'!$A$1:$N$53"}</definedName>
    <definedName name="get_navsize" localSheetId="4">#REF!</definedName>
    <definedName name="get_navsize">#REF!</definedName>
    <definedName name="get_tran" localSheetId="4">#REF!</definedName>
    <definedName name="get_tran">#REF!</definedName>
    <definedName name="gew">IF('[118]H (2)'!Loan_Amount*'[118]H (2)'!Interest_Rate*'[118]H (2)'!Loan_Years*'[118]H (2)'!Loan_Start&gt;0,1,0)</definedName>
    <definedName name="gewgwe" localSheetId="4">#REF!</definedName>
    <definedName name="gewgwe">#REF!</definedName>
    <definedName name="gf" localSheetId="4">#REF!</definedName>
    <definedName name="gf">#REF!</definedName>
    <definedName name="gfdfdf">'[98]CA Sheet'!$Q$36</definedName>
    <definedName name="gff" localSheetId="4">#REF!</definedName>
    <definedName name="gff">#REF!</definedName>
    <definedName name="gffg" localSheetId="4">#REF!</definedName>
    <definedName name="gffg">#REF!</definedName>
    <definedName name="gfgrg" localSheetId="4">#REF!</definedName>
    <definedName name="gfgrg">#REF!</definedName>
    <definedName name="gfikygkyg" localSheetId="4">#REF!</definedName>
    <definedName name="gfikygkyg">#REF!</definedName>
    <definedName name="gfnfgmngfnf" localSheetId="4">#REF!</definedName>
    <definedName name="gfnfgmngfnf">#REF!</definedName>
    <definedName name="gfngfgn" localSheetId="4">#REF!</definedName>
    <definedName name="gfngfgn">#REF!</definedName>
    <definedName name="gfqgeqg">#N/A</definedName>
    <definedName name="gfrgregr" localSheetId="4">#REF!</definedName>
    <definedName name="gfrgregr">#REF!</definedName>
    <definedName name="gg" localSheetId="4">#REF!</definedName>
    <definedName name="gg">#REF!</definedName>
    <definedName name="ggds">'[202]CA Sheet'!$R$36</definedName>
    <definedName name="ggdsg" localSheetId="4">#REF!</definedName>
    <definedName name="ggdsg">#REF!</definedName>
    <definedName name="ggg" localSheetId="4">#REF!</definedName>
    <definedName name="ggg">#REF!</definedName>
    <definedName name="ggg_1">NA()</definedName>
    <definedName name="ggg_2" localSheetId="4">#NAME?+Extra_Payment</definedName>
    <definedName name="ggg_2">#NAME?+Extra_Payment</definedName>
    <definedName name="gggg">'[145]200-110'!$H$16</definedName>
    <definedName name="ggggg" localSheetId="4">#REF!</definedName>
    <definedName name="ggggg">#REF!</definedName>
    <definedName name="gggt" localSheetId="4">#REF!</definedName>
    <definedName name="gggt">#REF!</definedName>
    <definedName name="ggs" localSheetId="4">#REF!</definedName>
    <definedName name="ggs">#REF!</definedName>
    <definedName name="gguu">#N/A</definedName>
    <definedName name="gh" localSheetId="4">#REF!</definedName>
    <definedName name="gh">#REF!</definedName>
    <definedName name="ghngfngfnm" localSheetId="4">#REF!</definedName>
    <definedName name="ghngfngfnm">#REF!</definedName>
    <definedName name="ghvj">[267]เงินกู้ธนชาติ!$B$4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ft" localSheetId="4">#REF!</definedName>
    <definedName name="Gift">#REF!</definedName>
    <definedName name="GIG" localSheetId="4" hidden="1">{#N/A,#N/A,FALSE,"Sheet1"}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">'[201]FF-3'!$A$9:$K$11</definedName>
    <definedName name="gjjf" localSheetId="4">#REF!</definedName>
    <definedName name="gjjf">#REF!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 localSheetId="4">#REF!</definedName>
    <definedName name="gkgku">#REF!</definedName>
    <definedName name="gkk" localSheetId="4">#REF!</definedName>
    <definedName name="gkk">#REF!</definedName>
    <definedName name="gklgkt" localSheetId="4">#REF!</definedName>
    <definedName name="gklgkt">#REF!</definedName>
    <definedName name="gklgulu" localSheetId="4">#REF!</definedName>
    <definedName name="gklgulu">#REF!</definedName>
    <definedName name="gklgylkgtkl" localSheetId="4">#REF!</definedName>
    <definedName name="gklgylkgtkl">#REF!</definedName>
    <definedName name="gklgyuktkl" localSheetId="4">#REF!</definedName>
    <definedName name="gklgyuktkl">#REF!</definedName>
    <definedName name="gkllgu" localSheetId="4">#REF!</definedName>
    <definedName name="gkllgu">#REF!</definedName>
    <definedName name="gksgk" localSheetId="4">#REF!</definedName>
    <definedName name="gksgk">#REF!</definedName>
    <definedName name="GL">#N/A</definedName>
    <definedName name="GL_CB">'[263]GL CB'!$L$44</definedName>
    <definedName name="GL_M">'[263]GL M'!$L$385</definedName>
    <definedName name="gl3p">NA()</definedName>
    <definedName name="gld">NA()</definedName>
    <definedName name="glgyukltylkt" localSheetId="4">#REF!</definedName>
    <definedName name="glgyukltylkt">#REF!</definedName>
    <definedName name="glkuluyl" localSheetId="4">#REF!</definedName>
    <definedName name="glkuluyl">#REF!</definedName>
    <definedName name="gllhlhjl" localSheetId="4">#REF!</definedName>
    <definedName name="gllhlhjl">#REF!</definedName>
    <definedName name="GM" localSheetId="4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" localSheetId="4">Scheduled_Payment+Extra_Payment</definedName>
    <definedName name="goi">Scheduled_Payment+Extra_Payment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P_Percent">'[268]selling mec+msc'!$B$62:$BT$120</definedName>
    <definedName name="GP_Value">'[268]selling mec+msc'!$B$1:$BS$60</definedName>
    <definedName name="GPPercent">'[268]selling mec+msc'!$B$62:$BS$120</definedName>
    <definedName name="GPT_GROUNDING_PT">NA()</definedName>
    <definedName name="GPT_GROUNDING_PT_35">NA()</definedName>
    <definedName name="gr" localSheetId="4">#REF!</definedName>
    <definedName name="gr">#REF!</definedName>
    <definedName name="GRAND_ASIA_PACIFIC_COPORATION_CO._LTD." localSheetId="4">#REF!</definedName>
    <definedName name="GRAND_ASIA_PACIFIC_COPORATION_CO._LTD.">#REF!</definedName>
    <definedName name="GRAND_ASIA_PACIFIC_CORPORATION_CO._LTD." localSheetId="4">#REF!</definedName>
    <definedName name="GRAND_ASIA_PACIFIC_CORPORATION_CO._LTD.">#REF!</definedName>
    <definedName name="GRANDLITE" localSheetId="4">#REF!</definedName>
    <definedName name="GRANDLITE">#REF!</definedName>
    <definedName name="GrandTotal">#N/A</definedName>
    <definedName name="grd" localSheetId="4">#REF!</definedName>
    <definedName name="grd">#REF!</definedName>
    <definedName name="gregregreg" localSheetId="4">#REF!</definedName>
    <definedName name="gregregreg">#REF!</definedName>
    <definedName name="grewghrwh">#N/A</definedName>
    <definedName name="grgregfre" localSheetId="4">#REF!</definedName>
    <definedName name="grgregfre">#REF!</definedName>
    <definedName name="grgrger" localSheetId="4">#REF!</definedName>
    <definedName name="grgrger">#REF!</definedName>
    <definedName name="Grid" localSheetId="4">#REF!</definedName>
    <definedName name="Grid">#REF!</definedName>
    <definedName name="GROOM" localSheetId="4">#REF!</definedName>
    <definedName name="GROOM">#REF!</definedName>
    <definedName name="group">[269]group!$A:$IV</definedName>
    <definedName name="Group_cust_paid" localSheetId="4">#REF!</definedName>
    <definedName name="Group_cust_paid">#REF!</definedName>
    <definedName name="Group_Cust_UPC01" localSheetId="4">#REF!</definedName>
    <definedName name="Group_Cust_UPC01">#REF!</definedName>
    <definedName name="group173">"図形グループ 414"</definedName>
    <definedName name="GRP" localSheetId="4">#REF!</definedName>
    <definedName name="GRP">#REF!</definedName>
    <definedName name="GrphActSales" localSheetId="4">#REF!</definedName>
    <definedName name="GrphActSales">#REF!</definedName>
    <definedName name="GrphActStk" localSheetId="4">#REF!</definedName>
    <definedName name="GrphActStk">#REF!</definedName>
    <definedName name="GrphPlanSales" localSheetId="4">#REF!</definedName>
    <definedName name="GrphPlanSales">#REF!</definedName>
    <definedName name="GrphTgtStk" localSheetId="4">#REF!</definedName>
    <definedName name="GrphTgtStk">#REF!</definedName>
    <definedName name="grr" localSheetId="4">#REF!</definedName>
    <definedName name="grr">#REF!</definedName>
    <definedName name="Grrrrr" localSheetId="4">#REF!</definedName>
    <definedName name="Grrrrr">#REF!</definedName>
    <definedName name="Gsc">'[69]CA Sheet'!$R$36</definedName>
    <definedName name="gsgsg" localSheetId="4">#REF!</definedName>
    <definedName name="gsgsg">#REF!</definedName>
    <definedName name="gtc">NA()</definedName>
    <definedName name="gtfhtfhfth" localSheetId="4">#REF!</definedName>
    <definedName name="gtfhtfhfth">#REF!</definedName>
    <definedName name="gtgt" localSheetId="4">#REF!</definedName>
    <definedName name="gtgt">#REF!</definedName>
    <definedName name="gtlgulkgtul" localSheetId="4">#REF!</definedName>
    <definedName name="gtlgulkgtul">#REF!</definedName>
    <definedName name="gtrfr" localSheetId="4">#REF!</definedName>
    <definedName name="gtrfr">#REF!</definedName>
    <definedName name="gtshdfjg" localSheetId="4">#REF!</definedName>
    <definedName name="gtshdfjg">#REF!</definedName>
    <definedName name="gtwrrw">#N/A</definedName>
    <definedName name="GTXL">NA()</definedName>
    <definedName name="gukguk" localSheetId="4">#REF!</definedName>
    <definedName name="gukguk">#REF!</definedName>
    <definedName name="gv">NA()</definedName>
    <definedName name="gvl">NA()</definedName>
    <definedName name="GW" localSheetId="4">#REF!</definedName>
    <definedName name="GW">#REF!</definedName>
    <definedName name="gwegwege">[121]CA!$Q$112</definedName>
    <definedName name="gwrgwrg" localSheetId="4">#REF!</definedName>
    <definedName name="gwrgwrg">#REF!</definedName>
    <definedName name="GWYUID1">[95]CRITERIA1!$B$13</definedName>
    <definedName name="gxm">NA()</definedName>
    <definedName name="gz">'[97]0100'!$O$85:$P$102</definedName>
    <definedName name="h">"'file://Mindy//Jhb2_gen_mal_3/AabsData/DATA/CLIENT/Tan358/Ye01/31.12.01/09-AWPs/Tan358-awp.xls'#$'61 HR'.$#REF!$#REF!"</definedName>
    <definedName name="H.">#N/A</definedName>
    <definedName name="H.B.FULLER__THAILAND_CO._LTD." localSheetId="4">#REF!</definedName>
    <definedName name="H.B.FULLER__THAILAND_CO._LTD.">#REF!</definedName>
    <definedName name="h_49" localSheetId="4">'[270]61 HR'!#REF!</definedName>
    <definedName name="h_49">'[270]61 HR'!#REF!</definedName>
    <definedName name="h_65" localSheetId="4">'[270]61 HR'!#REF!</definedName>
    <definedName name="h_65">'[270]61 HR'!#REF!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bitat_Industries__Thailand" localSheetId="4">#REF!</definedName>
    <definedName name="Habitat_Industries__Thailand">#REF!</definedName>
    <definedName name="Hachem_Paint" localSheetId="4">#REF!</definedName>
    <definedName name="Hachem_Paint">#REF!</definedName>
    <definedName name="HAE_YOUNG_TRADING_CO._LTD." localSheetId="4">#REF!</definedName>
    <definedName name="HAE_YOUNG_TRADING_CO._LTD.">#REF!</definedName>
    <definedName name="haksh" localSheetId="4">#REF!</definedName>
    <definedName name="haksh">#REF!</definedName>
    <definedName name="HAMMERSMITH_LTD." localSheetId="4">#REF!</definedName>
    <definedName name="HAMMERSMITH_LTD.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RTFORD" localSheetId="4">#REF!</definedName>
    <definedName name="HARTFORD">#REF!</definedName>
    <definedName name="HCM">NA()</definedName>
    <definedName name="hd" localSheetId="4">#REF!</definedName>
    <definedName name="hd">#REF!</definedName>
    <definedName name="HDCCT">NA()</definedName>
    <definedName name="HDCD">NA()</definedName>
    <definedName name="hdfhh" localSheetId="4">#REF!</definedName>
    <definedName name="hdfhh">#REF!</definedName>
    <definedName name="hdrtuyduj" localSheetId="4">#REF!</definedName>
    <definedName name="hdrtuyduj">#REF!</definedName>
    <definedName name="HE" localSheetId="4">#REF!</definedName>
    <definedName name="HE">#REF!</definedName>
    <definedName name="Heä_soá_laép_xaø_H">1.7</definedName>
    <definedName name="heä_soá_sình_laày">NA()</definedName>
    <definedName name="Head_Amount">'[93]0100'!$I$9:$I$9</definedName>
    <definedName name="Head_Company">'[93]0100'!$A$3:$A$3</definedName>
    <definedName name="Head_Country">'[93]0100'!$A$2:$A$2</definedName>
    <definedName name="Head_Period">'[93]0100'!$A$8:$A$8</definedName>
    <definedName name="Head_Schedule_No">'[93]0100'!$I$2:$I$2</definedName>
    <definedName name="Head_Title">'[93]0100'!$A$5:$A$5</definedName>
    <definedName name="Head_Valid">'[93]0100'!$A$9:$A$9</definedName>
    <definedName name="Head_Version">'[93]0100'!$I$3:$I$3</definedName>
    <definedName name="Headcount" localSheetId="4">#REF!</definedName>
    <definedName name="Headcount">#REF!</definedName>
    <definedName name="Header" localSheetId="4">#REF!</definedName>
    <definedName name="Header">#REF!</definedName>
    <definedName name="Header_Row" localSheetId="4">ROW(#REF!)</definedName>
    <definedName name="Header_Row">ROW(#REF!)</definedName>
    <definedName name="Header_Row_1" localSheetId="4">ROW(#REF!)</definedName>
    <definedName name="Header_Row_1">ROW(#REF!)</definedName>
    <definedName name="Header_Row_27" localSheetId="4">ROW(#REF!)</definedName>
    <definedName name="Header_Row_27">ROW(#REF!)</definedName>
    <definedName name="Header_Row_29" localSheetId="4">ROW(#REF!)</definedName>
    <definedName name="Header_Row_29">ROW(#REF!)</definedName>
    <definedName name="Header_Row_7" localSheetId="4">ROW(#REF!)</definedName>
    <definedName name="Header_Row_7">ROW(#REF!)</definedName>
    <definedName name="heading" localSheetId="4">#REF!</definedName>
    <definedName name="heading">#REF!</definedName>
    <definedName name="HELP" localSheetId="4">#REF!</definedName>
    <definedName name="HELP">#REF!</definedName>
    <definedName name="HERHF" localSheetId="4">#REF!</definedName>
    <definedName name="HERHF">#REF!</definedName>
    <definedName name="hfthdh" localSheetId="4">#REF!</definedName>
    <definedName name="hfthdh">#REF!</definedName>
    <definedName name="hg" localSheetId="4" hidden="1">{"'Model'!$A$1:$N$53"}</definedName>
    <definedName name="hg" hidden="1">{"'Model'!$A$1:$N$53"}</definedName>
    <definedName name="hgdjdhu" localSheetId="4">#REF!</definedName>
    <definedName name="hgdjdhu">#REF!</definedName>
    <definedName name="hgfhfhgf" localSheetId="4">#REF!</definedName>
    <definedName name="hgfhfhgf">#REF!</definedName>
    <definedName name="hgfhfs" localSheetId="4">#REF!</definedName>
    <definedName name="hgfhfs">#REF!</definedName>
    <definedName name="hgregref" localSheetId="4">#REF!</definedName>
    <definedName name="hgregref">#REF!</definedName>
    <definedName name="hh" localSheetId="4">#REF!</definedName>
    <definedName name="hh">#REF!</definedName>
    <definedName name="HH." localSheetId="4">Scheduled_Payment+Extra_Payment</definedName>
    <definedName name="HH.">Scheduled_Payment+Extra_Payment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 localSheetId="4">#REF!</definedName>
    <definedName name="hhdfh">#REF!</definedName>
    <definedName name="hhfhdhd" localSheetId="4">#REF!</definedName>
    <definedName name="hhfhdhd">#REF!</definedName>
    <definedName name="hhh" localSheetId="4">#REF!</definedName>
    <definedName name="hhh">#REF!</definedName>
    <definedName name="hhhh" localSheetId="4">#REF!</definedName>
    <definedName name="hhhh">#REF!</definedName>
    <definedName name="hhjjjj" localSheetId="4">#REF!</definedName>
    <definedName name="hhjjjj">#REF!</definedName>
    <definedName name="hhkljhkhjghgf" localSheetId="4">#REF!</definedName>
    <definedName name="hhkljhkhjghgf">#REF!</definedName>
    <definedName name="hhth" localSheetId="4">#REF!</definedName>
    <definedName name="hhth">#REF!</definedName>
    <definedName name="hhxm">NA()</definedName>
    <definedName name="hhy" localSheetId="4">#REF!</definedName>
    <definedName name="hhy">#REF!</definedName>
    <definedName name="hhyyh" localSheetId="4">#REF!</definedName>
    <definedName name="hhyyh">#REF!</definedName>
    <definedName name="hien">NA()</definedName>
    <definedName name="high" localSheetId="4">[271]SAME!#REF!</definedName>
    <definedName name="high">[271]SAME!#REF!</definedName>
    <definedName name="HighTech">[125]details!$C$173</definedName>
    <definedName name="hii" localSheetId="4">IF([451]!เช่าซื้อ,'CF-E'!Header_Row+[451]!Number_of_Payments,'CF-E'!Header_Row)</definedName>
    <definedName name="hii">IF([0]!เช่าซื้อ,Header_Row+[0]!Number_of_Payments,Header_Row)</definedName>
    <definedName name="HIP" localSheetId="4" hidden="1">{#N/A,#N/A,FALSE,"Sheet1"}</definedName>
    <definedName name="HIP" hidden="1">{#N/A,#N/A,FALSE,"Sheet1"}</definedName>
    <definedName name="hire" localSheetId="4">#REF!</definedName>
    <definedName name="hire">#REF!</definedName>
    <definedName name="hitech" localSheetId="4" hidden="1">#REF!</definedName>
    <definedName name="hitech" hidden="1">#REF!</definedName>
    <definedName name="hjg" localSheetId="4">#REF!</definedName>
    <definedName name="hjg">#REF!</definedName>
    <definedName name="hjh" localSheetId="4">#REF!</definedName>
    <definedName name="hjh">#REF!</definedName>
    <definedName name="hjhjhj" localSheetId="4">#REF!</definedName>
    <definedName name="hjhjhj">#REF!</definedName>
    <definedName name="hjjd">'[89]tax-ss'!$T$7:$T$37</definedName>
    <definedName name="hjjjk" localSheetId="4">#REF!</definedName>
    <definedName name="hjjjk">#REF!</definedName>
    <definedName name="hjjkkkl" localSheetId="4">#REF!</definedName>
    <definedName name="hjjkkkl">#REF!</definedName>
    <definedName name="hjk" localSheetId="4" hidden="1">#REF!</definedName>
    <definedName name="hjk" hidden="1">#REF!</definedName>
    <definedName name="hjksh" localSheetId="4">#REF!</definedName>
    <definedName name="hjksh">#REF!</definedName>
    <definedName name="hjuhiok" localSheetId="4">#REF!</definedName>
    <definedName name="hjuhiok">#REF!</definedName>
    <definedName name="hjz">'[263]GL M'!$L$385</definedName>
    <definedName name="HK" localSheetId="4">#REF!</definedName>
    <definedName name="HK">#REF!</definedName>
    <definedName name="hkghkghk" localSheetId="4">#REF!</definedName>
    <definedName name="hkghkghk">#REF!</definedName>
    <definedName name="hlhlhlu" localSheetId="4">#REF!</definedName>
    <definedName name="hlhlhlu">#REF!</definedName>
    <definedName name="hlhujlhlu" localSheetId="4">#REF!</definedName>
    <definedName name="hlhujlhlu">#REF!</definedName>
    <definedName name="hn">NA()</definedName>
    <definedName name="ho">#N/A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localSheetId="4" hidden="1">{#N/A,#N/A,FALSE,"Sheet1"}</definedName>
    <definedName name="HOP" hidden="1">{#N/A,#N/A,FALSE,"Sheet1"}</definedName>
    <definedName name="Horeca" localSheetId="4">[451]!P&amp;[451]!l CONSOL [73]NEW!$DM$50:$DM$50</definedName>
    <definedName name="Horeca">[0]!P&amp;[0]!l CONSOL [73]NEW!$DM$50:$DM$50</definedName>
    <definedName name="HOSPITALITY_CO._LTD." localSheetId="4">#REF!</definedName>
    <definedName name="HOSPITALITY_CO._LTD.">#REF!</definedName>
    <definedName name="HOT" localSheetId="4">#REF!</definedName>
    <definedName name="HOT">#REF!</definedName>
    <definedName name="HP" localSheetId="4">#REF!</definedName>
    <definedName name="HP">#REF!</definedName>
    <definedName name="hp11_1" localSheetId="4">[272]AFA!#REF!</definedName>
    <definedName name="hp11_1">[272]AFA!#REF!</definedName>
    <definedName name="hp11_10" localSheetId="4">[273]AFA!#REF!</definedName>
    <definedName name="hp11_10">[273]AFA!#REF!</definedName>
    <definedName name="hp11_25">"'file://LIEH/JobOnHand/IndexFurniture 06/WeltaxcompPY.xls'#$AFA.$#REF!$#REF!"</definedName>
    <definedName name="hp11_5" localSheetId="4">[273]AFA!#REF!</definedName>
    <definedName name="hp11_5">[273]AFA!#REF!</definedName>
    <definedName name="hp11_72">"'file://MINDY/JobOnHand/IndexFurniture 06/WeltaxcompPY.xls'#$AFA.$#REF!$#REF!"</definedName>
    <definedName name="hp11_8" localSheetId="4">[272]AFA!#REF!</definedName>
    <definedName name="hp11_8">[272]AFA!#REF!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2" localSheetId="4">[274]AFA!#REF!</definedName>
    <definedName name="hp2_12">[274]AFA!#REF!</definedName>
    <definedName name="hp2_12_1" localSheetId="4">[274]AFA!#REF!</definedName>
    <definedName name="hp2_12_1">[274]AFA!#REF!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4" localSheetId="4">[275]AFA!#REF!</definedName>
    <definedName name="hp2_14">[275]AFA!#REF!</definedName>
    <definedName name="hp2_14_1" localSheetId="4">[66]AFA!#REF!</definedName>
    <definedName name="hp2_14_1">[66]AFA!#REF!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" localSheetId="4">[66]AFA!#REF!</definedName>
    <definedName name="hp2_2">[66]AFA!#REF!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3" localSheetId="4">[274]AFA!#REF!</definedName>
    <definedName name="hp2_23">[274]AFA!#REF!</definedName>
    <definedName name="hp2_24" localSheetId="4">[274]AFA!#REF!</definedName>
    <definedName name="hp2_24">[274]AFA!#REF!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" localSheetId="4">[274]AFA!#REF!</definedName>
    <definedName name="hp2_26">[274]AFA!#REF!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" localSheetId="4">[276]AFA!#REF!</definedName>
    <definedName name="hp2_30">[276]AFA!#REF!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2" localSheetId="4">[274]AFA!#REF!</definedName>
    <definedName name="hp2_32">[274]AFA!#REF!</definedName>
    <definedName name="hp2_33" localSheetId="4">[274]AFA!#REF!</definedName>
    <definedName name="hp2_33">[274]AFA!#REF!</definedName>
    <definedName name="hp2_33_1">"'file://MINDY/JobOnHand/Assurance/RedFox_06/WeltaxcompPY.xls'#$AFA.$#REF!$#REF!"</definedName>
    <definedName name="hp2_34" localSheetId="4">[274]AFA!#REF!</definedName>
    <definedName name="hp2_34">[274]AFA!#REF!</definedName>
    <definedName name="hp2_34_1">"'file:///A:/WeltaxcompPY.xls'#$AFA.$#REF!$#REF!"</definedName>
    <definedName name="hp2_35" localSheetId="4">[277]AFA!#REF!</definedName>
    <definedName name="hp2_35">[277]AFA!#REF!</definedName>
    <definedName name="hp2_35_1">"'file://NIL-YXRA5HG0HP5/Company/Company/Assurance/Dosca_04/WeltaxcompPY.xls'#$AFA.$#REF!$#REF!"</definedName>
    <definedName name="hp2_36" localSheetId="4">[274]AFA!#REF!</definedName>
    <definedName name="hp2_36">[274]AFA!#REF!</definedName>
    <definedName name="hp2_37" localSheetId="4">[276]AFA!#REF!</definedName>
    <definedName name="hp2_37">[276]AFA!#REF!</definedName>
    <definedName name="hp2_37_1">"'file://Lieh/jobonhand/My Jobs/Royaparcel_06/WeltaxcompPY.xls'#$AFA.$#REF!$#REF!"</definedName>
    <definedName name="hp2_38" localSheetId="4">[277]AFA!#REF!</definedName>
    <definedName name="hp2_38">[277]AFA!#REF!</definedName>
    <definedName name="hp2_39" localSheetId="4">[278]AFA!#REF!</definedName>
    <definedName name="hp2_39">[278]AFA!#REF!</definedName>
    <definedName name="hp2_4" localSheetId="4">[279]AFA!#REF!</definedName>
    <definedName name="hp2_4">[279]AFA!#REF!</definedName>
    <definedName name="hp2_40" localSheetId="4">[274]AFA!#REF!</definedName>
    <definedName name="hp2_40">[274]AFA!#REF!</definedName>
    <definedName name="hp2_41" localSheetId="4">[280]AFA!#REF!</definedName>
    <definedName name="hp2_41">[280]AFA!#REF!</definedName>
    <definedName name="hp2_42" localSheetId="4">[274]AFA!#REF!</definedName>
    <definedName name="hp2_42">[274]AFA!#REF!</definedName>
    <definedName name="hp2_43" localSheetId="4">[280]AFA!#REF!</definedName>
    <definedName name="hp2_43">[280]AFA!#REF!</definedName>
    <definedName name="hp2_44" localSheetId="4">[280]AFA!#REF!</definedName>
    <definedName name="hp2_44">[280]AFA!#REF!</definedName>
    <definedName name="hp2_45" localSheetId="4">[274]AFA!#REF!</definedName>
    <definedName name="hp2_45">[274]AFA!#REF!</definedName>
    <definedName name="hp2_46" localSheetId="4">[280]AFA!#REF!</definedName>
    <definedName name="hp2_46">[280]AFA!#REF!</definedName>
    <definedName name="hp2_47" localSheetId="4">[281]AFA!#REF!</definedName>
    <definedName name="hp2_47">[281]AFA!#REF!</definedName>
    <definedName name="hp2_49" localSheetId="4">[282]AFA!#REF!</definedName>
    <definedName name="hp2_49">[282]AFA!#REF!</definedName>
    <definedName name="hp2_5" localSheetId="4">[66]AFA!#REF!</definedName>
    <definedName name="hp2_5">[66]AFA!#REF!</definedName>
    <definedName name="hp2_50" localSheetId="4">[282]AFA!#REF!</definedName>
    <definedName name="hp2_50">[282]AFA!#REF!</definedName>
    <definedName name="hp2_52" localSheetId="4">[274]AFA!#REF!</definedName>
    <definedName name="hp2_52">[274]AFA!#REF!</definedName>
    <definedName name="hp2_53" localSheetId="4">[274]AFA!#REF!</definedName>
    <definedName name="hp2_53">[274]AFA!#REF!</definedName>
    <definedName name="hp2_54" localSheetId="4">[277]AFA!#REF!</definedName>
    <definedName name="hp2_54">[277]AFA!#REF!</definedName>
    <definedName name="hp2_56" localSheetId="4">[277]AFA!#REF!</definedName>
    <definedName name="hp2_56">[277]AFA!#REF!</definedName>
    <definedName name="hp2_6" localSheetId="4">[66]AFA!#REF!</definedName>
    <definedName name="hp2_6">[66]AFA!#REF!</definedName>
    <definedName name="hp2_6_1" localSheetId="4">[66]AFA!#REF!</definedName>
    <definedName name="hp2_6_1">[66]AFA!#REF!</definedName>
    <definedName name="hp2_60" localSheetId="4">[274]AFA!#REF!</definedName>
    <definedName name="hp2_60">[274]AFA!#REF!</definedName>
    <definedName name="hp2_61" localSheetId="4">[274]AFA!#REF!</definedName>
    <definedName name="hp2_61">[274]AFA!#REF!</definedName>
    <definedName name="hp2_65" localSheetId="4">[283]AFA!#REF!</definedName>
    <definedName name="hp2_65">[283]AFA!#REF!</definedName>
    <definedName name="hp2_67" localSheetId="4">[274]AFA!#REF!</definedName>
    <definedName name="hp2_67">[274]AFA!#REF!</definedName>
    <definedName name="hp2_68" localSheetId="4">[274]AFA!#REF!</definedName>
    <definedName name="hp2_68">[274]AFA!#REF!</definedName>
    <definedName name="hp2_7" localSheetId="4">[284]AFA!#REF!</definedName>
    <definedName name="hp2_7">[284]AFA!#REF!</definedName>
    <definedName name="hp2_70" localSheetId="4">[274]AFA!#REF!</definedName>
    <definedName name="hp2_70">[274]AFA!#REF!</definedName>
    <definedName name="hp2_71" localSheetId="4">[274]AFA!#REF!</definedName>
    <definedName name="hp2_71">[274]AFA!#REF!</definedName>
    <definedName name="hp2_72">"'file://JB2/Company/Assurance/QuanCheng_05/WeltaxcompPY.xls'#$AFA.$#REF!$#REF!"</definedName>
    <definedName name="hp2_79" localSheetId="4">[285]AFA!#REF!</definedName>
    <definedName name="hp2_79">[285]AFA!#REF!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" localSheetId="4">[286]AFA!#REF!</definedName>
    <definedName name="hpp">[286]AFA!#REF!</definedName>
    <definedName name="hpp_72">"'file://JB003/Assurance/SoonYeMarketing\'05/WeltaxcompPY.xls'#$AFA.$#REF!$#REF!"</definedName>
    <definedName name="hr">'[97]0100'!$T$24:$U$26</definedName>
    <definedName name="hs">NA()</definedName>
    <definedName name="HSCB" localSheetId="4">'[146]ADJ - RATE'!#REF!</definedName>
    <definedName name="HSCB">'[146]ADJ - RATE'!#REF!</definedName>
    <definedName name="HSCT3">0.1</definedName>
    <definedName name="hsdc1">NA()</definedName>
    <definedName name="HSDD">NA()</definedName>
    <definedName name="HSDN">2.5</definedName>
    <definedName name="hsgsg" localSheetId="4">#REF!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er" localSheetId="4" hidden="1">{"'Model'!$A$1:$N$53"}</definedName>
    <definedName name="hter" hidden="1">{"'Model'!$A$1:$N$53"}</definedName>
    <definedName name="HTH" localSheetId="4" hidden="1">#REF!</definedName>
    <definedName name="HTH" hidden="1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NC">NA()</definedName>
    <definedName name="HTRHRT" localSheetId="4">#REF!</definedName>
    <definedName name="HTRHRT">#REF!</definedName>
    <definedName name="htrrewqhr" localSheetId="4">#REF!</definedName>
    <definedName name="htrrewqhr">#REF!</definedName>
    <definedName name="HTVL">NA()</definedName>
    <definedName name="HupLeeHing">[125]details!$C$165</definedName>
    <definedName name="huu" localSheetId="4">#REF!</definedName>
    <definedName name="huu">#REF!</definedName>
    <definedName name="hvhvh" localSheetId="4">#REF!</definedName>
    <definedName name="hvhvh">#REF!</definedName>
    <definedName name="hvlpp" localSheetId="4" hidden="1">#REF!</definedName>
    <definedName name="hvlpp" hidden="1">#REF!</definedName>
    <definedName name="hyhy">#N/A</definedName>
    <definedName name="hyu" localSheetId="4">#REF!</definedName>
    <definedName name="hyu">#REF!</definedName>
    <definedName name="HZ">[32]Det_WIP!$A$6:$P$145</definedName>
    <definedName name="i">"'file://Mindy//Jhb2_gen_mal_3/AabsData/DATA/CLIENT/Tan358/Ye01/31.12.01/09-AWPs/Tan358-awp.xls'#$'65 FINANCE'.$#REF!$#REF!"</definedName>
    <definedName name="i_49" localSheetId="4">'[270]65 FINANCE'!#REF!</definedName>
    <definedName name="i_49">'[270]65 FINANCE'!#REF!</definedName>
    <definedName name="i_65" localSheetId="4">'[270]65 FINANCE'!#REF!</definedName>
    <definedName name="i_65">'[270]65 FINANCE'!#REF!</definedName>
    <definedName name="i_72">"'file://Mindy//Jhb2_gen_mal_3/AabsData/DATA/CLIENT/Tan358/Ye01/31.12.01/09-AWPs/Tan358-awp.xls'#$'65 FINANCE'.$#REF!$#REF!"</definedName>
    <definedName name="I_Depre" localSheetId="4">'[287]Fagor04-A3112e'!#REF!</definedName>
    <definedName name="I_Depre">'[287]Fagor04-A3112e'!#REF!</definedName>
    <definedName name="I2É6">NA()</definedName>
    <definedName name="I2É6_35">NA()</definedName>
    <definedName name="IA" localSheetId="4">#REF!</definedName>
    <definedName name="IA">#REF!</definedName>
    <definedName name="IAClaim" localSheetId="4">#REF!</definedName>
    <definedName name="IAClaim">#REF!</definedName>
    <definedName name="IAClaim1" localSheetId="4">#REF!</definedName>
    <definedName name="IAClaim1">#REF!</definedName>
    <definedName name="IBA" localSheetId="4">#REF!</definedName>
    <definedName name="IBA">#REF!</definedName>
    <definedName name="iCount_35">3</definedName>
    <definedName name="ID" localSheetId="4">#REF!</definedName>
    <definedName name="ID">#REF!</definedName>
    <definedName name="IDLAB_COST">NA()</definedName>
    <definedName name="IDLAB_COST_35">NA()</definedName>
    <definedName name="idream" localSheetId="4">#REF!</definedName>
    <definedName name="idream">#REF!</definedName>
    <definedName name="IELWSALES" localSheetId="4">#REF!</definedName>
    <definedName name="IELWSALES">#REF!</definedName>
    <definedName name="IELYSALES" localSheetId="4">#REF!</definedName>
    <definedName name="IELYSALES">#REF!</definedName>
    <definedName name="IEPLANSALES" localSheetId="4">#REF!</definedName>
    <definedName name="IEPLANSALES">#REF!</definedName>
    <definedName name="ier" localSheetId="4">#REF!</definedName>
    <definedName name="ier">#REF!</definedName>
    <definedName name="IESP" localSheetId="4">#REF!</definedName>
    <definedName name="IESP">#REF!</definedName>
    <definedName name="ieyra" localSheetId="4">#REF!</definedName>
    <definedName name="ieyra">#REF!</definedName>
    <definedName name="II" localSheetId="4">#REF!</definedName>
    <definedName name="II">#REF!</definedName>
    <definedName name="iii">#N/A</definedName>
    <definedName name="iiii" localSheetId="4" hidden="1">{#N/A,#N/A,FALSE,"Eff-SSC2"}</definedName>
    <definedName name="iiii" hidden="1">{#N/A,#N/A,FALSE,"Eff-SSC2"}</definedName>
    <definedName name="iliss" localSheetId="4">#REF!</definedName>
    <definedName name="iliss">#REF!</definedName>
    <definedName name="ilkpaa" localSheetId="4">#REF!</definedName>
    <definedName name="ilkpaa">#REF!</definedName>
    <definedName name="ilkss" localSheetId="4">#REF!</definedName>
    <definedName name="ilkss">#REF!</definedName>
    <definedName name="IMPACT_EXHIBITION_MANAGEMENT_Co.__Ltd." localSheetId="4">#REF!</definedName>
    <definedName name="IMPACT_EXHIBITION_MANAGEMENT_Co.__Ltd.">#REF!</definedName>
    <definedName name="IMPORTDFF1">[95]CRITERIA1!$B$36</definedName>
    <definedName name="IN" localSheetId="4">#REF!</definedName>
    <definedName name="IN">#REF!</definedName>
    <definedName name="Inboundctrl1" localSheetId="4">#REF!</definedName>
    <definedName name="Inboundctrl1">#REF!</definedName>
    <definedName name="income" localSheetId="4">#REF!</definedName>
    <definedName name="income">#REF!</definedName>
    <definedName name="income_14" localSheetId="4">#REF!</definedName>
    <definedName name="income_14">#REF!</definedName>
    <definedName name="income_15" localSheetId="4">#REF!</definedName>
    <definedName name="income_15">#REF!</definedName>
    <definedName name="income_16" localSheetId="4">#REF!</definedName>
    <definedName name="income_16">#REF!</definedName>
    <definedName name="income_23" localSheetId="4">#REF!</definedName>
    <definedName name="income_23">#REF!</definedName>
    <definedName name="income_24" localSheetId="4">#REF!</definedName>
    <definedName name="income_24">#REF!</definedName>
    <definedName name="income_25" localSheetId="4">#REF!</definedName>
    <definedName name="income_25">#REF!</definedName>
    <definedName name="income_26" localSheetId="4">#REF!</definedName>
    <definedName name="income_26">#REF!</definedName>
    <definedName name="income_27" localSheetId="4">#REF!</definedName>
    <definedName name="income_27">#REF!</definedName>
    <definedName name="income_41" localSheetId="4">#REF!</definedName>
    <definedName name="income_41">#REF!</definedName>
    <definedName name="Income_statement" localSheetId="4">#REF!</definedName>
    <definedName name="Income_statement">#REF!</definedName>
    <definedName name="IND_LAB">NA()</definedName>
    <definedName name="index">[174]Rates!$E$12</definedName>
    <definedName name="index1">[5]total!$BC$6:$BC$139</definedName>
    <definedName name="IndexH110">"To "&amp;'[288]H-110'!$L$1</definedName>
    <definedName name="IndexH120">"To "&amp;'[288]H-120'!$I$1</definedName>
    <definedName name="IndexJ110">"To "&amp;'[289]J-110'!$K$1</definedName>
    <definedName name="INDMANP">NA()</definedName>
    <definedName name="INDMANP_35">NA()</definedName>
    <definedName name="indYavg" localSheetId="4">#REF!</definedName>
    <definedName name="indYavg">#REF!</definedName>
    <definedName name="INFINITE_CHEMICAL_LTD.__PART." localSheetId="4">#REF!</definedName>
    <definedName name="INFINITE_CHEMICAL_LTD.__PART.">#REF!</definedName>
    <definedName name="ingredienten">NA()</definedName>
    <definedName name="Ini">[262]Config!$F$6</definedName>
    <definedName name="initial_dep" localSheetId="4">#REF!</definedName>
    <definedName name="initial_dep">#REF!</definedName>
    <definedName name="inj">'[290]40 Nov'!$A$7:$IV$19</definedName>
    <definedName name="input" localSheetId="4">#REF!</definedName>
    <definedName name="input">#REF!</definedName>
    <definedName name="INPUTGRID" localSheetId="4">#REF!</definedName>
    <definedName name="INPUTGRID">#REF!</definedName>
    <definedName name="ins" localSheetId="4">#REF!</definedName>
    <definedName name="ins">#REF!</definedName>
    <definedName name="InsertCASum" localSheetId="4">#REF!</definedName>
    <definedName name="InsertCASum">#REF!</definedName>
    <definedName name="InService" localSheetId="4">'[291]U4-Recruitment'!#REF!</definedName>
    <definedName name="InService">'[291]U4-Recruitment'!#REF!</definedName>
    <definedName name="INT" localSheetId="4">#REF!</definedName>
    <definedName name="INT">#REF!</definedName>
    <definedName name="Int_1" localSheetId="4">#REF!</definedName>
    <definedName name="Int_1">#REF!</definedName>
    <definedName name="Int_27" localSheetId="4">#REF!</definedName>
    <definedName name="Int_27">#REF!</definedName>
    <definedName name="Int_29" localSheetId="4">#REF!</definedName>
    <definedName name="Int_29">#REF!</definedName>
    <definedName name="Int_7" localSheetId="4">#REF!</definedName>
    <definedName name="Int_7">#REF!</definedName>
    <definedName name="Intellectronics">[125]details!$C$117</definedName>
    <definedName name="Inter" localSheetId="4">#REF!</definedName>
    <definedName name="Inter">#REF!</definedName>
    <definedName name="Inter_Aerosol_Products" localSheetId="4">#REF!</definedName>
    <definedName name="Inter_Aerosol_Products">#REF!</definedName>
    <definedName name="INTER_CO">#N/A</definedName>
    <definedName name="INTER_CO_INTEREST" localSheetId="4">[292]CASHFLOW!#REF!</definedName>
    <definedName name="INTER_CO_INTEREST">[292]CASHFLOW!#REF!</definedName>
    <definedName name="Inter_Ink" localSheetId="4">#REF!</definedName>
    <definedName name="Inter_Ink">#REF!</definedName>
    <definedName name="INTER_KRAI_CO._LTD." localSheetId="4">#REF!</definedName>
    <definedName name="INTER_KRAI_CO._LTD.">#REF!</definedName>
    <definedName name="INTERCONTINENTAL_COMMODITIES" localSheetId="4">'[293]CODE,NAME'!#REF!</definedName>
    <definedName name="INTERCONTINENTAL_COMMODITIES">'[293]CODE,NAME'!#REF!</definedName>
    <definedName name="INTEREST">"$#REF!.#REF!$#REF!"</definedName>
    <definedName name="Interest.Pay">#N/A</definedName>
    <definedName name="Interest.Period">#N/A</definedName>
    <definedName name="INTEREST_49" localSheetId="4">#REF!</definedName>
    <definedName name="INTEREST_49">#REF!</definedName>
    <definedName name="INTEREST_65" localSheetId="4">#REF!</definedName>
    <definedName name="INTEREST_65">#REF!</definedName>
    <definedName name="INTEREST_72">"$#REF!.#REF!$#REF!"</definedName>
    <definedName name="Interest_Rate" localSheetId="4">#REF!</definedName>
    <definedName name="Interest_Rate">#REF!</definedName>
    <definedName name="Interest_Rate_1" localSheetId="4">#REF!</definedName>
    <definedName name="Interest_Rate_1">#REF!</definedName>
    <definedName name="Interest_Rate_27" localSheetId="4">#REF!</definedName>
    <definedName name="Interest_Rate_27">#REF!</definedName>
    <definedName name="Interest_Rate_29" localSheetId="4">#REF!</definedName>
    <definedName name="Interest_Rate_29">#REF!</definedName>
    <definedName name="Interest_Rate_7" localSheetId="4">#REF!</definedName>
    <definedName name="Interest_Rate_7">#REF!</definedName>
    <definedName name="IntFreeCred" localSheetId="4">#REF!</definedName>
    <definedName name="IntFreeCred">#REF!</definedName>
    <definedName name="IntroPrintArea" localSheetId="4">#REF!</definedName>
    <definedName name="IntroPrintArea">#REF!</definedName>
    <definedName name="Inv.No." localSheetId="4">#REF!,#REF!,#REF!</definedName>
    <definedName name="Inv.No.">#REF!,#REF!,#REF!</definedName>
    <definedName name="INV_P">'[27]BALANCE SHEET '!$C$11</definedName>
    <definedName name="INVC">'[26]BALANCE SHEET '!$D$11</definedName>
    <definedName name="INVEXP" localSheetId="4">#REF!</definedName>
    <definedName name="INVEXP">#REF!</definedName>
    <definedName name="INVL08" localSheetId="4">#REF!</definedName>
    <definedName name="INVL08">#REF!</definedName>
    <definedName name="invoice" localSheetId="4">#REF!</definedName>
    <definedName name="invoice">#REF!</definedName>
    <definedName name="INVP">'[26]BALANCE SHEET '!$C$11</definedName>
    <definedName name="invresq199" localSheetId="4">#REF!</definedName>
    <definedName name="invresq199">#REF!</definedName>
    <definedName name="invresq498" localSheetId="4">#REF!</definedName>
    <definedName name="invresq498">#REF!</definedName>
    <definedName name="IO">NA()</definedName>
    <definedName name="IO_35">NA()</definedName>
    <definedName name="ioo" localSheetId="4">#REF!</definedName>
    <definedName name="ioo">#REF!</definedName>
    <definedName name="iopo" localSheetId="4" hidden="1">{"'Model'!$A$1:$N$53"}</definedName>
    <definedName name="iopo" hidden="1">{"'Model'!$A$1:$N$53"}</definedName>
    <definedName name="ipodsf" localSheetId="4">#REF!</definedName>
    <definedName name="ipodsf">#REF!</definedName>
    <definedName name="isjk" localSheetId="4">#REF!</definedName>
    <definedName name="isjk">#REF!</definedName>
    <definedName name="It" localSheetId="4">[91]งบการเงิน!#REF!</definedName>
    <definedName name="It">[91]งบการเงิน!#REF!</definedName>
    <definedName name="ITEM" localSheetId="4">#REF!,#REF!,#REF!,#REF!,#REF!,#REF!,#REF!,#REF!,#REF!</definedName>
    <definedName name="ITEM">#REF!,#REF!,#REF!,#REF!,#REF!,#REF!,#REF!,#REF!,#REF!</definedName>
    <definedName name="ItemCode.All" localSheetId="4">#REF!</definedName>
    <definedName name="ItemCode.All">#REF!</definedName>
    <definedName name="ItemCode.From" localSheetId="4">#REF!</definedName>
    <definedName name="ItemCode.From">#REF!</definedName>
    <definedName name="ItemCode.To" localSheetId="4">#REF!</definedName>
    <definedName name="ItemCode.To">#REF!</definedName>
    <definedName name="itemcost">OFFSET([195]masterCode!$A$1,0,0,COUNTA([195]masterCode!$A$1:$A$65536),COUNTA([195]masterCode!$A$1:$IV$1))</definedName>
    <definedName name="itemQuery200" localSheetId="4">[195]DiffData!#REF!</definedName>
    <definedName name="itemQuery200">[195]DiffData!#REF!</definedName>
    <definedName name="ITS" localSheetId="4">#REF!</definedName>
    <definedName name="ITS">#REF!</definedName>
    <definedName name="Itt" localSheetId="4">[91]งบการเงิน!#REF!</definedName>
    <definedName name="Itt">[91]งบการเงิน!#REF!</definedName>
    <definedName name="Ittt" localSheetId="4">[91]งบการเงิน!#REF!</definedName>
    <definedName name="Ittt">[91]งบการเงิน!#REF!</definedName>
    <definedName name="iuiojoi" localSheetId="4">#REF!</definedName>
    <definedName name="iuiojoi">#REF!</definedName>
    <definedName name="iuoo" localSheetId="4">#REF!</definedName>
    <definedName name="iuoo">#REF!</definedName>
    <definedName name="iyik" localSheetId="4">#REF!</definedName>
    <definedName name="iyik">#REF!</definedName>
    <definedName name="j" localSheetId="4">#REF!</definedName>
    <definedName name="j">#REF!</definedName>
    <definedName name="J.343" localSheetId="4">[294]ELIM!#REF!</definedName>
    <definedName name="J.343">[294]ELIM!#REF!</definedName>
    <definedName name="J.343_14" localSheetId="4">[116]ELIM!#REF!</definedName>
    <definedName name="J.343_14">[116]ELIM!#REF!</definedName>
    <definedName name="J.343_15" localSheetId="4">'[295]ELIM '!#REF!</definedName>
    <definedName name="J.343_15">'[295]ELIM '!#REF!</definedName>
    <definedName name="J.343_16" localSheetId="4">#REF!</definedName>
    <definedName name="J.343_16">#REF!</definedName>
    <definedName name="J.343_23" localSheetId="4">[116]ELIM!#REF!</definedName>
    <definedName name="J.343_23">[116]ELIM!#REF!</definedName>
    <definedName name="J.343_25" localSheetId="4">[116]ELIM!#REF!</definedName>
    <definedName name="J.343_25">[116]ELIM!#REF!</definedName>
    <definedName name="J.343_41" localSheetId="4">[116]ELIM!#REF!</definedName>
    <definedName name="J.343_41">[116]ELIM!#REF!</definedName>
    <definedName name="J.B.P.INTERNATIONAL_PAINT_CO._LTD." localSheetId="4">#REF!</definedName>
    <definedName name="J.B.P.INTERNATIONAL_PAINT_CO._LTD.">#REF!</definedName>
    <definedName name="j_1" localSheetId="4">#REF!</definedName>
    <definedName name="j_1">#REF!</definedName>
    <definedName name="J_102" localSheetId="4">#REF!</definedName>
    <definedName name="J_102">#REF!</definedName>
    <definedName name="J_2000" localSheetId="4">#REF!</definedName>
    <definedName name="J_2000">#REF!</definedName>
    <definedName name="J_2001" localSheetId="4">#REF!</definedName>
    <definedName name="J_2001">#REF!</definedName>
    <definedName name="J_2002" localSheetId="4">#REF!</definedName>
    <definedName name="J_2002">#REF!</definedName>
    <definedName name="J_2003" localSheetId="4">#REF!</definedName>
    <definedName name="J_2003">#REF!</definedName>
    <definedName name="j_27" localSheetId="4">#REF!</definedName>
    <definedName name="j_27">#REF!</definedName>
    <definedName name="j_29" localSheetId="4">#REF!</definedName>
    <definedName name="j_29">#REF!</definedName>
    <definedName name="j_7" localSheetId="4">#REF!</definedName>
    <definedName name="j_7">#REF!</definedName>
    <definedName name="j356C8">NA()</definedName>
    <definedName name="jadjs" localSheetId="4">#REF!</definedName>
    <definedName name="jadjs">#REF!</definedName>
    <definedName name="JAK8116_49" localSheetId="4">#REF!</definedName>
    <definedName name="JAK8116_49">#REF!</definedName>
    <definedName name="JAK8116_65" localSheetId="4">#REF!</definedName>
    <definedName name="JAK8116_65">#REF!</definedName>
    <definedName name="JAK8116_72">"$#REF!.$#REF!$#REF!"</definedName>
    <definedName name="JAKAR">'[144]Cum.91-93'!$AG$460:$AG$673</definedName>
    <definedName name="JAKAR95">'[144]Cum.91-93'!$AG$238:$AG$432</definedName>
    <definedName name="jakcnl">'[296]tax-ss'!$P$7:$P$37</definedName>
    <definedName name="jame">'[112]Data 2'!$A:$IV</definedName>
    <definedName name="james" localSheetId="4">#REF!</definedName>
    <definedName name="james">#REF!</definedName>
    <definedName name="Jan" localSheetId="4">#REF!</definedName>
    <definedName name="Jan">#REF!</definedName>
    <definedName name="JAN.14" localSheetId="4">#REF!</definedName>
    <definedName name="JAN.14">#REF!</definedName>
    <definedName name="jan.2013" localSheetId="4">#REF!</definedName>
    <definedName name="jan.2013">#REF!</definedName>
    <definedName name="jan1111cxl" localSheetId="4">#REF!</definedName>
    <definedName name="jan1111cxl">#REF!</definedName>
    <definedName name="jan2012.." localSheetId="4">#REF!</definedName>
    <definedName name="jan2012..">#REF!</definedName>
    <definedName name="jan2012a" localSheetId="4">#REF!</definedName>
    <definedName name="jan2012a">#REF!</definedName>
    <definedName name="janfg01" localSheetId="4">#REF!</definedName>
    <definedName name="janfg01">#REF!</definedName>
    <definedName name="JANG" localSheetId="4">#REF!</definedName>
    <definedName name="JANG">#REF!</definedName>
    <definedName name="Jang." localSheetId="4">#REF!</definedName>
    <definedName name="Jang.">#REF!</definedName>
    <definedName name="JANG.1" localSheetId="4">#REF!</definedName>
    <definedName name="JANG.1">#REF!</definedName>
    <definedName name="jang1" localSheetId="4">#REF!</definedName>
    <definedName name="jang1">#REF!</definedName>
    <definedName name="jang1112" localSheetId="4">#REF!</definedName>
    <definedName name="jang1112">#REF!</definedName>
    <definedName name="jang12" localSheetId="4">#REF!</definedName>
    <definedName name="jang12">#REF!</definedName>
    <definedName name="JANG12." localSheetId="4">#REF!</definedName>
    <definedName name="JANG12.">#REF!</definedName>
    <definedName name="jang1234" localSheetId="4">#REF!</definedName>
    <definedName name="jang1234">#REF!</definedName>
    <definedName name="JANG13" localSheetId="4">#REF!</definedName>
    <definedName name="JANG13">#REF!</definedName>
    <definedName name="JANG2" localSheetId="4">#REF!</definedName>
    <definedName name="JANG2">#REF!</definedName>
    <definedName name="jangoods01" localSheetId="4">#REF!</definedName>
    <definedName name="jangoods01">#REF!</definedName>
    <definedName name="jannet01" localSheetId="4">#REF!</definedName>
    <definedName name="jannet01">#REF!</definedName>
    <definedName name="janpnet01" localSheetId="4">#REF!</definedName>
    <definedName name="janpnet01">#REF!</definedName>
    <definedName name="janrasin01" localSheetId="4">#REF!</definedName>
    <definedName name="janrasin01">#REF!</definedName>
    <definedName name="janwip01" localSheetId="4">#REF!</definedName>
    <definedName name="janwip01">#REF!</definedName>
    <definedName name="Jas" localSheetId="4" hidden="1">{"'Feb 99'!$A$1:$G$30"}</definedName>
    <definedName name="Jas" hidden="1">{"'Feb 99'!$A$1:$G$30"}</definedName>
    <definedName name="JAX_PAINTS__THAILAND__CO._LTD." localSheetId="4">#REF!</definedName>
    <definedName name="JAX_PAINTS__THAILAND__CO._LTD.">#REF!</definedName>
    <definedName name="jb">'[89]tax-ss'!$P$7:$P$37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 localSheetId="4">#REF!</definedName>
    <definedName name="JCD7460_49">#REF!</definedName>
    <definedName name="JCD7460_65" localSheetId="4">#REF!</definedName>
    <definedName name="JCD7460_65">#REF!</definedName>
    <definedName name="JCD7460_72">"$#REF!.$#REF!$#REF!"</definedName>
    <definedName name="JCE5834_49" localSheetId="4">#REF!</definedName>
    <definedName name="JCE5834_49">#REF!</definedName>
    <definedName name="JCE5834_65" localSheetId="4">#REF!</definedName>
    <definedName name="JCE5834_65">#REF!</definedName>
    <definedName name="JCE5834_72">"$#REF!.#REF!$#REF!"</definedName>
    <definedName name="JCK4712_49" localSheetId="4">#REF!</definedName>
    <definedName name="JCK4712_49">#REF!</definedName>
    <definedName name="JCK4712_65" localSheetId="4">#REF!</definedName>
    <definedName name="JCK4712_65">#REF!</definedName>
    <definedName name="JCK4712_72">"$#REF!.$#REF!$#REF!"</definedName>
    <definedName name="JCW6924_72">"$#REF!.$C$43"</definedName>
    <definedName name="jcz" localSheetId="4">#REF!</definedName>
    <definedName name="jcz">#REF!</definedName>
    <definedName name="JDC3818_49" localSheetId="4">#REF!</definedName>
    <definedName name="JDC3818_49">#REF!</definedName>
    <definedName name="JDC3818_65" localSheetId="4">#REF!</definedName>
    <definedName name="JDC3818_65">#REF!</definedName>
    <definedName name="JDC3818_72">"$#REF!.$#REF!$#REF!"</definedName>
    <definedName name="JDF3422_49" localSheetId="4">#REF!</definedName>
    <definedName name="JDF3422_49">#REF!</definedName>
    <definedName name="JDF3422_65" localSheetId="4">#REF!</definedName>
    <definedName name="JDF3422_65">#REF!</definedName>
    <definedName name="JDF3422_72">"$#REF!.$#REF!$#REF!"</definedName>
    <definedName name="JDF4294_49" localSheetId="4">#REF!</definedName>
    <definedName name="JDF4294_49">#REF!</definedName>
    <definedName name="JDF4294_65" localSheetId="4">#REF!</definedName>
    <definedName name="JDF4294_65">#REF!</definedName>
    <definedName name="JDF4294_72">"$#REF!.$#REF!$#REF!"</definedName>
    <definedName name="JDP2875_49" localSheetId="4">#REF!</definedName>
    <definedName name="JDP2875_49">#REF!</definedName>
    <definedName name="JDP2875_65" localSheetId="4">#REF!</definedName>
    <definedName name="JDP2875_65">#REF!</definedName>
    <definedName name="JDP2875_72">"$#REF!.$#REF!$#REF!"</definedName>
    <definedName name="JDR9740_49" localSheetId="4">#REF!</definedName>
    <definedName name="JDR9740_49">#REF!</definedName>
    <definedName name="JDR9740_65" localSheetId="4">#REF!</definedName>
    <definedName name="JDR9740_65">#REF!</definedName>
    <definedName name="JDR9740_72">"$#REF!.$#REF!$#REF!"</definedName>
    <definedName name="JDS601_49" localSheetId="4">#REF!</definedName>
    <definedName name="JDS601_49">#REF!</definedName>
    <definedName name="JDS601_65" localSheetId="4">#REF!</definedName>
    <definedName name="JDS601_65">#REF!</definedName>
    <definedName name="JDS601_72">"$#REF!.$#REF!$#REF!"</definedName>
    <definedName name="JDV3439_49" localSheetId="4">#REF!</definedName>
    <definedName name="JDV3439_49">#REF!</definedName>
    <definedName name="JDV3439_65" localSheetId="4">#REF!</definedName>
    <definedName name="JDV3439_65">#REF!</definedName>
    <definedName name="JDV3439_72">"$#REF!.$#REF!$#REF!"</definedName>
    <definedName name="Jebsen.Jessen">[125]details!$C$157</definedName>
    <definedName name="JEW" localSheetId="4">#REF!</definedName>
    <definedName name="JEW">#REF!</definedName>
    <definedName name="jfjfjyfj" localSheetId="4">#REF!</definedName>
    <definedName name="jfjfjyfj">#REF!</definedName>
    <definedName name="jftjfj" localSheetId="4">#REF!</definedName>
    <definedName name="jftjfj">#REF!</definedName>
    <definedName name="jg">'[201]FF-3'!$A$1:$IV$8</definedName>
    <definedName name="jgj">'[84]FF-2 (1)'!$A$1:$IV$9</definedName>
    <definedName name="jgjk" localSheetId="4">#REF!</definedName>
    <definedName name="jgjk">#REF!</definedName>
    <definedName name="jh">'[89]tax-ss'!$O$7:$O$37</definedName>
    <definedName name="jhbjjln">'[297]tax-ss'!$Q$7:$Q$37</definedName>
    <definedName name="jhhj" localSheetId="4">OFFSET('CF-E'!Full_Print,0,0,[451]!Last_Row)</definedName>
    <definedName name="jhhj">OFFSET(Full_Print,0,0,[0]!Last_Row)</definedName>
    <definedName name="jhhk" localSheetId="4">OFFSET('CF-E'!Full_Print,0,0,[451]!hii)</definedName>
    <definedName name="jhhk">OFFSET(Full_Print,0,0,[0]!hii)</definedName>
    <definedName name="jik">'[89]tax-ss'!$B$51</definedName>
    <definedName name="jik_b" localSheetId="4">#REF!</definedName>
    <definedName name="jik_b">#REF!</definedName>
    <definedName name="jj" localSheetId="4">#REF!</definedName>
    <definedName name="jj">#REF!</definedName>
    <definedName name="jj_1" localSheetId="4">MATCH(0.01,[452]!End_Bal,-1)+1</definedName>
    <definedName name="jj_1">MATCH(0.01,[0]!End_Bal,-1)+1</definedName>
    <definedName name="jj_10" localSheetId="4">MATCH(0.01,[452]!End_Bal,-1)+1</definedName>
    <definedName name="jj_10">MATCH(0.01,[0]!End_Bal,-1)+1</definedName>
    <definedName name="jj_11" localSheetId="4">MATCH(0.01,[452]!End_Bal,-1)+1</definedName>
    <definedName name="jj_11">MATCH(0.01,[0]!End_Bal,-1)+1</definedName>
    <definedName name="jj_2" localSheetId="4">MATCH(0.01,[452]!End_Bal,-1)+1</definedName>
    <definedName name="jj_2">MATCH(0.01,[0]!End_Bal,-1)+1</definedName>
    <definedName name="jj_27" localSheetId="4">MATCH(0.01,'CF-E'!End_Bal_27,-1)+1</definedName>
    <definedName name="jj_27">MATCH(0.01,End_Bal_27,-1)+1</definedName>
    <definedName name="jj_29" localSheetId="4">MATCH(0.01,'CF-E'!End_Bal_29,-1)+1</definedName>
    <definedName name="jj_29">MATCH(0.01,End_Bal_29,-1)+1</definedName>
    <definedName name="jj_35">NA()</definedName>
    <definedName name="jj_4">#N/A</definedName>
    <definedName name="jj_5">#N/A</definedName>
    <definedName name="jj_7">#N/A</definedName>
    <definedName name="jj_9">#N/A</definedName>
    <definedName name="JJJ" localSheetId="4">#REF!</definedName>
    <definedName name="JJJ">#REF!</definedName>
    <definedName name="jjj_1">NA()</definedName>
    <definedName name="jjj_2" localSheetId="4">MATCH(0.01,[452]!End_Bal,-1)+1</definedName>
    <definedName name="jjj_2">MATCH(0.01,[0]!End_Bal,-1)+1</definedName>
    <definedName name="jjjj">#N/A</definedName>
    <definedName name="jjjjj" localSheetId="4">#REF!</definedName>
    <definedName name="jjjjj">#REF!</definedName>
    <definedName name="jjkijoj" localSheetId="4">#REF!</definedName>
    <definedName name="jjkijoj">#REF!</definedName>
    <definedName name="jjkj" localSheetId="4">#REF!</definedName>
    <definedName name="jjkj">#REF!</definedName>
    <definedName name="jjo">#N/A</definedName>
    <definedName name="jk" localSheetId="4">#REF!</definedName>
    <definedName name="jk">#REF!</definedName>
    <definedName name="jk_1" localSheetId="4">#REF!</definedName>
    <definedName name="jk_1">#REF!</definedName>
    <definedName name="jk_2" localSheetId="4">#REF!</definedName>
    <definedName name="jk_2">#REF!</definedName>
    <definedName name="jkcvls" localSheetId="4">#REF!</definedName>
    <definedName name="jkcvls">#REF!</definedName>
    <definedName name="jki" localSheetId="4">#REF!</definedName>
    <definedName name="jki">#REF!</definedName>
    <definedName name="jkk" localSheetId="4">#REF!</definedName>
    <definedName name="jkk">#REF!</definedName>
    <definedName name="jkkjkj" localSheetId="4">#REF!</definedName>
    <definedName name="jkkjkj">#REF!</definedName>
    <definedName name="jkljlk">#N/A</definedName>
    <definedName name="JobOrder">[220]JobOrder!$B:$B</definedName>
    <definedName name="jom" localSheetId="4">#REF!</definedName>
    <definedName name="jom">#REF!</definedName>
    <definedName name="joy">'[298]Cash Flow'!$B$9</definedName>
    <definedName name="JRNAL_TYPEFR">[197]Parameter!$C$7</definedName>
    <definedName name="JRNAL_TYPETO">[197]Parameter!$E$7</definedName>
    <definedName name="jrrjrtj" localSheetId="4">#REF!</definedName>
    <definedName name="jrrjrtj">#REF!</definedName>
    <definedName name="jrtjqer" localSheetId="4">#REF!</definedName>
    <definedName name="jrtjqer">#REF!</definedName>
    <definedName name="jryjryj" localSheetId="4">#REF!</definedName>
    <definedName name="jryjryj">#REF!</definedName>
    <definedName name="jtehwr" localSheetId="4">#REF!</definedName>
    <definedName name="jtehwr">#REF!</definedName>
    <definedName name="jtjryjytj" localSheetId="4">#REF!</definedName>
    <definedName name="jtjryjytj">#REF!</definedName>
    <definedName name="jtrjtjrjrj" localSheetId="4">#REF!</definedName>
    <definedName name="jtrjtjrjrj">#REF!</definedName>
    <definedName name="jttrjrtj" localSheetId="4">#REF!</definedName>
    <definedName name="jttrjrtj">#REF!</definedName>
    <definedName name="Jul" localSheetId="4">#REF!</definedName>
    <definedName name="Jul">#REF!</definedName>
    <definedName name="Jul_00" localSheetId="4">#REF!</definedName>
    <definedName name="Jul_00">#REF!</definedName>
    <definedName name="JUL01R" localSheetId="4">#REF!</definedName>
    <definedName name="JUL01R">#REF!</definedName>
    <definedName name="Julun" localSheetId="4">#REF!</definedName>
    <definedName name="Julun">#REF!</definedName>
    <definedName name="july" localSheetId="4">#REF!</definedName>
    <definedName name="july">#REF!</definedName>
    <definedName name="Jun" localSheetId="4">#REF!</definedName>
    <definedName name="Jun">#REF!</definedName>
    <definedName name="June" localSheetId="4">#REF!</definedName>
    <definedName name="June">#REF!</definedName>
    <definedName name="junen" localSheetId="4">#REF!</definedName>
    <definedName name="junen">#REF!</definedName>
    <definedName name="Junun" localSheetId="4">#REF!</definedName>
    <definedName name="Junun">#REF!</definedName>
    <definedName name="JUPITER_INK___CHEMICAL_CO._LTD." localSheetId="4">#REF!</definedName>
    <definedName name="JUPITER_INK___CHEMICAL_CO._LTD.">#REF!</definedName>
    <definedName name="JV06_01" localSheetId="4">#REF!</definedName>
    <definedName name="JV06_01">#REF!</definedName>
    <definedName name="jvsk" localSheetId="4">#REF!</definedName>
    <definedName name="jvsk">#REF!</definedName>
    <definedName name="jx">'[89]tax-ss'!$H$7:$H$37</definedName>
    <definedName name="jyjet" localSheetId="4">#REF!</definedName>
    <definedName name="jyjet">#REF!</definedName>
    <definedName name="jyjj" localSheetId="4">#REF!</definedName>
    <definedName name="jyjj">#REF!</definedName>
    <definedName name="jyjk7" localSheetId="4">#REF!</definedName>
    <definedName name="jyjk7">#REF!</definedName>
    <definedName name="jyjyjyj" localSheetId="4">#REF!</definedName>
    <definedName name="jyjyjyj">#REF!</definedName>
    <definedName name="K" localSheetId="4">{#N/A,#N/A,FALSE,"Sheet1"}</definedName>
    <definedName name="K">{#N/A,#N/A,FALSE,"Sheet1"}</definedName>
    <definedName name="k.1">#N/A</definedName>
    <definedName name="k.1_1">#N/A</definedName>
    <definedName name="k.1_2">#N/A</definedName>
    <definedName name="K.D.Howa">[125]details!$C$125</definedName>
    <definedName name="K.R.Color_Mixed" localSheetId="4">#REF!</definedName>
    <definedName name="K.R.Color_Mixed">#REF!</definedName>
    <definedName name="K_1" localSheetId="4">'CF-E'!K_1</definedName>
    <definedName name="K_1">K_1</definedName>
    <definedName name="K_2" localSheetId="4">'CF-E'!K_2</definedName>
    <definedName name="K_2">K_2</definedName>
    <definedName name="K_35">NA()</definedName>
    <definedName name="K_BOND_INDUSTRY_CO._LTD." localSheetId="4">#REF!</definedName>
    <definedName name="K_BOND_INDUSTRY_CO._LTD.">#REF!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49" localSheetId="4">[274]AFA!#REF!</definedName>
    <definedName name="k2.2_49">[274]AFA!#REF!</definedName>
    <definedName name="k2.2_65" localSheetId="4">[274]AFA!#REF!</definedName>
    <definedName name="k2.2_65">[274]AFA!#REF!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localSheetId="4" hidden="1">{#N/A,#N/A,FALSE,"Sheet1"}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localSheetId="4" hidden="1">{#N/A,#N/A,FALSE,"Sheet1"}</definedName>
    <definedName name="KAA" hidden="1">{#N/A,#N/A,FALSE,"Sheet1"}</definedName>
    <definedName name="kai">#N/A</definedName>
    <definedName name="kamonwan" localSheetId="4">#REF!</definedName>
    <definedName name="kamonwan">#REF!</definedName>
    <definedName name="Kantima">#N/A</definedName>
    <definedName name="Karen" localSheetId="4">#REF!</definedName>
    <definedName name="Karen">#REF!</definedName>
    <definedName name="KB" localSheetId="4" hidden="1">{#N/A,#N/A,FALSE,"Sheet1"}</definedName>
    <definedName name="KB" hidden="1">{#N/A,#N/A,FALSE,"Sheet1"}</definedName>
    <definedName name="KC" localSheetId="4">#REF!</definedName>
    <definedName name="KC">#REF!</definedName>
    <definedName name="kcahvkj" localSheetId="4">#REF!</definedName>
    <definedName name="kcahvkj">#REF!</definedName>
    <definedName name="KCC" localSheetId="4">#REF!</definedName>
    <definedName name="KCC">#REF!</definedName>
    <definedName name="kcong">NA()</definedName>
    <definedName name="kdfefifj" localSheetId="4">#REF!</definedName>
    <definedName name="kdfefifj">#REF!</definedName>
    <definedName name="kdien">NA()</definedName>
    <definedName name="kdop" localSheetId="4">#REF!</definedName>
    <definedName name="kdop">#REF!</definedName>
    <definedName name="keifjeofeo" localSheetId="4">#REF!</definedName>
    <definedName name="keifjeofeo">#REF!</definedName>
    <definedName name="KESB95">'[144]Cum.91-93'!$AH$238:$AH$432</definedName>
    <definedName name="KESBAN">'[144]Cum.91-93'!$AH$460:$AH$673</definedName>
    <definedName name="keyshops">NA()</definedName>
    <definedName name="keyshops.hcm">NA()</definedName>
    <definedName name="kfalmfnk" localSheetId="4">#REF!</definedName>
    <definedName name="kfalmfnk">#REF!</definedName>
    <definedName name="kfgykgy" localSheetId="4">#REF!</definedName>
    <definedName name="kfgykgy">#REF!</definedName>
    <definedName name="KFISFW" localSheetId="4">'[299]AA-1'!#REF!</definedName>
    <definedName name="KFISFW">'[299]AA-1'!#REF!</definedName>
    <definedName name="kfkjwjl" localSheetId="4">#REF!</definedName>
    <definedName name="kfkjwjl">#REF!</definedName>
    <definedName name="kfnjnlk" localSheetId="4">#REF!</definedName>
    <definedName name="kfnjnlk">#REF!</definedName>
    <definedName name="KG" localSheetId="4">#REF!</definedName>
    <definedName name="KG">#REF!</definedName>
    <definedName name="kgfffkf" localSheetId="4">#REF!</definedName>
    <definedName name="kgfffkf">#REF!</definedName>
    <definedName name="kgiu" localSheetId="4">#REF!</definedName>
    <definedName name="kgiu">#REF!</definedName>
    <definedName name="kglwkk" localSheetId="4">#REF!</definedName>
    <definedName name="kglwkk">#REF!</definedName>
    <definedName name="kgtukguk" localSheetId="4">#REF!</definedName>
    <definedName name="kgtukguk">#REF!</definedName>
    <definedName name="kgukhulku" localSheetId="4">#REF!</definedName>
    <definedName name="kgukhulku">#REF!</definedName>
    <definedName name="KHJGDFGFHGHJ" localSheetId="4" hidden="1">{"cashflow",#N/A,FALSE,"cash flow"}</definedName>
    <definedName name="KHJGDFGFHGHJ" hidden="1">{"cashflow",#N/A,FALSE,"cash flow"}</definedName>
    <definedName name="KhuyenmaiUPS">"AutoShape 264"</definedName>
    <definedName name="ki" localSheetId="4" hidden="1">{"'Model'!$A$1:$N$53"}</definedName>
    <definedName name="ki" hidden="1">{"'Model'!$A$1:$N$53"}</definedName>
    <definedName name="KICK" localSheetId="4" hidden="1">{#N/A,#N/A,FALSE,"Sheet1"}</definedName>
    <definedName name="KICK" hidden="1">{#N/A,#N/A,FALSE,"Sheet1"}</definedName>
    <definedName name="Kiem_tra_trung_ten">NA()</definedName>
    <definedName name="kifjoIWJFQ" localSheetId="4">#REF!</definedName>
    <definedName name="kifjoIWJFQ">#REF!</definedName>
    <definedName name="kifk" localSheetId="4">#REF!</definedName>
    <definedName name="kifk">#REF!</definedName>
    <definedName name="kighh" localSheetId="4">#REF!</definedName>
    <definedName name="kighh">#REF!</definedName>
    <definedName name="kij" localSheetId="4">#REF!</definedName>
    <definedName name="kij">#REF!</definedName>
    <definedName name="kikeifj" localSheetId="4">#REF!</definedName>
    <definedName name="kikeifj">#REF!</definedName>
    <definedName name="kiws" localSheetId="4">#REF!</definedName>
    <definedName name="kiws">#REF!</definedName>
    <definedName name="kiyklyillyur" localSheetId="4">#REF!</definedName>
    <definedName name="kiyklyillyur">#REF!</definedName>
    <definedName name="kj" localSheetId="4">#REF!</definedName>
    <definedName name="kj">#REF!</definedName>
    <definedName name="kjijijij" localSheetId="4">#REF!</definedName>
    <definedName name="kjijijij">#REF!</definedName>
    <definedName name="kjkj" localSheetId="4">#REF!</definedName>
    <definedName name="kjkj">#REF!</definedName>
    <definedName name="kk" localSheetId="4">[274]AFA!#REF!</definedName>
    <definedName name="kk">[274]AFA!#REF!</definedName>
    <definedName name="kkk" localSheetId="4">'[300]FF-21(a)'!#REF!</definedName>
    <definedName name="kkk">'[300]FF-21(a)'!#REF!</definedName>
    <definedName name="kkk_1">NA()</definedName>
    <definedName name="kkk_2">#N/A</definedName>
    <definedName name="kkkk" localSheetId="4">#REF!</definedName>
    <definedName name="kkkk">#REF!</definedName>
    <definedName name="kkkkk" localSheetId="4">#REF!</definedName>
    <definedName name="kkkkk">#REF!</definedName>
    <definedName name="kkkkkk" localSheetId="4">#REF!</definedName>
    <definedName name="kkkkkk">#REF!</definedName>
    <definedName name="kkkkkkk" localSheetId="4">#REF!</definedName>
    <definedName name="kkkkkkk">#REF!</definedName>
    <definedName name="kkzc" localSheetId="4" hidden="1">{#N/A,#N/A,FALSE,"Sheet1"}</definedName>
    <definedName name="kkzc" hidden="1">{#N/A,#N/A,FALSE,"Sheet1"}</definedName>
    <definedName name="kldd1p">NA()</definedName>
    <definedName name="kldd3p">NA()</definedName>
    <definedName name="KLP" localSheetId="4" hidden="1">{#N/A,#N/A,FALSE,"Sheet1"}</definedName>
    <definedName name="KLP" hidden="1">{#N/A,#N/A,FALSE,"Sheet1"}</definedName>
    <definedName name="kmghkfjd" localSheetId="4">#REF!</definedName>
    <definedName name="kmghkfjd">#REF!</definedName>
    <definedName name="kmong">NA()</definedName>
    <definedName name="kno">NA()</definedName>
    <definedName name="KOGU_CHEMICAL" localSheetId="4">#REF!</definedName>
    <definedName name="KOGU_CHEMICAL">#REF!</definedName>
    <definedName name="kol" localSheetId="4">#REF!</definedName>
    <definedName name="kol">#REF!</definedName>
    <definedName name="KOMPENI" localSheetId="4">#REF!</definedName>
    <definedName name="KOMPENI">#REF!</definedName>
    <definedName name="Korale_Carpet_Industry" localSheetId="4">#REF!</definedName>
    <definedName name="Korale_Carpet_Industry">#REF!</definedName>
    <definedName name="KOS_PENGILANGAN" localSheetId="4">'[301]3 P&amp;L '!#REF!</definedName>
    <definedName name="KOS_PENGILANGAN">'[301]3 P&amp;L '!#REF!</definedName>
    <definedName name="KOSMIK_POLYMER_CO._LTD." localSheetId="4">#REF!</definedName>
    <definedName name="KOSMIK_POLYMER_CO._LTD.">#REF!</definedName>
    <definedName name="kp1ph">NA()</definedName>
    <definedName name="ksfj" localSheetId="4">#REF!</definedName>
    <definedName name="ksfj">#REF!</definedName>
    <definedName name="ksk" localSheetId="4">#REF!</definedName>
    <definedName name="ksk">#REF!</definedName>
    <definedName name="ksksksksj" localSheetId="4">#REF!</definedName>
    <definedName name="ksksksksj">#REF!</definedName>
    <definedName name="ktkrywyw" localSheetId="4">#REF!</definedName>
    <definedName name="ktkrywyw">#REF!</definedName>
    <definedName name="KTTRAMD1">NA()</definedName>
    <definedName name="ktukmtukm" localSheetId="4">#REF!</definedName>
    <definedName name="ktukmtukm">#REF!</definedName>
    <definedName name="kutktuk" localSheetId="4">#REF!</definedName>
    <definedName name="kutktuk">#REF!</definedName>
    <definedName name="KVC">NA()</definedName>
    <definedName name="kwkfwo" localSheetId="4">#REF!</definedName>
    <definedName name="kwkfwo">#REF!</definedName>
    <definedName name="l">#N/A</definedName>
    <definedName name="L.I.S._INTERNATIONAL_CO._LTD." localSheetId="4">#REF!</definedName>
    <definedName name="L.I.S._INTERNATIONAL_CO._LTD.">#REF!</definedName>
    <definedName name="L_1a">[74]L!$B$1:$J$24</definedName>
    <definedName name="L_35">NA()</definedName>
    <definedName name="L_AJE_Tot">[302]Links!$G$1:$G$65536</definedName>
    <definedName name="L_CY_Beg">[302]Links!$F$1:$F$65536</definedName>
    <definedName name="L_CY_End">[302]Links!$J$1:$J$65536</definedName>
    <definedName name="L_Period" localSheetId="4">[150]Menu!#REF!</definedName>
    <definedName name="L_Period">[150]Menu!#REF!</definedName>
    <definedName name="L_PY_End">[302]Links!$K$1:$K$65536</definedName>
    <definedName name="L_RJE_Tot">[302]Links!$I$1:$I$65536</definedName>
    <definedName name="LA" localSheetId="4">'[303]FF-4'!#REF!</definedName>
    <definedName name="LA">'[303]FF-4'!#REF!</definedName>
    <definedName name="Lab">NA()</definedName>
    <definedName name="Lab_Life">NA()</definedName>
    <definedName name="LABELTEXTCOLUMN1">[95]CRITERIA1!$B$24</definedName>
    <definedName name="LABELTEXTROW1">[95]CRITERIA1!$B$23</definedName>
    <definedName name="LABUAN">'[144]Cum.91-93'!$AE$460:$AE$673</definedName>
    <definedName name="LABUAN95">'[144]Cum.91-93'!$AE$238:$AE$432</definedName>
    <definedName name="Lain" localSheetId="4">#REF!</definedName>
    <definedName name="Lain">#REF!</definedName>
    <definedName name="LAIN_LAIN_PENDAPATAN" localSheetId="4">'[301]3 P&amp;L '!#REF!</definedName>
    <definedName name="LAIN_LAIN_PENDAPATAN">'[301]3 P&amp;L '!#REF!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pfkj" localSheetId="4">#REF!</definedName>
    <definedName name="lapfkj">#REF!</definedName>
    <definedName name="last" localSheetId="4">#REF!</definedName>
    <definedName name="last">#REF!</definedName>
    <definedName name="Last_Row" localSheetId="4">IF([451]!Values_Entered,'CF-E'!Header_Row+[451]!Number_of_Payments,'CF-E'!Header_Row)</definedName>
    <definedName name="Last_Row">IF([0]!Values_Entered,Header_Row+[0]!Number_of_Payments,Header_Row)</definedName>
    <definedName name="Last_Row_1" localSheetId="4">IF([452]!Values_Entered_1,[452]!Header_Row+[452]!Number_of_Payments_1,[452]!Header_Row)</definedName>
    <definedName name="Last_Row_1">IF([0]!Values_Entered_1,[0]!Header_Row+[0]!Number_of_Payments_1,[0]!Header_Row)</definedName>
    <definedName name="Last_Row_10" localSheetId="4">IF([452]!Values_Entered_10,[452]!Header_Row+[452]!Number_of_Payments_10,[452]!Header_Row)</definedName>
    <definedName name="Last_Row_10">IF([0]!Values_Entered_10,[0]!Header_Row+[0]!Number_of_Payments_10,[0]!Header_Row)</definedName>
    <definedName name="Last_Row_11" localSheetId="4">IF([452]!Values_Entered_11,[452]!Header_Row+[452]!Number_of_Payments_11,[452]!Header_Row)</definedName>
    <definedName name="Last_Row_11">IF([0]!Values_Entered_11,[0]!Header_Row+[0]!Number_of_Payments_11,[0]!Header_Row)</definedName>
    <definedName name="Last_Row_18" localSheetId="4">IF([452]!Values_Entered_18,[452]!Header_Row+[452]!Number_of_Payments_18,[452]!Header_Row)</definedName>
    <definedName name="Last_Row_18">IF([0]!Values_Entered_18,[0]!Header_Row+[0]!Number_of_Payments_18,[0]!Header_Row)</definedName>
    <definedName name="Last_Row_2" localSheetId="4">IF([452]!Values_Entered_2,[452]!Header_Row+[452]!Number_of_Payments_2,[452]!Header_Row)</definedName>
    <definedName name="Last_Row_2">IF([0]!Values_Entered_2,[0]!Header_Row+[0]!Number_of_Payments_2,[0]!Header_Row)</definedName>
    <definedName name="Last_Row_27" localSheetId="4">IF([304]!Values_Entered_27,'CF-E'!Header_Row_27+[304]!Number_of_Payments_27,'CF-E'!Header_Row_27)</definedName>
    <definedName name="Last_Row_27">IF([304]!Values_Entered_27,Header_Row_27+[304]!Number_of_Payments_27,Header_Row_27)</definedName>
    <definedName name="Last_Row_29" localSheetId="4">IF([304]!Values_Entered_29,'CF-E'!Header_Row_29+[304]!Number_of_Payments_29,'CF-E'!Header_Row_29)</definedName>
    <definedName name="Last_Row_29">IF([304]!Values_Entered_29,Header_Row_29+[304]!Number_of_Payments_29,Header_Row_29)</definedName>
    <definedName name="Last_Row_35" localSheetId="4">IF([452]!Values_Entered_35,[452]!Header_Row+[452]!Number_of_Payments_35,[452]!Header_Row)</definedName>
    <definedName name="Last_Row_35">IF([0]!Values_Entered_35,[0]!Header_Row+[0]!Number_of_Payments_35,[0]!Header_Row)</definedName>
    <definedName name="Last_Row_4">#N/A</definedName>
    <definedName name="Last_Row_5">#N/A</definedName>
    <definedName name="Last_Row_7">#N/A</definedName>
    <definedName name="Last_Row_9">#N/A</definedName>
    <definedName name="LASTCOLUMNCELL" localSheetId="4">#REF!</definedName>
    <definedName name="LASTCOLUMNCELL">#REF!</definedName>
    <definedName name="LB" localSheetId="4">#REF!</definedName>
    <definedName name="LB">#REF!</definedName>
    <definedName name="lc">[155]ELF!$BK$1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doekfoe" localSheetId="4">#REF!</definedName>
    <definedName name="ldoekfoe">#REF!</definedName>
    <definedName name="ldp" localSheetId="4" hidden="1">{"'Model'!$A$1:$N$53"}</definedName>
    <definedName name="ldp" hidden="1">{"'Model'!$A$1:$N$53"}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" localSheetId="4">#REF!</definedName>
    <definedName name="LEASE">#REF!</definedName>
    <definedName name="LeaseAsset">[222]Details!$D$2:$D$12</definedName>
    <definedName name="LEFeb" localSheetId="4">#REF!</definedName>
    <definedName name="LEFeb">#REF!</definedName>
    <definedName name="LEGAL">"$#REF!.$#REF!$#REF!"</definedName>
    <definedName name="LEGAL_49" localSheetId="4">#REF!</definedName>
    <definedName name="LEGAL_49">#REF!</definedName>
    <definedName name="LEGAL_65" localSheetId="4">#REF!</definedName>
    <definedName name="LEGAL_65">#REF!</definedName>
    <definedName name="LEGAL_72">"$#REF!.$#REF!$#REF!"</definedName>
    <definedName name="LEJan" localSheetId="4">#REF!</definedName>
    <definedName name="LEJan">#REF!</definedName>
    <definedName name="lek" localSheetId="4">#REF!</definedName>
    <definedName name="lek">#REF!</definedName>
    <definedName name="LEMar" localSheetId="4">#REF!</definedName>
    <definedName name="LEMar">#REF!</definedName>
    <definedName name="LENA__THAILAND" localSheetId="4">#REF!</definedName>
    <definedName name="LENA__THAILAND">#REF!</definedName>
    <definedName name="lf" localSheetId="4">#REF!</definedName>
    <definedName name="lf">#REF!</definedName>
    <definedName name="lfo" localSheetId="4" hidden="1">{"'Model'!$A$1:$N$53"}</definedName>
    <definedName name="lfo" hidden="1">{"'Model'!$A$1:$N$53"}</definedName>
    <definedName name="lgo" localSheetId="4" hidden="1">{"'Model'!$A$1:$N$53"}</definedName>
    <definedName name="lgo" hidden="1">{"'Model'!$A$1:$N$53"}</definedName>
    <definedName name="lgp" localSheetId="4" hidden="1">{"'Model'!$A$1:$N$53"}</definedName>
    <definedName name="lgp" hidden="1">{"'Model'!$A$1:$N$53"}</definedName>
    <definedName name="lh" localSheetId="4" hidden="1">{"'Model'!$A$1:$N$53"}</definedName>
    <definedName name="lh" hidden="1">{"'Model'!$A$1:$N$53"}</definedName>
    <definedName name="lhp" localSheetId="4" hidden="1">{"'Model'!$A$1:$N$53"}</definedName>
    <definedName name="lhp" hidden="1">{"'Model'!$A$1:$N$53"}</definedName>
    <definedName name="lhulhlulu" localSheetId="4">#REF!</definedName>
    <definedName name="lhulhlulu">#REF!</definedName>
    <definedName name="liab" localSheetId="4">#REF!</definedName>
    <definedName name="liab">#REF!</definedName>
    <definedName name="liab_14" localSheetId="4">#REF!</definedName>
    <definedName name="liab_14">#REF!</definedName>
    <definedName name="liab_15" localSheetId="4">#REF!</definedName>
    <definedName name="liab_15">#REF!</definedName>
    <definedName name="liab_16" localSheetId="4">#REF!</definedName>
    <definedName name="liab_16">#REF!</definedName>
    <definedName name="liab_23" localSheetId="4">#REF!</definedName>
    <definedName name="liab_23">#REF!</definedName>
    <definedName name="liab_24" localSheetId="4">#REF!</definedName>
    <definedName name="liab_24">#REF!</definedName>
    <definedName name="liab_25" localSheetId="4">#REF!</definedName>
    <definedName name="liab_25">#REF!</definedName>
    <definedName name="liab_26" localSheetId="4">#REF!</definedName>
    <definedName name="liab_26">#REF!</definedName>
    <definedName name="liab_27" localSheetId="4">#REF!</definedName>
    <definedName name="liab_27">#REF!</definedName>
    <definedName name="liab_41" localSheetId="4">#REF!</definedName>
    <definedName name="liab_41">#REF!</definedName>
    <definedName name="Liang_Chemical" localSheetId="4">#REF!</definedName>
    <definedName name="Liang_Chemical">#REF!</definedName>
    <definedName name="LIBCC">'[26]BALANCE SHEET '!$D$23:$D$24</definedName>
    <definedName name="LIBP">'[27]BALANCE SHEET '!$C$23:$C$24</definedName>
    <definedName name="LIBPP">'[26]BALANCE SHEET '!$C$23:$C$24</definedName>
    <definedName name="LIEW" localSheetId="4">#REF!</definedName>
    <definedName name="LIEW">#REF!</definedName>
    <definedName name="LIK" localSheetId="4" hidden="1">{#N/A,#N/A,FALSE,"Sheet1"}</definedName>
    <definedName name="LIK" hidden="1">{#N/A,#N/A,FALSE,"Sheet1"}</definedName>
    <definedName name="likl" localSheetId="4">#REF!</definedName>
    <definedName name="likl">#REF!</definedName>
    <definedName name="list">NA()</definedName>
    <definedName name="List_LevelAssurance">'[305]Drop Down'!$B$2:$B$5</definedName>
    <definedName name="LIST_M">[306]Master!$A$3:$Q$540</definedName>
    <definedName name="List_TypeProcedure">'[305]Drop Down'!$A$2:$A$7</definedName>
    <definedName name="LIST2" localSheetId="4">#REF!</definedName>
    <definedName name="LIST2">#REF!</definedName>
    <definedName name="list3" localSheetId="4">#REF!</definedName>
    <definedName name="list3">#REF!</definedName>
    <definedName name="LIT">'[209]ADJ - RATE'!$B$2</definedName>
    <definedName name="litt1" localSheetId="4">#REF!</definedName>
    <definedName name="litt1">#REF!</definedName>
    <definedName name="litt2" localSheetId="4">#REF!</definedName>
    <definedName name="litt2">#REF!</definedName>
    <definedName name="liyen" localSheetId="4">#REF!</definedName>
    <definedName name="liyen">#REF!</definedName>
    <definedName name="LK" localSheetId="4">#REF!</definedName>
    <definedName name="LK">#REF!</definedName>
    <definedName name="lkjpwgj" localSheetId="4">#REF!</definedName>
    <definedName name="lkjpwgj">#REF!</definedName>
    <definedName name="lklll" localSheetId="4">#REF!</definedName>
    <definedName name="lklll">#REF!</definedName>
    <definedName name="ll">"$#REF!.$A$1:$M$73"</definedName>
    <definedName name="ll_72">"$#REF!.$A$1:$M$74"</definedName>
    <definedName name="lll">'[89]tax-ss'!$B$50</definedName>
    <definedName name="lll_1">NA()</definedName>
    <definedName name="lll_2">#N/A</definedName>
    <definedName name="LLLFSO" localSheetId="4">#REF!</definedName>
    <definedName name="LLLFSO">#REF!</definedName>
    <definedName name="llll" localSheetId="4">#REF!</definedName>
    <definedName name="llll">#REF!</definedName>
    <definedName name="lllll" localSheetId="4">#REF!</definedName>
    <definedName name="lllll">#REF!</definedName>
    <definedName name="lloo" localSheetId="4" hidden="1">#REF!</definedName>
    <definedName name="lloo" hidden="1">#REF!</definedName>
    <definedName name="LM" localSheetId="4">#REF!</definedName>
    <definedName name="LM">#REF!</definedName>
    <definedName name="lmc" localSheetId="4">#REF!</definedName>
    <definedName name="lmc">#REF!</definedName>
    <definedName name="Lmk">NA()</definedName>
    <definedName name="LN">NA()</definedName>
    <definedName name="Lo">NA()</definedName>
    <definedName name="Loan">[307]เงินกู้ธนชาติ!$B$4</definedName>
    <definedName name="Loan_Amount" localSheetId="4">#REF!</definedName>
    <definedName name="Loan_Amount">#REF!</definedName>
    <definedName name="Loan_Amount_1" localSheetId="4">#REF!</definedName>
    <definedName name="Loan_Amount_1">#REF!</definedName>
    <definedName name="Loan_Amount_27" localSheetId="4">#REF!</definedName>
    <definedName name="Loan_Amount_27">#REF!</definedName>
    <definedName name="Loan_Amount_29" localSheetId="4">#REF!</definedName>
    <definedName name="Loan_Amount_29">#REF!</definedName>
    <definedName name="Loan_Amount_7" localSheetId="4">#REF!</definedName>
    <definedName name="Loan_Amount_7">#REF!</definedName>
    <definedName name="Loan_Start" localSheetId="4">#REF!</definedName>
    <definedName name="Loan_Start">#REF!</definedName>
    <definedName name="Loan_Start_1" localSheetId="4">#REF!</definedName>
    <definedName name="Loan_Start_1">#REF!</definedName>
    <definedName name="Loan_Start_27" localSheetId="4">#REF!</definedName>
    <definedName name="Loan_Start_27">#REF!</definedName>
    <definedName name="Loan_Start_29" localSheetId="4">#REF!</definedName>
    <definedName name="Loan_Start_29">#REF!</definedName>
    <definedName name="Loan_Start_7" localSheetId="4">#REF!</definedName>
    <definedName name="Loan_Start_7">#REF!</definedName>
    <definedName name="Loan_Years" localSheetId="4">#REF!</definedName>
    <definedName name="Loan_Years">#REF!</definedName>
    <definedName name="Loan_Years_1" localSheetId="4">#REF!</definedName>
    <definedName name="Loan_Years_1">#REF!</definedName>
    <definedName name="Loan_Years_27" localSheetId="4">#REF!</definedName>
    <definedName name="Loan_Years_27">#REF!</definedName>
    <definedName name="Loan_Years_29" localSheetId="4">#REF!</definedName>
    <definedName name="Loan_Years_29">#REF!</definedName>
    <definedName name="Loan_Years_7" localSheetId="4">#REF!</definedName>
    <definedName name="Loan_Years_7">#REF!</definedName>
    <definedName name="Loan1">'[307]เงินกู้ MGC'!$B$4</definedName>
    <definedName name="Loan2">[308]เงินกู้ธนชาติ!$B$4</definedName>
    <definedName name="Loan3">'[308]เงินกู้ MGC'!$B$4</definedName>
    <definedName name="Loann">[196]เงินกู้ธนชาติ!$B$4</definedName>
    <definedName name="Loann1">'[196]เงินกู้ MGC'!$B$4</definedName>
    <definedName name="Loannn">[196]เงินกู้ธนชาติ!$B$4</definedName>
    <definedName name="LOC" localSheetId="4">#REF!</definedName>
    <definedName name="LOC">#REF!</definedName>
    <definedName name="loc_cur">[174]Rates!$B$5</definedName>
    <definedName name="local">[309]Payroll_LOCAL!$B$12:$R$26</definedName>
    <definedName name="Location">'[310]Drop Down Lists'!$A$2:$A$13</definedName>
    <definedName name="loiow" localSheetId="4">#REF!</definedName>
    <definedName name="loiow">#REF!</definedName>
    <definedName name="lol" localSheetId="4">#REF!</definedName>
    <definedName name="lol">#REF!</definedName>
    <definedName name="Long">[307]เงินกู้ธนชาติ!$F$15</definedName>
    <definedName name="Long1">'[307]เงินกู้ MGC'!$F$15</definedName>
    <definedName name="LonGG">[196]เงินกู้ธนชาติ!$F$15</definedName>
    <definedName name="Longg1">'[196]เงินกู้ MGC'!$F$15</definedName>
    <definedName name="Longgg">'[196]เงินกู้ MGC'!$F$15</definedName>
    <definedName name="Longggg">[196]เงินกู้ธนชาติ!$F$15</definedName>
    <definedName name="loo">#N/A</definedName>
    <definedName name="Look1Area" localSheetId="4">#REF!</definedName>
    <definedName name="Look1Area">#REF!</definedName>
    <definedName name="Look2Area" localSheetId="4">#REF!</definedName>
    <definedName name="Look2Area">#REF!</definedName>
    <definedName name="Look3Area" localSheetId="4">#REF!</definedName>
    <definedName name="Look3Area">#REF!</definedName>
    <definedName name="Look4Area" localSheetId="4">#REF!</definedName>
    <definedName name="Look4Area">#REF!</definedName>
    <definedName name="Look5Area" localSheetId="4">#REF!</definedName>
    <definedName name="Look5Area">#REF!</definedName>
    <definedName name="LOP" localSheetId="4" hidden="1">{#N/A,#N/A,FALSE,"Sheet1"}</definedName>
    <definedName name="LOP" hidden="1">{#N/A,#N/A,FALSE,"Sheet1"}</definedName>
    <definedName name="LORRY">[311]อัตราค่าบรรทุก!$A$1:$C$21</definedName>
    <definedName name="lp" localSheetId="4" hidden="1">{"'Model'!$A$1:$N$53"}</definedName>
    <definedName name="lp" hidden="1">{"'Model'!$A$1:$N$53"}</definedName>
    <definedName name="lpo">'[312]Stock Aging'!$A$2:$S$1606</definedName>
    <definedName name="LS" localSheetId="4">[313]REVENUE!#REF!</definedName>
    <definedName name="LS">[313]REVENUE!#REF!</definedName>
    <definedName name="lslsls" localSheetId="4">#REF!</definedName>
    <definedName name="lslsls">#REF!</definedName>
    <definedName name="lso" localSheetId="4" hidden="1">{"'Model'!$A$1:$N$53"}</definedName>
    <definedName name="lso" hidden="1">{"'Model'!$A$1:$N$53"}</definedName>
    <definedName name="ltre">NA()</definedName>
    <definedName name="ltultuklt" localSheetId="4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 localSheetId="4">#REF!</definedName>
    <definedName name="luglkguu">#REF!</definedName>
    <definedName name="luong">NA()</definedName>
    <definedName name="lVC">NA()</definedName>
    <definedName name="lwljdlsdfhls" localSheetId="4">#REF!</definedName>
    <definedName name="lwljdlsdfhls">#REF!</definedName>
    <definedName name="LWSALES" localSheetId="4">#REF!</definedName>
    <definedName name="LWSALES">#REF!</definedName>
    <definedName name="lwwlw" localSheetId="4">#REF!</definedName>
    <definedName name="lwwlw">#REF!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 localSheetId="4">#REF!</definedName>
    <definedName name="LYoos">#REF!</definedName>
    <definedName name="LYReselects" localSheetId="4">#REF!</definedName>
    <definedName name="LYReselects">#REF!</definedName>
    <definedName name="LYReturns" localSheetId="4">#REF!</definedName>
    <definedName name="LYReturns">#REF!</definedName>
    <definedName name="LYSales" localSheetId="4">#REF!</definedName>
    <definedName name="LYSales">#REF!</definedName>
    <definedName name="LYTotal" localSheetId="4">#REF!</definedName>
    <definedName name="LYTotal">#REF!</definedName>
    <definedName name="m" localSheetId="4">#REF!</definedName>
    <definedName name="m">#REF!</definedName>
    <definedName name="M_2" localSheetId="4">#REF!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1ADJC">[108]RANGES!$D$16</definedName>
    <definedName name="M1ADJN">[108]RANGES!$D$19</definedName>
    <definedName name="M2ADJC">[108]RANGES!$D$17</definedName>
    <definedName name="M2ADJN">[108]RANGES!$D$20</definedName>
    <definedName name="M3ADJC">[108]RANGES!$D$18</definedName>
    <definedName name="M3ADJN">[108]RANGES!$D$21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 localSheetId="4">#REF!</definedName>
    <definedName name="MACHINEBURNER10_49">#REF!</definedName>
    <definedName name="MACHINEBURNER10_65" localSheetId="4">#REF!</definedName>
    <definedName name="MACHINEBURNER10_65">#REF!</definedName>
    <definedName name="MACHINEBURNER10_72">"$#REF!.$#REF!$#REF!"</definedName>
    <definedName name="MACRO">[219]B!$A$1</definedName>
    <definedName name="Macro1">[314]!Macro1</definedName>
    <definedName name="Macro3">[314]!Macro3</definedName>
    <definedName name="MACROS">[315]C!$A$1:$G$53</definedName>
    <definedName name="mai" localSheetId="4">#REF!</definedName>
    <definedName name="mai">#REF!</definedName>
    <definedName name="MAIN" localSheetId="4">'[316]Statement-BAHT'!#REF!</definedName>
    <definedName name="MAIN">'[316]Statement-BAHT'!#REF!</definedName>
    <definedName name="Main_Procedure_1" localSheetId="4">#REF!</definedName>
    <definedName name="Main_Procedure_1">#REF!</definedName>
    <definedName name="Main_Procedure_2" localSheetId="4">#REF!</definedName>
    <definedName name="Main_Procedure_2">#REF!</definedName>
    <definedName name="Maint_Rate">NA()</definedName>
    <definedName name="MAJ_CON_EQP">NA()</definedName>
    <definedName name="MAJ_CON_EQP_35">NA()</definedName>
    <definedName name="mama">#N/A</definedName>
    <definedName name="MAN" localSheetId="4">#REF!</definedName>
    <definedName name="MAN">#REF!</definedName>
    <definedName name="Manager_Initials" localSheetId="4">#REF!</definedName>
    <definedName name="Manager_Initials">#REF!</definedName>
    <definedName name="maneerat" localSheetId="4">#REF!</definedName>
    <definedName name="maneerat">#REF!</definedName>
    <definedName name="maneeratr" localSheetId="4">#REF!</definedName>
    <definedName name="maneeratr">#REF!</definedName>
    <definedName name="manoteS" localSheetId="4">#REF!</definedName>
    <definedName name="manoteS">#REF!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 localSheetId="4">#REF!</definedName>
    <definedName name="maple">#REF!</definedName>
    <definedName name="Mar" localSheetId="4">#REF!</definedName>
    <definedName name="Mar">#REF!</definedName>
    <definedName name="Mar.11" localSheetId="4">#REF!</definedName>
    <definedName name="Mar.11">#REF!</definedName>
    <definedName name="MAR.12" localSheetId="4">#REF!</definedName>
    <definedName name="MAR.12">#REF!</definedName>
    <definedName name="Mar_Cr">NA()</definedName>
    <definedName name="Mar_Dr">NA()</definedName>
    <definedName name="MAR2012A" localSheetId="4">#REF!</definedName>
    <definedName name="MAR2012A">#REF!</definedName>
    <definedName name="MARGINPLAN" localSheetId="4">#REF!</definedName>
    <definedName name="MARGINPLAN">#REF!</definedName>
    <definedName name="MARGINPROJ" localSheetId="4">#REF!</definedName>
    <definedName name="MARGINPROJ">#REF!</definedName>
    <definedName name="Mark_Up" localSheetId="4">#REF!</definedName>
    <definedName name="Mark_Up">#REF!</definedName>
    <definedName name="Master" localSheetId="4">#REF!</definedName>
    <definedName name="Master">#REF!</definedName>
    <definedName name="MasterSegments" localSheetId="4">#REF!</definedName>
    <definedName name="MasterSegments">#REF!</definedName>
    <definedName name="MAT">NA()</definedName>
    <definedName name="mat_35">NA()</definedName>
    <definedName name="material">'[30]10-1 Media:10-cut'!$1:$5</definedName>
    <definedName name="Materiallities">2000000</definedName>
    <definedName name="matit">NA()</definedName>
    <definedName name="max">#N/A</definedName>
    <definedName name="Max_WHour">NA()</definedName>
    <definedName name="May" localSheetId="4">#REF!</definedName>
    <definedName name="May">#REF!</definedName>
    <definedName name="MAZ">#N/A</definedName>
    <definedName name="mb" localSheetId="4">#REF!</definedName>
    <definedName name="mb">#REF!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T__Malaysia" localSheetId="4">#REF!</definedName>
    <definedName name="MBT__Malaysia">#REF!</definedName>
    <definedName name="mbvl">NA()</definedName>
    <definedName name="mc" localSheetId="4">#REF!</definedName>
    <definedName name="mc">#REF!</definedName>
    <definedName name="MCDRWRCV">'[317]MC3(main)'!$J$1:$J$65536</definedName>
    <definedName name="mcijqo" localSheetId="4">#REF!</definedName>
    <definedName name="mcijqo">#REF!</definedName>
    <definedName name="MCISIR">'[317]MC3(main)'!$R$1:$R$65536</definedName>
    <definedName name="MCITEM">[317]MC1!$A$1:$A$65536</definedName>
    <definedName name="mcjks" localSheetId="4">#REF!</definedName>
    <definedName name="mcjks">#REF!</definedName>
    <definedName name="mcqf" localSheetId="4">#REF!</definedName>
    <definedName name="mcqf">#REF!</definedName>
    <definedName name="MCSAMRCVD">'[317]MC3(main)'!$Q$1:$Q$65536</definedName>
    <definedName name="mctrend" localSheetId="4">#REF!</definedName>
    <definedName name="mctrend">#REF!</definedName>
    <definedName name="mdd" localSheetId="4">[451]!P&amp;[451]!l CONSOL [73]NEW!$DM$50:$DM$50</definedName>
    <definedName name="mdd">[0]!P&amp;[0]!l CONSOL [73]NEW!$DM$50:$DM$50</definedName>
    <definedName name="mdsmf">[318]cashflowcomp!$C$1:$J$67</definedName>
    <definedName name="Mduration" localSheetId="4">#REF!</definedName>
    <definedName name="Mduration">#REF!</definedName>
    <definedName name="MDZ">#N/A</definedName>
    <definedName name="me">NA()</definedName>
    <definedName name="memo1" localSheetId="4">#REF!</definedName>
    <definedName name="memo1">#REF!</definedName>
    <definedName name="memo2" localSheetId="4">#REF!</definedName>
    <definedName name="memo2">#REF!</definedName>
    <definedName name="meng">[319]FSA!$A$1</definedName>
    <definedName name="meng_72">[320]FSA!$A$1</definedName>
    <definedName name="Mes">[163]Config!$F$47</definedName>
    <definedName name="MF">NA()</definedName>
    <definedName name="MF_35">NA()</definedName>
    <definedName name="mf3kjglkwg" localSheetId="4">#REF!</definedName>
    <definedName name="mf3kjglkwg">#REF!</definedName>
    <definedName name="mfg_date">[321]Dates!$1:$1048576</definedName>
    <definedName name="mfkwj" localSheetId="4">#REF!</definedName>
    <definedName name="mfkwj">#REF!</definedName>
    <definedName name="MFN" localSheetId="4">#REF!</definedName>
    <definedName name="MFN">#REF!</definedName>
    <definedName name="MFZ">#N/A</definedName>
    <definedName name="mg" localSheetId="4">#REF!</definedName>
    <definedName name="mg">#REF!</definedName>
    <definedName name="MG_A">NA()</definedName>
    <definedName name="MH" localSheetId="4" hidden="1">{#N/A,#N/A,FALSE,"Eff-SSC2"}</definedName>
    <definedName name="MH" hidden="1">{#N/A,#N/A,FALSE,"Eff-SSC2"}</definedName>
    <definedName name="MHZ">#N/A</definedName>
    <definedName name="mi" localSheetId="4">#REF!</definedName>
    <definedName name="mi">#REF!</definedName>
    <definedName name="mic" localSheetId="4">#REF!</definedName>
    <definedName name="mic">#REF!</definedName>
    <definedName name="micket" localSheetId="4">#REF!</definedName>
    <definedName name="micket">#REF!</definedName>
    <definedName name="mickey" localSheetId="4">#REF!</definedName>
    <definedName name="mickey">#REF!</definedName>
    <definedName name="mics" localSheetId="4">#REF!</definedName>
    <definedName name="mics">#REF!</definedName>
    <definedName name="MIF" localSheetId="4">#REF!</definedName>
    <definedName name="MIF">#REF!</definedName>
    <definedName name="MIK" localSheetId="4">#REF!</definedName>
    <definedName name="MIK">#REF!</definedName>
    <definedName name="MIKKK" localSheetId="4">#REF!</definedName>
    <definedName name="MIKKK">#REF!</definedName>
    <definedName name="mikl" localSheetId="4">#REF!</definedName>
    <definedName name="mikl">#REF!</definedName>
    <definedName name="MIL" localSheetId="4">#REF!</definedName>
    <definedName name="MIL">#REF!</definedName>
    <definedName name="MILJIHH" localSheetId="4">#REF!</definedName>
    <definedName name="MILJIHH">#REF!</definedName>
    <definedName name="miljxCJ" localSheetId="4">#REF!</definedName>
    <definedName name="miljxCJ">#REF!</definedName>
    <definedName name="milk" localSheetId="4">#REF!</definedName>
    <definedName name="milk">#REF!</definedName>
    <definedName name="milka" localSheetId="4">#REF!</definedName>
    <definedName name="milka">#REF!</definedName>
    <definedName name="milkaa" localSheetId="4">#REF!</definedName>
    <definedName name="milkaa">#REF!</definedName>
    <definedName name="milkaass" localSheetId="4">#REF!</definedName>
    <definedName name="milkaass">#REF!</definedName>
    <definedName name="milkak" localSheetId="4">#REF!</definedName>
    <definedName name="milkak">#REF!</definedName>
    <definedName name="milkd" localSheetId="4">#REF!</definedName>
    <definedName name="milkd">#REF!</definedName>
    <definedName name="milki" localSheetId="4">#REF!</definedName>
    <definedName name="milki">#REF!</definedName>
    <definedName name="milkia" localSheetId="4">#REF!</definedName>
    <definedName name="milkia">#REF!</definedName>
    <definedName name="milkids" localSheetId="4">#REF!</definedName>
    <definedName name="milkids">#REF!</definedName>
    <definedName name="milkioa" localSheetId="4">#REF!</definedName>
    <definedName name="milkioa">#REF!</definedName>
    <definedName name="milkise" localSheetId="4">#REF!</definedName>
    <definedName name="milkise">#REF!</definedName>
    <definedName name="MILKIY" localSheetId="4">#REF!</definedName>
    <definedName name="MILKIY">#REF!</definedName>
    <definedName name="milkiya" localSheetId="4">#REF!</definedName>
    <definedName name="milkiya">#REF!</definedName>
    <definedName name="milkiyamildivq" localSheetId="4">#REF!</definedName>
    <definedName name="milkiyamildivq">#REF!</definedName>
    <definedName name="milkiyay" localSheetId="4">#REF!</definedName>
    <definedName name="milkiyay">#REF!</definedName>
    <definedName name="milkjk" localSheetId="4">#REF!</definedName>
    <definedName name="milkjk">#REF!</definedName>
    <definedName name="milkjss" localSheetId="4">#REF!</definedName>
    <definedName name="milkjss">#REF!</definedName>
    <definedName name="milkjsss" localSheetId="4">#REF!</definedName>
    <definedName name="milkjsss">#REF!</definedName>
    <definedName name="milkoa" localSheetId="4">#REF!</definedName>
    <definedName name="milkoa">#REF!</definedName>
    <definedName name="milkp" localSheetId="4">#REF!</definedName>
    <definedName name="milkp">#REF!</definedName>
    <definedName name="milkq" localSheetId="4">#REF!</definedName>
    <definedName name="milkq">#REF!</definedName>
    <definedName name="milkr" localSheetId="4">#REF!</definedName>
    <definedName name="milkr">#REF!</definedName>
    <definedName name="milks" localSheetId="4">#REF!</definedName>
    <definedName name="milks">#REF!</definedName>
    <definedName name="milksa" localSheetId="4">#REF!</definedName>
    <definedName name="milksa">#REF!</definedName>
    <definedName name="milksd" localSheetId="4">#REF!</definedName>
    <definedName name="milksd">#REF!</definedName>
    <definedName name="milksis" localSheetId="4">#REF!</definedName>
    <definedName name="milksis">#REF!</definedName>
    <definedName name="milksmdkqc" localSheetId="4">#REF!</definedName>
    <definedName name="milksmdkqc">#REF!</definedName>
    <definedName name="milkss" localSheetId="4">#REF!</definedName>
    <definedName name="milkss">#REF!</definedName>
    <definedName name="milksska" localSheetId="4">#REF!</definedName>
    <definedName name="milksska">#REF!</definedName>
    <definedName name="milksssss" localSheetId="4">#REF!</definedName>
    <definedName name="milksssss">#REF!</definedName>
    <definedName name="milksssssss" localSheetId="4">#REF!</definedName>
    <definedName name="milksssssss">#REF!</definedName>
    <definedName name="milksung" localSheetId="4">#REF!</definedName>
    <definedName name="milksung">#REF!</definedName>
    <definedName name="milktl" localSheetId="4">#REF!</definedName>
    <definedName name="milktl">#REF!</definedName>
    <definedName name="milku" localSheetId="4">#REF!</definedName>
    <definedName name="milku">#REF!</definedName>
    <definedName name="milkuasa" localSheetId="4">#REF!</definedName>
    <definedName name="milkuasa">#REF!</definedName>
    <definedName name="milkx" localSheetId="4">#REF!</definedName>
    <definedName name="milkx">#REF!</definedName>
    <definedName name="milkyia" localSheetId="4">#REF!</definedName>
    <definedName name="milkyia">#REF!</definedName>
    <definedName name="milkนไ" localSheetId="4">#REF!</definedName>
    <definedName name="milkนไ">#REF!</definedName>
    <definedName name="milmaklm" localSheetId="4">#REF!</definedName>
    <definedName name="milmaklm">#REF!</definedName>
    <definedName name="milsd" localSheetId="4">#REF!</definedName>
    <definedName name="milsd">#REF!</definedName>
    <definedName name="MILSS" localSheetId="4">#REF!</definedName>
    <definedName name="MILSS">#REF!</definedName>
    <definedName name="min" localSheetId="4" hidden="1">{"'Feb 99'!$A$1:$G$30"}</definedName>
    <definedName name="min" hidden="1">{"'Feb 99'!$A$1:$G$30"}</definedName>
    <definedName name="miol" localSheetId="4">#REF!</definedName>
    <definedName name="miol">#REF!</definedName>
    <definedName name="miqkv" localSheetId="4">#REF!</definedName>
    <definedName name="miqkv">#REF!</definedName>
    <definedName name="MIS" localSheetId="4">[313]REVENUE!#REF!</definedName>
    <definedName name="MIS">[313]REVENUE!#REF!</definedName>
    <definedName name="MISS" localSheetId="4">#REF!</definedName>
    <definedName name="MISS">#REF!</definedName>
    <definedName name="mivqk" localSheetId="4">#REF!</definedName>
    <definedName name="mivqk">#REF!</definedName>
    <definedName name="MIX" localSheetId="4">#REF!</definedName>
    <definedName name="MIX">#REF!</definedName>
    <definedName name="MIXXX" localSheetId="4">#REF!</definedName>
    <definedName name="MIXXX">#REF!</definedName>
    <definedName name="mjmjm" localSheetId="4">#REF!</definedName>
    <definedName name="mjmjm">#REF!</definedName>
    <definedName name="mk" localSheetId="4">#REF!</definedName>
    <definedName name="mk">#REF!</definedName>
    <definedName name="mkahvv" localSheetId="4">#REF!</definedName>
    <definedName name="mkahvv">#REF!</definedName>
    <definedName name="mkjkjbjlvluv" localSheetId="4">#REF!</definedName>
    <definedName name="mkjkjbjlvluv">#REF!</definedName>
    <definedName name="mks" localSheetId="4" hidden="1">{"'Model'!$A$1:$N$53"}</definedName>
    <definedName name="mks" hidden="1">{"'Model'!$A$1:$N$53"}</definedName>
    <definedName name="mkslkd" localSheetId="4">#REF!</definedName>
    <definedName name="mkslkd">#REF!</definedName>
    <definedName name="mkvmklm" localSheetId="4">#REF!</definedName>
    <definedName name="mkvmklm">#REF!</definedName>
    <definedName name="ML" localSheetId="4">#REF!</definedName>
    <definedName name="ML">#REF!</definedName>
    <definedName name="MLR">[322]ASSUMPTION!$B$3</definedName>
    <definedName name="mlsks" localSheetId="4">#REF!</definedName>
    <definedName name="mlsks">#REF!</definedName>
    <definedName name="mm">[84]FSA!$A$2</definedName>
    <definedName name="MM_02" localSheetId="4">#REF!</definedName>
    <definedName name="MM_02">#REF!</definedName>
    <definedName name="MM_1a">'[74]M MM'!$A$1:$K$35</definedName>
    <definedName name="mmaa">'[323]200-110'!$H$16</definedName>
    <definedName name="MMD">#N/A</definedName>
    <definedName name="MmExcelLinker_28A4F50F_0A24_42D7_A14B_0F3097414A34" localSheetId="4">Pending [451]!Sep [148]to..!$X$308:$AA$308</definedName>
    <definedName name="MmExcelLinker_28A4F50F_0A24_42D7_A14B_0F3097414A34">Pending [0]!Sep [148]to..!$X$308:$AA$308</definedName>
    <definedName name="MmExcelLinker_2CC61EC9_D22E_42B8_B578_15101041F782" localSheetId="4">#REF!</definedName>
    <definedName name="MmExcelLinker_2CC61EC9_D22E_42B8_B578_15101041F782">#REF!</definedName>
    <definedName name="MmExcelLinker_45D2A10B_37B5_45F7_B51E_65071C7719E6" localSheetId="4">[451]!data [451]!Jan-[51]DEC08!$A$468:$IV$468</definedName>
    <definedName name="MmExcelLinker_45D2A10B_37B5_45F7_B51E_65071C7719E6">[0]!data [0]!Jan-[51]DEC08!$A$468:$IV$468</definedName>
    <definedName name="MmExcelLinker_6AC14C93_7293_43D1_9436_65F9206A1A59">[324]Q206!$L$113:$L$114</definedName>
    <definedName name="MmExcelLinker_A5084F11_4CDC_4222_9B6B_0A7BAB5D913F" localSheetId="4">#REF!</definedName>
    <definedName name="MmExcelLinker_A5084F11_4CDC_4222_9B6B_0A7BAB5D913F">#REF!</definedName>
    <definedName name="MmExcelLinker_AABCB4C3_41E1_4F13_BE5B_B93E203C9C50" localSheetId="4">LE-[325]CONSOL!$C$8:$C$8</definedName>
    <definedName name="MmExcelLinker_AABCB4C3_41E1_4F13_BE5B_B93E203C9C50">LE-[325]CONSOL!$C$8:$C$8</definedName>
    <definedName name="MmExcelLinker_CD691C83_16AF_4BE3_A7D5_2FC6C992CAB5" localSheetId="4">#REF!</definedName>
    <definedName name="MmExcelLinker_CD691C83_16AF_4BE3_A7D5_2FC6C992CAB5">#REF!</definedName>
    <definedName name="MmExcelLinker_F72A4FB3_3355_4545_8C9F_08FEEE3F8971" localSheetId="4">[451]!P&amp;[451]!l CONSOL [73]NEW!$DM$50:$DM$50</definedName>
    <definedName name="MmExcelLinker_F72A4FB3_3355_4545_8C9F_08FEEE3F8971">[0]!P&amp;[0]!l CONSOL [73]NEW!$DM$50:$DM$50</definedName>
    <definedName name="mmm">NA()</definedName>
    <definedName name="mmm_1">NA()</definedName>
    <definedName name="mmm_2">#N/A</definedName>
    <definedName name="mmmmm">#N/A</definedName>
    <definedName name="mms">#N/A</definedName>
    <definedName name="mnfmfgm" localSheetId="4">#REF!</definedName>
    <definedName name="mnfmfgm">#REF!</definedName>
    <definedName name="MODEL1" localSheetId="4">#REF!</definedName>
    <definedName name="MODEL1">#REF!</definedName>
    <definedName name="Module1.COLOR2">#N/A</definedName>
    <definedName name="month" localSheetId="4">#REF!</definedName>
    <definedName name="month">#REF!</definedName>
    <definedName name="MONTH2">[108]RANGES!$D$5</definedName>
    <definedName name="MONTH3">[108]RANGES!$D$6</definedName>
    <definedName name="monthcode" localSheetId="4">[326]U!#REF!</definedName>
    <definedName name="monthcode">[326]U!#REF!</definedName>
    <definedName name="MonthIndex">[327]Selection!$E$5</definedName>
    <definedName name="MonthList">[327]Selection!$E$9:$F$20</definedName>
    <definedName name="MOO">[267]เงินกู้ธนชาติ!$G$2</definedName>
    <definedName name="moqvhhl" localSheetId="4">#REF!</definedName>
    <definedName name="moqvhhl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ove_Active_Cell_Using_Variables_1" localSheetId="4">#REF!</definedName>
    <definedName name="Move_Active_Cell_Using_Variables_1">#REF!</definedName>
    <definedName name="Move_Active_Cell_Using_Variables_2" localSheetId="4">#REF!</definedName>
    <definedName name="Move_Active_Cell_Using_Variables_2">#REF!</definedName>
    <definedName name="Mover">#N/A</definedName>
    <definedName name="mp1x25">NA()</definedName>
    <definedName name="mrh5pldad">'[328]volumes PF'!$C$4</definedName>
    <definedName name="mrh5pldag">'[328]volumes PF'!$C$3</definedName>
    <definedName name="ms">#N/A</definedName>
    <definedName name="MS.SUNASSADA">#N/A</definedName>
    <definedName name="MS_Query_Fetch_1" localSheetId="4">#REF!</definedName>
    <definedName name="MS_Query_Fetch_1">#REF!</definedName>
    <definedName name="MS_Query_Fetch_2" localSheetId="4">#REF!</definedName>
    <definedName name="MS_Query_Fetch_2">#REF!</definedName>
    <definedName name="MSEEE" localSheetId="4">#REF!</definedName>
    <definedName name="MSEEE">#REF!</definedName>
    <definedName name="msj">'[329]CA Sheet'!$B$44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hEnddate">[198]Sheet1!$B$5</definedName>
    <definedName name="MTMAC12">NA()</definedName>
    <definedName name="mtr">NA()</definedName>
    <definedName name="mtram">NA()</definedName>
    <definedName name="mtymrftgjm" localSheetId="4">#REF!</definedName>
    <definedName name="mtymrftgjm">#REF!</definedName>
    <definedName name="MTZ">#N/A</definedName>
    <definedName name="MUIKS" localSheetId="4">#REF!</definedName>
    <definedName name="MUIKS">#REF!</definedName>
    <definedName name="muj" localSheetId="4">#REF!</definedName>
    <definedName name="muj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e" localSheetId="4">#REF!</definedName>
    <definedName name="muse">#REF!</definedName>
    <definedName name="musedf" localSheetId="4">#REF!</definedName>
    <definedName name="musedf">#REF!</definedName>
    <definedName name="musertrd" localSheetId="4">#REF!</definedName>
    <definedName name="musertrd">#REF!</definedName>
    <definedName name="musfe" localSheetId="4">#REF!</definedName>
    <definedName name="musfe">#REF!</definedName>
    <definedName name="music" localSheetId="4">#REF!</definedName>
    <definedName name="music">#REF!</definedName>
    <definedName name="MUSSS" localSheetId="4">#REF!</definedName>
    <definedName name="MUSSS">#REF!</definedName>
    <definedName name="mute" localSheetId="4">#REF!</definedName>
    <definedName name="mute">#REF!</definedName>
    <definedName name="mutRefDateAll" localSheetId="4">#REF!</definedName>
    <definedName name="mutRefDateAll">#REF!</definedName>
    <definedName name="mutWarehouseAll" localSheetId="4">#REF!</definedName>
    <definedName name="mutWarehouseAll">#REF!</definedName>
    <definedName name="MV">NA()</definedName>
    <definedName name="mvkjah" localSheetId="4">#REF!</definedName>
    <definedName name="mvkjah">#REF!</definedName>
    <definedName name="mwkn" localSheetId="4">#REF!</definedName>
    <definedName name="mwkn">#REF!</definedName>
    <definedName name="mystr" localSheetId="4">#REF!</definedName>
    <definedName name="mystr">#REF!</definedName>
    <definedName name="n" localSheetId="4">#REF!</definedName>
    <definedName name="n">#REF!</definedName>
    <definedName name="N.S.PAINT_CO._LTD." localSheetId="4">#REF!</definedName>
    <definedName name="N.S.PAINT_CO._LTD.">#REF!</definedName>
    <definedName name="N.T.P.GROUP_CO._LTD." localSheetId="4">#REF!</definedName>
    <definedName name="N.T.P.GROUP_CO._LTD.">#REF!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 localSheetId="4">#REF!</definedName>
    <definedName name="n3a">#REF!</definedName>
    <definedName name="na">#N/A</definedName>
    <definedName name="Nada">[182]!Nada</definedName>
    <definedName name="NalcoBPR" localSheetId="4">#REF!</definedName>
    <definedName name="NalcoBPR">#REF!</definedName>
    <definedName name="Name">[319]FSA!$A$1</definedName>
    <definedName name="Name_10">[330]FSA!$A$1</definedName>
    <definedName name="Name_11">[319]FSA!$A$1</definedName>
    <definedName name="Name_12">[319]FSA!$A$1</definedName>
    <definedName name="Name_13">[331]FSA!$A$1</definedName>
    <definedName name="Name_14">[319]FSA!$A$1</definedName>
    <definedName name="Name_15">[319]FSA!$A$1</definedName>
    <definedName name="Name_19">[320]FSA!$A$1</definedName>
    <definedName name="Name_20">[331]FSA!$A$1</definedName>
    <definedName name="Name_21">[331]FSA!$A$1</definedName>
    <definedName name="Name_22">[331]FSA!$A$1</definedName>
    <definedName name="Name_23">[331]FSA!$A$1</definedName>
    <definedName name="Name_23_1">[331]FSA!$A$1</definedName>
    <definedName name="Name_25">[331]FSA!$A$1</definedName>
    <definedName name="Name_29">[331]FSA!$A$1</definedName>
    <definedName name="Name_43">[331]FSA!$A$1</definedName>
    <definedName name="Name_47">[331]FSA!$A$1</definedName>
    <definedName name="Name_66">[331]FSA!$A$1</definedName>
    <definedName name="Name_72">[320]FSA!$A$1</definedName>
    <definedName name="Name_8">[330]FSA!$A$1</definedName>
    <definedName name="Name_9">[319]FSA!$A$1</definedName>
    <definedName name="NAMED_ACCOUNTS">'[106]Product Return Detail'!$A$133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at">'[293]P&amp;L'!$P$9:$P$44</definedName>
    <definedName name="NATIONAL_ADHESIVES_CO._LTD." localSheetId="4">#REF!</definedName>
    <definedName name="NATIONAL_ADHESIVES_CO._LTD.">#REF!</definedName>
    <definedName name="NATIONAL_STARCH" localSheetId="4">#REF!</definedName>
    <definedName name="NATIONAL_STARCH">#REF!</definedName>
    <definedName name="NATIONAL_STARCH_AND_CHEMICAL" localSheetId="4">#REF!</definedName>
    <definedName name="NATIONAL_STARCH_AND_CHEMICAL">#REF!</definedName>
    <definedName name="NAZIM___S_ASSIGNMENT_allocation_of_other_asset_List" localSheetId="4">#REF!</definedName>
    <definedName name="NAZIM___S_ASSIGNMENT_allocation_of_other_asset_List">#REF!</definedName>
    <definedName name="NBV" localSheetId="4">#REF!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'[331]B131 '!NCode</definedName>
    <definedName name="NCode_1">#N/A</definedName>
    <definedName name="NCode_10" localSheetId="4">NCode</definedName>
    <definedName name="NCode_10">NCode</definedName>
    <definedName name="NCode_11" localSheetId="4">[452]!NCode</definedName>
    <definedName name="NCode_11">[0]!NCode</definedName>
    <definedName name="NCode_26">#NAME?</definedName>
    <definedName name="NCode_5" localSheetId="4">[452]!NCode</definedName>
    <definedName name="NCode_5">[0]!NCode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 localSheetId="4">#REF!</definedName>
    <definedName name="NCVR">#REF!</definedName>
    <definedName name="NCVR1">[332]O3!$I$172</definedName>
    <definedName name="NCVR2">[332]O4!$I$31</definedName>
    <definedName name="nd">NA()</definedName>
    <definedName name="nee" localSheetId="4">#REF!</definedName>
    <definedName name="nee">#REF!</definedName>
    <definedName name="NEOMAT_CO._LTD.">"NEOMAT CO.,LTD."</definedName>
    <definedName name="NERO">NA()</definedName>
    <definedName name="nesadj">'[97]0100'!$A$14:$A$106</definedName>
    <definedName name="NESMAL\FUNDS">[333]B!$B$3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 localSheetId="4">#REF!</definedName>
    <definedName name="Net_book_value">#REF!</definedName>
    <definedName name="NET2_35">NA()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'[334]Entity Data'!$H$8</definedName>
    <definedName name="Nexustel">[125]details!$C$197</definedName>
    <definedName name="nfgf" localSheetId="4">#REF!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 localSheetId="4">#REF!</definedName>
    <definedName name="ngjgj">#REF!</definedName>
    <definedName name="NH">NA()</definedName>
    <definedName name="nhk">'[335]KK Rev.1'!$A$444:$IV$444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" localSheetId="4" hidden="1">{"conso",#N/A,FALSE,"cash flow"}</definedName>
    <definedName name="ni" hidden="1">{"conso",#N/A,FALSE,"cash flow"}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k" localSheetId="4">#REF!</definedName>
    <definedName name="nik">#REF!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" localSheetId="4">#REF!</definedName>
    <definedName name="ning">#REF!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>NA()</definedName>
    <definedName name="nn1p">NA()</definedName>
    <definedName name="nn3p">NA()</definedName>
    <definedName name="nnn">#N/A</definedName>
    <definedName name="nnn_1">NA()</definedName>
    <definedName name="nnn_2" localSheetId="4">MATCH(0.01,[452]!End_Bal,-1)+1</definedName>
    <definedName name="nnn_2">MATCH(0.01,[0]!End_Bal,-1)+1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_Staff" localSheetId="4">#REF!</definedName>
    <definedName name="No_Staff">#REF!</definedName>
    <definedName name="nok" localSheetId="4" hidden="1">#REF!</definedName>
    <definedName name="nok" hidden="1">#REF!</definedName>
    <definedName name="NOMO" localSheetId="4">#REF!</definedName>
    <definedName name="NOMO">#REF!</definedName>
    <definedName name="ÑÔN_GIAÙ">NA()</definedName>
    <definedName name="ÑÔN_GIAÙ_35">NA()</definedName>
    <definedName name="NOOFFFSEGMENTS1">[95]CRITERIA1!$B$18</definedName>
    <definedName name="noon" localSheetId="4">#REF!</definedName>
    <definedName name="noon">#REF!</definedName>
    <definedName name="note" localSheetId="4">#REF!</definedName>
    <definedName name="note">#REF!</definedName>
    <definedName name="NOTE2" localSheetId="4">#REF!</definedName>
    <definedName name="NOTE2">#REF!</definedName>
    <definedName name="noteAUDITED">'[115]ABR P&amp;L'!$A$1:$R$53</definedName>
    <definedName name="Notes" localSheetId="4">#REF!</definedName>
    <definedName name="Notes">#REF!</definedName>
    <definedName name="Notes_1">"#REF!"</definedName>
    <definedName name="Notes_2">"#REF!"</definedName>
    <definedName name="Notes_BanksOD">[143]Notes!$W$263</definedName>
    <definedName name="Notes_Debtors" localSheetId="4">[143]Notes!#REF!</definedName>
    <definedName name="Notes_Debtors">[143]Notes!#REF!</definedName>
    <definedName name="Notes_exp" localSheetId="4">[143]Notes!#REF!</definedName>
    <definedName name="Notes_exp">[143]Notes!#REF!</definedName>
    <definedName name="Notes_Profit_and_loss" localSheetId="4">[143]Notes!#REF!</definedName>
    <definedName name="Notes_Profit_and_loss">[143]Notes!#REF!</definedName>
    <definedName name="notes2To4" localSheetId="4">#REF!</definedName>
    <definedName name="notes2To4">#REF!</definedName>
    <definedName name="Nov" localSheetId="4">#REF!</definedName>
    <definedName name="Nov">#REF!</definedName>
    <definedName name="NOW" localSheetId="4">'[336]TB-2001-Apr''01'!#REF!</definedName>
    <definedName name="NOW">'[336]TB-2001-Apr''01'!#REF!</definedName>
    <definedName name="NOY">"Comment 1"</definedName>
    <definedName name="NS" localSheetId="4">#REF!</definedName>
    <definedName name="NS">#REF!</definedName>
    <definedName name="NToS" localSheetId="4">'CF-E'!NToS</definedName>
    <definedName name="NToS">NToS</definedName>
    <definedName name="nu" localSheetId="4" hidden="1">{"cashflow",#N/A,FALSE,"cash flow"}</definedName>
    <definedName name="nu" hidden="1">{"cashflow",#N/A,FALSE,"cash flow"}</definedName>
    <definedName name="nuc">'[337]TrialBalance Q3-2002'!$A$1:$H$301</definedName>
    <definedName name="nuch" localSheetId="4">#REF!</definedName>
    <definedName name="nuch">#REF!</definedName>
    <definedName name="num" localSheetId="4">#REF!</definedName>
    <definedName name="num">#REF!</definedName>
    <definedName name="NUM_DOCS" localSheetId="4">#REF!</definedName>
    <definedName name="NUM_DOCS">#REF!</definedName>
    <definedName name="Num_Pmt_Per_Year" localSheetId="4">#REF!</definedName>
    <definedName name="Num_Pmt_Per_Year">#REF!</definedName>
    <definedName name="Num_Pmt_Per_Year_1" localSheetId="4">#REF!</definedName>
    <definedName name="Num_Pmt_Per_Year_1">#REF!</definedName>
    <definedName name="Num_Pmt_Per_Year_27" localSheetId="4">#REF!</definedName>
    <definedName name="Num_Pmt_Per_Year_27">#REF!</definedName>
    <definedName name="Num_Pmt_Per_Year_29" localSheetId="4">#REF!</definedName>
    <definedName name="Num_Pmt_Per_Year_29">#REF!</definedName>
    <definedName name="Num_Pmt_Per_Year_7" localSheetId="4">#REF!</definedName>
    <definedName name="Num_Pmt_Per_Year_7">#REF!</definedName>
    <definedName name="Number" localSheetId="4">#REF!</definedName>
    <definedName name="Number">#REF!</definedName>
    <definedName name="Number_of_Payments" localSheetId="4">MATCH(0.01,'CF-E'!End_Bal,-1)+1</definedName>
    <definedName name="Number_of_Payments">MATCH(0.01,End_Bal,-1)+1</definedName>
    <definedName name="Number_of_Payments_1" localSheetId="4">MATCH(0.01,[452]!End_Bal,-1)+1</definedName>
    <definedName name="Number_of_Payments_1">MATCH(0.01,[0]!End_Bal,-1)+1</definedName>
    <definedName name="Number_of_Payments_10" localSheetId="4">MATCH(0.01,[452]!End_Bal,-1)+1</definedName>
    <definedName name="Number_of_Payments_10">MATCH(0.01,[0]!End_Bal,-1)+1</definedName>
    <definedName name="Number_of_Payments_11" localSheetId="4">MATCH(0.01,[452]!End_Bal,-1)+1</definedName>
    <definedName name="Number_of_Payments_11">MATCH(0.01,[0]!End_Bal,-1)+1</definedName>
    <definedName name="Number_of_Payments_18" localSheetId="4">MATCH(0.01,[452]!End_Bal,-1)+1</definedName>
    <definedName name="Number_of_Payments_18">MATCH(0.01,[0]!End_Bal,-1)+1</definedName>
    <definedName name="Number_of_Payments_2" localSheetId="4">MATCH(0.01,[452]!End_Bal,-1)+1</definedName>
    <definedName name="Number_of_Payments_2">MATCH(0.01,[0]!End_Bal,-1)+1</definedName>
    <definedName name="Number_of_Payments_27" localSheetId="4">MATCH(0.01,'CF-E'!End_Bal_27,-1)+1</definedName>
    <definedName name="Number_of_Payments_27">MATCH(0.01,End_Bal_27,-1)+1</definedName>
    <definedName name="Number_of_Payments_29" localSheetId="4">MATCH(0.01,'CF-E'!End_Bal_29,-1)+1</definedName>
    <definedName name="Number_of_Payments_29">MATCH(0.01,End_Bal_29,-1)+1</definedName>
    <definedName name="Number_of_Payments_35" localSheetId="4">MATCH(0.01,[452]!End_Bal,-1)+1</definedName>
    <definedName name="Number_of_Payments_35">MATCH(0.01,[0]!End_Bal,-1)+1</definedName>
    <definedName name="Number_of_Payments_4">#N/A</definedName>
    <definedName name="Number_of_Payments_5">#N/A</definedName>
    <definedName name="Number_of_Payments_7" localSheetId="4">MATCH(0.01,'CF-E'!End_Bal_7,-1)+1</definedName>
    <definedName name="Number_of_Payments_7">MATCH(0.01,End_Bal_7,-1)+1</definedName>
    <definedName name="Number_of_Payments_9">#N/A</definedName>
    <definedName name="Number1" localSheetId="4">#REF!</definedName>
    <definedName name="Number1">#REF!</definedName>
    <definedName name="NUMBEROFDETAILFIELDS1">[95]CRITERIA1!$B$29</definedName>
    <definedName name="NUMBEROFHEADERFIELDS1">[95]CRITERIA1!$B$28</definedName>
    <definedName name="NUMCHECK" localSheetId="4">AND(ISNUMBER(#REF!),ISNUMBER(#REF!),ISNUMBER(#REF!),ISNUMBER(#REF!))</definedName>
    <definedName name="NUMCHECK">AND(ISNUMBER(#REF!),ISNUMBER(#REF!),ISNUMBER(#REF!),ISNUMBER(#REF!))</definedName>
    <definedName name="NUMENTRIES" localSheetId="4">'[182]Loan Amortization Table'!#REF!</definedName>
    <definedName name="NUMENTRIES">'[182]Loan Amortization Table'!#REF!</definedName>
    <definedName name="nuoc">NA()</definedName>
    <definedName name="nuoc_35">NA()</definedName>
    <definedName name="nut" localSheetId="4" hidden="1">[338]A!#REF!</definedName>
    <definedName name="nut" hidden="1">[338]A!#REF!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Spec">"%"</definedName>
    <definedName name="NvsLayoutType">"M3"</definedName>
    <definedName name="NvsReqBU">"V10000"</definedName>
    <definedName name="NvsReqBUOnly">"VN"</definedName>
    <definedName name="NvsTransLed">"VN"</definedName>
    <definedName name="NvsTreeASD">"V1999-11-08"</definedName>
    <definedName name="nx">NA()</definedName>
    <definedName name="nxmtc">NA()</definedName>
    <definedName name="o" localSheetId="4">[451]!P&amp;[451]!l CONSOL [73]NEW!$DM$50:$DM$50</definedName>
    <definedName name="o">[0]!P&amp;[0]!l CONSOL [73]NEW!$DM$50:$DM$50</definedName>
    <definedName name="O.1">IF('[118]H (2)'!Loan_Amount*'[118]H (2)'!Interest_Rate*'[118]H (2)'!Loan_Years*'[118]H (2)'!Loan_Start&gt;0,1,0)</definedName>
    <definedName name="ob" localSheetId="4">#REF!</definedName>
    <definedName name="ob">#REF!</definedName>
    <definedName name="OBJ" localSheetId="4">#REF!</definedName>
    <definedName name="OBJ">#REF!</definedName>
    <definedName name="OBJ_TS2005" localSheetId="4">#REF!</definedName>
    <definedName name="OBJ_TS2005">#REF!</definedName>
    <definedName name="oc">NA()</definedName>
    <definedName name="OccupancySub">[339]Reference!$A$2:$A$5</definedName>
    <definedName name="Oct" localSheetId="4">#REF!</definedName>
    <definedName name="Oct">#REF!</definedName>
    <definedName name="OCT_10">[340]FF_3!$A$9:$K$11</definedName>
    <definedName name="OCT_11">[45]FF_3!$A$9:$K$11</definedName>
    <definedName name="OCT_12">[45]FF_3!$A$9:$K$11</definedName>
    <definedName name="OCT_13">[34]FF_3!$A$9:$K$11</definedName>
    <definedName name="OCT_14">[45]FF_3!$A$9:$K$11</definedName>
    <definedName name="OCT_15">[45]FF_3!$A$9:$K$11</definedName>
    <definedName name="OCT_19">[71]FF_3!$A$9:$K$11</definedName>
    <definedName name="OCT_20">[34]FF_3!$A$9:$K$11</definedName>
    <definedName name="OCT_21">[34]FF_3!$A$9:$K$11</definedName>
    <definedName name="OCT_22">[34]FF_3!$A$9:$K$11</definedName>
    <definedName name="OCT_23">[34]FF_3!$A$9:$K$11</definedName>
    <definedName name="OCT_23_1">[34]FF_3!$A$9:$K$11</definedName>
    <definedName name="OCT_25">[34]FF_3!$A$9:$K$11</definedName>
    <definedName name="OCT_29">[34]FF_3!$A$9:$K$11</definedName>
    <definedName name="OCT_43">[34]FF_3!$A$9:$K$11</definedName>
    <definedName name="OCT_47">[34]FF_3!$A$9:$K$11</definedName>
    <definedName name="OCT_66">[34]FF_3!$A$9:$K$11</definedName>
    <definedName name="OCT_72">[71]FF_3!$A$9:$K$11</definedName>
    <definedName name="OCT_8">[340]FF_3!$A$9:$K$11</definedName>
    <definedName name="OCT_9">[45]FF_3!$A$9:$K$11</definedName>
    <definedName name="OCT334_10">[340]FF_3!$A$1:$IV$8</definedName>
    <definedName name="OCT334_11">[45]FF_3!$A$1:$IV$8</definedName>
    <definedName name="OCT334_12">[45]FF_3!$A$1:$IV$8</definedName>
    <definedName name="OCT334_13">[34]FF_3!$A$1:$IV$8</definedName>
    <definedName name="OCT334_14">[45]FF_3!$A$1:$IV$8</definedName>
    <definedName name="OCT334_15">[45]FF_3!$A$1:$IV$8</definedName>
    <definedName name="OCT334_19">[71]FF_3!$A$1:$IV$8</definedName>
    <definedName name="OCT334_20">[34]FF_3!$A$1:$IV$8</definedName>
    <definedName name="OCT334_21">[34]FF_3!$A$1:$IV$8</definedName>
    <definedName name="OCT334_22">[34]FF_3!$A$1:$IV$8</definedName>
    <definedName name="OCT334_23">[34]FF_3!$A$1:$IV$8</definedName>
    <definedName name="OCT334_23_1">[34]FF_3!$A$1:$IV$8</definedName>
    <definedName name="OCT334_25">[34]FF_3!$A$1:$IV$8</definedName>
    <definedName name="OCT334_29">[34]FF_3!$A$1:$IV$8</definedName>
    <definedName name="OCT334_43">[34]FF_3!$A$1:$IV$8</definedName>
    <definedName name="OCT334_47">[34]FF_3!$A$1:$IV$8</definedName>
    <definedName name="OCT334_66">[34]FF_3!$A$1:$IV$8</definedName>
    <definedName name="OCT334_72">[71]FF_3!$A$1:$IV$8</definedName>
    <definedName name="OCT334_8">[340]FF_3!$A$1:$IV$8</definedName>
    <definedName name="OCT334_9">[45]FF_3!$A$1:$IV$8</definedName>
    <definedName name="october" localSheetId="4">#REF!</definedName>
    <definedName name="october">#REF!</definedName>
    <definedName name="Octun" localSheetId="4">#REF!</definedName>
    <definedName name="Octun">#REF!</definedName>
    <definedName name="OE">NA()</definedName>
    <definedName name="OEMAPR">'[151]Product Return Detail'!$A$119</definedName>
    <definedName name="OEMCS">'[151]Product Return Detail'!$A$117</definedName>
    <definedName name="OEMEMEA">'[151]Product Return Detail'!$A$120</definedName>
    <definedName name="OEMLAT">'[151]Product Return Detail'!$A$118</definedName>
    <definedName name="OEMNA">'[151]Product Return Detail'!$A$116</definedName>
    <definedName name="OFFEQUIP" localSheetId="4">#REF!</definedName>
    <definedName name="OFFEQUIP">#REF!</definedName>
    <definedName name="OFFICE.EQ10">"$#REF!.#REF!$#REF!"</definedName>
    <definedName name="OFFICE.EQ10_49" localSheetId="4">#REF!</definedName>
    <definedName name="OFFICE.EQ10_49">#REF!</definedName>
    <definedName name="OFFICE.EQ10_65" localSheetId="4">#REF!</definedName>
    <definedName name="OFFICE.EQ10_65">#REF!</definedName>
    <definedName name="OFFICE.EQ10_72">"$#REF!.#REF!$#REF!"</definedName>
    <definedName name="OFFICE.EQ12">"$#REF!.#REF!$#REF!"</definedName>
    <definedName name="OFFICE.EQ12_49" localSheetId="4">#REF!</definedName>
    <definedName name="OFFICE.EQ12_49">#REF!</definedName>
    <definedName name="OFFICE.EQ12_65" localSheetId="4">#REF!</definedName>
    <definedName name="OFFICE.EQ12_65">#REF!</definedName>
    <definedName name="OFFICE.EQ12_72">"$#REF!.#REF!$#REF!"</definedName>
    <definedName name="OFFICE.EQ8">"$#REF!.#REF!$#REF!"</definedName>
    <definedName name="OFFICE.EQ8_49" localSheetId="4">#REF!</definedName>
    <definedName name="OFFICE.EQ8_49">#REF!</definedName>
    <definedName name="OFFICE.EQ8_65" localSheetId="4">#REF!</definedName>
    <definedName name="OFFICE.EQ8_65">#REF!</definedName>
    <definedName name="OFFICE.EQ8_72">"$#REF!.#REF!$#REF!"</definedName>
    <definedName name="OFFICE10">"$#REF!.#REF!#REF!"</definedName>
    <definedName name="OFFICE10_49" localSheetId="4">#REF!</definedName>
    <definedName name="OFFICE10_49">#REF!</definedName>
    <definedName name="OFFICE10_65" localSheetId="4">#REF!</definedName>
    <definedName name="OFFICE10_65">#REF!</definedName>
    <definedName name="OFFICE10_72">"$#REF!.#REF!#REF!"</definedName>
    <definedName name="OFFICE12">"$#REF!.#REF!#REF!"</definedName>
    <definedName name="OFFICE12_49" localSheetId="4">#REF!</definedName>
    <definedName name="OFFICE12_49">#REF!</definedName>
    <definedName name="OFFICE12_65" localSheetId="4">#REF!</definedName>
    <definedName name="OFFICE12_65">#REF!</definedName>
    <definedName name="OFFICE12_72">"$#REF!.#REF!#REF!"</definedName>
    <definedName name="OFFICE40">"$#REF!.#REF!#REF!"</definedName>
    <definedName name="OFFICE40_49" localSheetId="4">#REF!</definedName>
    <definedName name="OFFICE40_49">#REF!</definedName>
    <definedName name="OFFICE40_65" localSheetId="4">#REF!</definedName>
    <definedName name="OFFICE40_65">#REF!</definedName>
    <definedName name="OFFICE40_72">"$#REF!.#REF!#REF!"</definedName>
    <definedName name="Oh" localSheetId="4">#REF!</definedName>
    <definedName name="Oh">#REF!</definedName>
    <definedName name="oi">[341]cashflowcomp!$C$1:$J$67</definedName>
    <definedName name="oip">[342]BS!$A$2:$A$706</definedName>
    <definedName name="oiuy">#N/A</definedName>
    <definedName name="ojjb" localSheetId="4">#REF!</definedName>
    <definedName name="ojjb">#REF!</definedName>
    <definedName name="OK" localSheetId="4">#REF!</definedName>
    <definedName name="OK">#REF!</definedName>
    <definedName name="okp" localSheetId="4">DATE(YEAR('CF-E'!Loan_Start),MONTH('CF-E'!Loan_Start)+Payment_Number,DAY('CF-E'!Loan_Start))</definedName>
    <definedName name="okp">DATE(YEAR(Loan_Start),MONTH(Loan_Start)+Payment_Number,DAY(Loan_Start))</definedName>
    <definedName name="olby........">#N/A</definedName>
    <definedName name="oldData" localSheetId="4">#REF!</definedName>
    <definedName name="oldData">#REF!</definedName>
    <definedName name="oldData1" localSheetId="4">#REF!</definedName>
    <definedName name="oldData1">#REF!</definedName>
    <definedName name="OLE_LINK1_21" localSheetId="4">[343]HH!#REF!</definedName>
    <definedName name="OLE_LINK1_21">[343]HH!#REF!</definedName>
    <definedName name="Omnova_Solutions" localSheetId="4">#REF!</definedName>
    <definedName name="Omnova_Solutions">#REF!</definedName>
    <definedName name="one" localSheetId="4">'[160]FF-1'!#REF!</definedName>
    <definedName name="one">'[160]FF-1'!#REF!</definedName>
    <definedName name="ones" localSheetId="4">'[344]FF-1'!#REF!</definedName>
    <definedName name="ones">'[344]FF-1'!#REF!</definedName>
    <definedName name="ong">NA()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>Scheduled_Payment+Extra_Payment</definedName>
    <definedName name="ooo">Scheduled_Payment+Extra_Payment</definedName>
    <definedName name="ooo_10" localSheetId="4">#NAME?+Extra_Payment</definedName>
    <definedName name="ooo_10">#NAME?+Extra_Payment</definedName>
    <definedName name="ooo_4" localSheetId="4">#NAME?+Extra_Payment</definedName>
    <definedName name="ooo_4">#NAME?+Extra_Payment</definedName>
    <definedName name="ooo_5" localSheetId="4">#NAME?+Extra_Payment</definedName>
    <definedName name="ooo_5">#NAME?+Extra_Payment</definedName>
    <definedName name="ooo_9" localSheetId="4">#NAME?+Extra_Payment</definedName>
    <definedName name="ooo_9">#NAME?+Extra_Payment</definedName>
    <definedName name="oooo" localSheetId="4">#REF!</definedName>
    <definedName name="oooo">#REF!</definedName>
    <definedName name="op" localSheetId="4" hidden="1">{"'Model'!$A$1:$N$53"}</definedName>
    <definedName name="op" hidden="1">{"'Model'!$A$1:$N$53"}</definedName>
    <definedName name="Open">TRUE</definedName>
    <definedName name="oplease">[344]Details!$C$2:$C$28</definedName>
    <definedName name="orathai" localSheetId="4">#REF!</definedName>
    <definedName name="orathai">#REF!</definedName>
    <definedName name="Orders" localSheetId="4">#REF!</definedName>
    <definedName name="Orders">#REF!</definedName>
    <definedName name="ORIENTAL_WEAVERS_CO." localSheetId="4">#REF!</definedName>
    <definedName name="ORIENTAL_WEAVERS_CO.">#REF!</definedName>
    <definedName name="orn" localSheetId="4">#REF!</definedName>
    <definedName name="orn">#REF!</definedName>
    <definedName name="OS" localSheetId="4">[91]งบการเงิน!#REF!</definedName>
    <definedName name="OS">[91]งบการเงิน!#REF!</definedName>
    <definedName name="osc">NA()</definedName>
    <definedName name="osidhfo" localSheetId="4">#REF!</definedName>
    <definedName name="osidhfo">#REF!</definedName>
    <definedName name="othcred" localSheetId="4">[451]!Visible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CURRENT_ASSETS">'[27]BALANCE SHEET '!$C$12</definedName>
    <definedName name="OTHER_PANEL">NA()</definedName>
    <definedName name="OTHER_PANEL_35">NA()</definedName>
    <definedName name="OTHERASSET">'[26]BALANCE SHEET '!$C$18</definedName>
    <definedName name="OTHERCURRENTASSETS">'[26]BALANCE SHEET '!$C$12</definedName>
    <definedName name="others" localSheetId="4">#REF!</definedName>
    <definedName name="others">#REF!</definedName>
    <definedName name="ots" localSheetId="4" hidden="1">{#VALUE!,#N/A,FALSE,0}</definedName>
    <definedName name="ots" hidden="1">{#VALUE!,#N/A,FALSE,0}</definedName>
    <definedName name="Óu75">NA()</definedName>
    <definedName name="Óu75_35">NA()</definedName>
    <definedName name="Outboundctrl1" localSheetId="4">#REF!</definedName>
    <definedName name="Outboundctrl1">#REF!</definedName>
    <definedName name="OUTPUT" localSheetId="4">#REF!</definedName>
    <definedName name="OUTPUT">#REF!</definedName>
    <definedName name="OVERSEA">"$#REF!.$EW$1196"</definedName>
    <definedName name="OVERSEA_72">"$#REF!.$EW$1197"</definedName>
    <definedName name="oxy">NA()</definedName>
    <definedName name="oyit">#N/A</definedName>
    <definedName name="P" localSheetId="4">#REF!</definedName>
    <definedName name="P">#REF!</definedName>
    <definedName name="P.D.P._Trading" localSheetId="4">#REF!</definedName>
    <definedName name="P.D.P._Trading">#REF!</definedName>
    <definedName name="P.T.CLASSIC_PRIMA_CARPET_INDUSTRIES" localSheetId="4">#REF!</definedName>
    <definedName name="P.T.CLASSIC_PRIMA_CARPET_INDUSTRIES">#REF!</definedName>
    <definedName name="p_1" localSheetId="4">[76]MOULD!#REF!</definedName>
    <definedName name="p_1">[76]MOULD!#REF!</definedName>
    <definedName name="P_35">NA()</definedName>
    <definedName name="P_L">'[144]Dec 94'!$A$1:$AT$256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_N_C_Chemical" localSheetId="4">#REF!</definedName>
    <definedName name="P_N_C_Chemical">#REF!</definedName>
    <definedName name="P9B">'[144]Cum.91-93'!$AJ$460:$AJ$673</definedName>
    <definedName name="P9B95">'[144]Cum.91-93'!$AJ$238:$AJ$432</definedName>
    <definedName name="PA">NA()</definedName>
    <definedName name="PA_LEAD_12.31.07" localSheetId="4" hidden="1">{"'Model'!$A$1:$N$53"}</definedName>
    <definedName name="PA_LEAD_12.31.07" hidden="1">{"'Model'!$A$1:$N$53"}</definedName>
    <definedName name="Pacific_Carpet_co._ltd." localSheetId="4">#REF!</definedName>
    <definedName name="Pacific_Carpet_co._ltd.">#REF!</definedName>
    <definedName name="Package2">'[345]Table Master'!$H$22:$J$40</definedName>
    <definedName name="PAGE1">#N/A</definedName>
    <definedName name="PAGE2">#N/A</definedName>
    <definedName name="PAGE4">[346]D!$A$1:$K$86</definedName>
    <definedName name="pagroup" localSheetId="4">'[75]pa group'!#REF!</definedName>
    <definedName name="pagroup">'[75]pa group'!#REF!</definedName>
    <definedName name="pagroup65" localSheetId="4">'[75]pa group'!#REF!</definedName>
    <definedName name="pagroup65">'[75]pa group'!#REF!</definedName>
    <definedName name="pah" localSheetId="4">'[75]pa group'!#REF!</definedName>
    <definedName name="pah">'[75]pa group'!#REF!</definedName>
    <definedName name="PAJE" localSheetId="4">#REF!</definedName>
    <definedName name="PAJE">#REF!</definedName>
    <definedName name="pang" localSheetId="4">#REF!</definedName>
    <definedName name="pang">#REF!</definedName>
    <definedName name="Parc1">[347]資料_700部品点数設定!$G$10</definedName>
    <definedName name="Parc10">[347]資料_700部品点数設定!$G$24</definedName>
    <definedName name="Parc11">[347]資料_700部品点数設定!$H$24</definedName>
    <definedName name="Parc12">[347]資料_700部品点数設定!$I$24</definedName>
    <definedName name="Parc13">[347]資料_700部品点数設定!$J$24</definedName>
    <definedName name="Parc2">[347]資料_700部品点数設定!$H$10</definedName>
    <definedName name="Parc3">[347]資料_700部品点数設定!$I$10</definedName>
    <definedName name="Parc4">[347]資料_700部品点数設定!$J$10</definedName>
    <definedName name="parner" localSheetId="4">#REF!</definedName>
    <definedName name="parner">#REF!</definedName>
    <definedName name="pars" localSheetId="4">#REF!</definedName>
    <definedName name="pars">#REF!</definedName>
    <definedName name="PART">'[144]Cum.91-93'!$C$238:$E$398</definedName>
    <definedName name="Part10">[347]資料_700部品点数設定!$F$25</definedName>
    <definedName name="Part11">[347]資料_700部品点数設定!$F$26</definedName>
    <definedName name="Part12">[347]資料_700部品点数設定!$F$27</definedName>
    <definedName name="Part13">[347]資料_700部品点数設定!$F$28</definedName>
    <definedName name="Part2">[347]資料_700部品点数設定!$F$12</definedName>
    <definedName name="Part3">[347]資料_700部品点数設定!$F$13</definedName>
    <definedName name="Part4">[347]資料_700部品点数設定!$F$14</definedName>
    <definedName name="Part5">[347]資料_700部品点数設定!$F$15</definedName>
    <definedName name="Part6">[347]資料_700部品点数設定!$F$16</definedName>
    <definedName name="PARTFGS" localSheetId="4">#REF!</definedName>
    <definedName name="PARTFGS">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ame">'[264]Part List'!$C$5:$C$636</definedName>
    <definedName name="partner" localSheetId="4">#REF!</definedName>
    <definedName name="partner">#REF!</definedName>
    <definedName name="PARTNERS_INITIALS" localSheetId="4">#REF!</definedName>
    <definedName name="PARTNERS_INITIALS">#REF!</definedName>
    <definedName name="PartNo">'[264]Part List'!$B$5:$B$636</definedName>
    <definedName name="PATRA">NA()</definedName>
    <definedName name="paweena" localSheetId="4">#REF!</definedName>
    <definedName name="paweena">#REF!</definedName>
    <definedName name="pay" localSheetId="4">DATE(YEAR('[118]H (2)'!Loan_Start),MONTH('[118]H (2)'!Loan_Start)+Payment_Number,DAY('[118]H (2)'!Loan_Start))</definedName>
    <definedName name="pay">DATE(YEAR('[118]H (2)'!Loan_Start),MONTH('[118]H (2)'!Loan_Start)+Payment_Number,DAY('[118]H (2)'!Loan_Start))</definedName>
    <definedName name="Pay_Date" localSheetId="4">#REF!</definedName>
    <definedName name="Pay_Date">#REF!</definedName>
    <definedName name="Pay_Date_1" localSheetId="4">#REF!</definedName>
    <definedName name="Pay_Date_1">#REF!</definedName>
    <definedName name="Pay_Date_27" localSheetId="4">#REF!</definedName>
    <definedName name="Pay_Date_27">#REF!</definedName>
    <definedName name="Pay_Date_29" localSheetId="4">#REF!</definedName>
    <definedName name="Pay_Date_29">#REF!</definedName>
    <definedName name="Pay_Date_7" localSheetId="4">#REF!</definedName>
    <definedName name="Pay_Date_7">#REF!</definedName>
    <definedName name="Pay_Num" localSheetId="4">#REF!</definedName>
    <definedName name="Pay_Num">#REF!</definedName>
    <definedName name="Pay_Num_1" localSheetId="4">#REF!</definedName>
    <definedName name="Pay_Num_1">#REF!</definedName>
    <definedName name="Pay_Num_27" localSheetId="4">#REF!</definedName>
    <definedName name="Pay_Num_27">#REF!</definedName>
    <definedName name="Pay_Num_29" localSheetId="4">#REF!</definedName>
    <definedName name="Pay_Num_29">#REF!</definedName>
    <definedName name="Pay_Num_7" localSheetId="4">#REF!</definedName>
    <definedName name="Pay_Num_7">#REF!</definedName>
    <definedName name="Payables">[348]TB!$J$45</definedName>
    <definedName name="PayDay_Export" localSheetId="4">#REF!</definedName>
    <definedName name="PayDay_Export">#REF!</definedName>
    <definedName name="Payment">#N/A</definedName>
    <definedName name="Payment.Number">#N/A</definedName>
    <definedName name="Payment_Date" localSheetId="4">DATE(YEAR('CF-E'!Loan_Start),MONTH('CF-E'!Loan_Start)+Payment_Number,DAY('CF-E'!Loan_Start))</definedName>
    <definedName name="Payment_Date">DATE(YEAR(Loan_Start),MONTH(Loan_Start)+Payment_Number,DAY(Loan_Start))</definedName>
    <definedName name="Payment_Date_1">NA()</definedName>
    <definedName name="Payment_Date_10">#N/A</definedName>
    <definedName name="Payment_Date_11">#N/A</definedName>
    <definedName name="Payment_Date_18">#N/A</definedName>
    <definedName name="Payment_Date_2" localSheetId="4">DATE(YEAR([452]!Loan_Start),MONTH([452]!Loan_Start)+#NAME?,DAY([452]!Loan_Start))</definedName>
    <definedName name="Payment_Date_2">DATE(YEAR([0]!Loan_Start),MONTH([0]!Loan_Start)+#NAME?,DAY([0]!Loan_Start))</definedName>
    <definedName name="Payment_Date_26">#N/A</definedName>
    <definedName name="Payment_Date_27">#N/A</definedName>
    <definedName name="Payment_Date_29">#N/A</definedName>
    <definedName name="Payment_Date_35">#N/A</definedName>
    <definedName name="Payment_Date_4">#N/A</definedName>
    <definedName name="Payment_Date_5">#N/A</definedName>
    <definedName name="Payment_Date_7" localSheetId="4">DATE(YEAR('CF-E'!Loan_Start_7),MONTH('CF-E'!Loan_Start_7)+#NAME?,DAY('CF-E'!Loan_Start_7))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1">#N/A</definedName>
    <definedName name="Payments_per_year" localSheetId="4">#REF!</definedName>
    <definedName name="Payments_per_year">#REF!</definedName>
    <definedName name="Payments_per_year_1" localSheetId="4">#REF!</definedName>
    <definedName name="Payments_per_year_1">#REF!</definedName>
    <definedName name="Payments_per_year_2" localSheetId="4">#REF!</definedName>
    <definedName name="Payments_per_year_2">#REF!</definedName>
    <definedName name="Payroll" localSheetId="4" hidden="1">{"cashflow",#N/A,FALSE,"cash flow"}</definedName>
    <definedName name="Payroll" hidden="1">{"cashflow",#N/A,FALSE,"cash flow"}</definedName>
    <definedName name="Payroll_Samp" localSheetId="4">#REF!</definedName>
    <definedName name="Payroll_Samp">#REF!</definedName>
    <definedName name="payroll3" localSheetId="4" hidden="1">{"conso",#N/A,FALSE,"cash flow"}</definedName>
    <definedName name="payroll3" hidden="1">{"conso",#N/A,FALSE,"cash flow"}</definedName>
    <definedName name="PayrollDatabase">[349]PAYROLL!$B$6:$K$44</definedName>
    <definedName name="PayrollDatabase1">[350]PAYROLL!$B$6:$K$44</definedName>
    <definedName name="PayslipLoc_StaffID" localSheetId="4">#REF!</definedName>
    <definedName name="PayslipLoc_StaffID">#REF!</definedName>
    <definedName name="PBT" localSheetId="4">[351]acs!#REF!</definedName>
    <definedName name="PBT">[351]acs!#REF!</definedName>
    <definedName name="PC" localSheetId="4">#REF!</definedName>
    <definedName name="PC">#REF!</definedName>
    <definedName name="PCC" localSheetId="4">#REF!</definedName>
    <definedName name="PCC">#REF!</definedName>
    <definedName name="PCCC">#N/A</definedName>
    <definedName name="PChe">NA()</definedName>
    <definedName name="PCR" localSheetId="4">[451]!P&amp;[451]!l CONSOL [73]NEW!$DM$50:$DM$50</definedName>
    <definedName name="PCR">[0]!P&amp;[0]!l CONSOL [73]NEW!$DM$50:$DM$50</definedName>
    <definedName name="pcs" localSheetId="4" hidden="1">{#N/A,#N/A,FALSE,"Eff-SSC2"}</definedName>
    <definedName name="pcs" hidden="1">{#N/A,#N/A,FALSE,"Eff-SSC2"}</definedName>
    <definedName name="PD" localSheetId="4">#REF!</definedName>
    <definedName name="PD">#REF!</definedName>
    <definedName name="PDD" localSheetId="4">#REF!</definedName>
    <definedName name="PDD">#REF!</definedName>
    <definedName name="ped" localSheetId="4">'[75]pa group'!#REF!</definedName>
    <definedName name="ped">'[75]pa group'!#REF!</definedName>
    <definedName name="PEJM">NA()</definedName>
    <definedName name="PEJM_35">NA()</definedName>
    <definedName name="pekfekv" localSheetId="4">#REF!</definedName>
    <definedName name="pekfekv">#REF!</definedName>
    <definedName name="Pelco">[125]details!$C$92</definedName>
    <definedName name="PENANG_THAI_RATTAN_LTD._PART." localSheetId="4">#REF!</definedName>
    <definedName name="PENANG_THAI_RATTAN_LTD._PART.">#REF!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">[262]Config!$F$48</definedName>
    <definedName name="PERBELANJAAN_JUALAN" localSheetId="4">'[301]3 P&amp;L '!#REF!</definedName>
    <definedName name="PERBELANJAAN_JUALAN">'[301]3 P&amp;L '!#REF!</definedName>
    <definedName name="PERBELANJAAN_PENGURUSAN" localSheetId="4">'[301]3 P&amp;L '!#REF!</definedName>
    <definedName name="PERBELANJAAN_PENGURUSAN">'[301]3 P&amp;L '!#REF!</definedName>
    <definedName name="Percent_Materialities">0.2</definedName>
    <definedName name="PercentageSheet" localSheetId="4">#REF!</definedName>
    <definedName name="PercentageSheet">#REF!</definedName>
    <definedName name="Period">"ACT"</definedName>
    <definedName name="PERIOD_END" localSheetId="4">#REF!</definedName>
    <definedName name="PERIOD_END">#REF!</definedName>
    <definedName name="Period_Month">12</definedName>
    <definedName name="Period_Year">1997</definedName>
    <definedName name="PeriodInYear11111111" localSheetId="4">'[352]TRIAL Balance &amp; %'!#REF!</definedName>
    <definedName name="PeriodInYear11111111">'[352]TRIAL Balance &amp; %'!#REF!</definedName>
    <definedName name="PERIODSETNAME1">[95]CRITERIA1!$B$4</definedName>
    <definedName name="PeriodsInYear" localSheetId="4">#REF!</definedName>
    <definedName name="PeriodsInYear">#REF!</definedName>
    <definedName name="PERMA_FLEX_CO._LTD." localSheetId="4">#REF!</definedName>
    <definedName name="PERMA_FLEX_CO._LTD.">#REF!</definedName>
    <definedName name="PERYR" localSheetId="4">#REF!</definedName>
    <definedName name="PERYR">#REF!</definedName>
    <definedName name="pet" localSheetId="4">#REF!</definedName>
    <definedName name="pet">#REF!</definedName>
    <definedName name="PF">NA()</definedName>
    <definedName name="PF_35">NA()</definedName>
    <definedName name="pgia">NA()</definedName>
    <definedName name="PHA" localSheetId="4">#REF!</definedName>
    <definedName name="PHA">#REF!</definedName>
    <definedName name="phanita" localSheetId="4">#REF!</definedName>
    <definedName name="phanita">#REF!</definedName>
    <definedName name="phanitasw" localSheetId="4">#REF!</definedName>
    <definedName name="phanitasw">#REF!</definedName>
    <definedName name="phao">#N/A</definedName>
    <definedName name="phase1">NA()</definedName>
    <definedName name="phase2">NA()</definedName>
    <definedName name="phase3">NA()</definedName>
    <definedName name="phia" localSheetId="4">#REF!</definedName>
    <definedName name="phia">#REF!</definedName>
    <definedName name="Philippine_Carpet" localSheetId="4">#REF!</definedName>
    <definedName name="Philippine_Carpet">#REF!</definedName>
    <definedName name="PhpYavg" localSheetId="4">#REF!</definedName>
    <definedName name="PhpYavg">#REF!</definedName>
    <definedName name="phu_luc_vua">NA()</definedName>
    <definedName name="phugia">NA()</definedName>
    <definedName name="PIMTABLE" localSheetId="4">#REF!</definedName>
    <definedName name="PIMTABLE">#REF!</definedName>
    <definedName name="PIMTABLE1" localSheetId="4">#REF!</definedName>
    <definedName name="PIMTABLE1">#REF!</definedName>
    <definedName name="pin">'[89]tax-ss'!$O$7:$O$37</definedName>
    <definedName name="PK">NA()</definedName>
    <definedName name="pl" localSheetId="4">#REF!</definedName>
    <definedName name="pl">#REF!</definedName>
    <definedName name="pl_1">"#REF!"</definedName>
    <definedName name="pl_2">"#REF!"</definedName>
    <definedName name="pl_27" localSheetId="4">#REF!</definedName>
    <definedName name="pl_27">#REF!</definedName>
    <definedName name="pl_29" localSheetId="4">#REF!</definedName>
    <definedName name="pl_29">#REF!</definedName>
    <definedName name="pl_exrate" localSheetId="4">#REF!</definedName>
    <definedName name="pl_exrate">#REF!</definedName>
    <definedName name="PL_指示燈___P.B.___REST_P.B._壓扣開關">NA()</definedName>
    <definedName name="PL_指示燈___P.B.___REST_P.B._壓扣開關_35">NA()</definedName>
    <definedName name="PLA" localSheetId="4">#REF!</definedName>
    <definedName name="PLA">#REF!</definedName>
    <definedName name="PLADF" localSheetId="4">#REF!</definedName>
    <definedName name="PLADF">#REF!</definedName>
    <definedName name="PLALAND" localSheetId="4">#REF!</definedName>
    <definedName name="PLALAND">#REF!</definedName>
    <definedName name="PLAMCO" localSheetId="4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 localSheetId="4">#REF!</definedName>
    <definedName name="PLANT10_16">#REF!</definedName>
    <definedName name="PLANT10_20" localSheetId="4">#REF!</definedName>
    <definedName name="PLANT10_20">#REF!</definedName>
    <definedName name="PLANT10_24" localSheetId="4">#REF!</definedName>
    <definedName name="PLANT10_24">#REF!</definedName>
    <definedName name="PLANT10_25" localSheetId="4">#REF!</definedName>
    <definedName name="PLANT10_25">#REF!</definedName>
    <definedName name="PLANT10_26">"$#REF!.$Q$213"</definedName>
    <definedName name="PLANT10_26_72">"$#REF!.$Q$214"</definedName>
    <definedName name="PLANT10_29" localSheetId="4">#REF!</definedName>
    <definedName name="PLANT10_29">#REF!</definedName>
    <definedName name="PLANT10_32" localSheetId="4">#REF!</definedName>
    <definedName name="PLANT10_32">#REF!</definedName>
    <definedName name="PLANT10_49" localSheetId="4">#REF!</definedName>
    <definedName name="PLANT10_49">#REF!</definedName>
    <definedName name="PLANT10_51" localSheetId="4">#REF!</definedName>
    <definedName name="PLANT10_51">#REF!</definedName>
    <definedName name="PLANT10_65" localSheetId="4">#REF!</definedName>
    <definedName name="PLANT10_65">#REF!</definedName>
    <definedName name="PLANT10_72">"$#REF!.#REF!$#REF!"</definedName>
    <definedName name="PLANT10_73" localSheetId="4">#REF!</definedName>
    <definedName name="PLANT10_73">#REF!</definedName>
    <definedName name="PLANT12">"$#REF!.#REF!$#REF!"</definedName>
    <definedName name="PLANT12_49" localSheetId="4">#REF!</definedName>
    <definedName name="PLANT12_49">#REF!</definedName>
    <definedName name="PLANT12_65" localSheetId="4">#REF!</definedName>
    <definedName name="PLANT12_65">#REF!</definedName>
    <definedName name="PLANT12_72">"$#REF!.#REF!$#REF!"</definedName>
    <definedName name="PLANT14">"$#REF!.#REF!$#REF!"</definedName>
    <definedName name="PLANT14_49" localSheetId="4">#REF!</definedName>
    <definedName name="PLANT14_49">#REF!</definedName>
    <definedName name="PLANT14_65" localSheetId="4">#REF!</definedName>
    <definedName name="PLANT14_65">#REF!</definedName>
    <definedName name="PLANT14_72">"$#REF!.#REF!$#REF!"</definedName>
    <definedName name="PLAPO" localSheetId="4">#REF!</definedName>
    <definedName name="PLAPO">#REF!</definedName>
    <definedName name="Plas" localSheetId="4">[353]dBase!#REF!</definedName>
    <definedName name="Plas">[353]dBase!#REF!</definedName>
    <definedName name="platoo" localSheetId="4">#REF!</definedName>
    <definedName name="platoo">#REF!</definedName>
    <definedName name="PLCML" localSheetId="4">#REF!</definedName>
    <definedName name="PLCML">#REF!</definedName>
    <definedName name="PLDS" localSheetId="4">#REF!</definedName>
    <definedName name="PLDS">#REF!</definedName>
    <definedName name="PLHPP" localSheetId="4">#REF!</definedName>
    <definedName name="PLHPP">#REF!</definedName>
    <definedName name="PLnew" localSheetId="4">'[115]PLmth '!#REF!</definedName>
    <definedName name="PLnew">'[115]PLmth '!#REF!</definedName>
    <definedName name="PLPPO" localSheetId="4">#REF!</definedName>
    <definedName name="PLPPO">#REF!</definedName>
    <definedName name="PLPROCO" localSheetId="4">#REF!</definedName>
    <definedName name="PLPROCO">#REF!</definedName>
    <definedName name="PLS">#N/A</definedName>
    <definedName name="PLstment" localSheetId="4">#REF!</definedName>
    <definedName name="PLstment">#REF!</definedName>
    <definedName name="PLstment_1">"#REF!"</definedName>
    <definedName name="PLstment_2">"#REF!"</definedName>
    <definedName name="PM" localSheetId="4">#REF!</definedName>
    <definedName name="PM">#REF!</definedName>
    <definedName name="PM_35">NA()</definedName>
    <definedName name="pmnt" localSheetId="4">#REF!</definedName>
    <definedName name="pmnt">#REF!</definedName>
    <definedName name="Pmt_to_use" localSheetId="4">#REF!</definedName>
    <definedName name="Pmt_to_use">#REF!</definedName>
    <definedName name="Pmt_to_use_1" localSheetId="4">#REF!</definedName>
    <definedName name="Pmt_to_use_1">#REF!</definedName>
    <definedName name="Pmt_to_use_2" localSheetId="4">#REF!</definedName>
    <definedName name="Pmt_to_use_2">#REF!</definedName>
    <definedName name="PNL_10" localSheetId="4">#REF!</definedName>
    <definedName name="PNL_10">#REF!</definedName>
    <definedName name="PNL_20" localSheetId="4">#REF!</definedName>
    <definedName name="PNL_20">#REF!</definedName>
    <definedName name="PNL_30" localSheetId="4">#REF!</definedName>
    <definedName name="PNL_30">#REF!</definedName>
    <definedName name="Pnl10_a">'[74]10'!$A$1:$J$20</definedName>
    <definedName name="PNL20_1" localSheetId="4">#REF!</definedName>
    <definedName name="PNL20_1">#REF!</definedName>
    <definedName name="PNL20_2" localSheetId="4">#REF!</definedName>
    <definedName name="PNL20_2">#REF!</definedName>
    <definedName name="Pnl30_a">'[74]30a'!$A$1:$L$171</definedName>
    <definedName name="Pnl30note">'[74]30-Note'!$A$1:$L$97</definedName>
    <definedName name="po" localSheetId="4">DATE(YEAR('CF-E'!Loan_Start),MONTH('CF-E'!Loan_Start)+Payment_Number,DAY('CF-E'!Loan_Start))</definedName>
    <definedName name="po">DATE(YEAR(Loan_Start),MONTH(Loan_Start)+Payment_Number,DAY(Loan_Start))</definedName>
    <definedName name="PO_Samp" localSheetId="4">#REF!</definedName>
    <definedName name="PO_Samp">#REF!</definedName>
    <definedName name="PO_Samp02" localSheetId="4">#REF!</definedName>
    <definedName name="PO_Samp02">#REF!</definedName>
    <definedName name="poi" localSheetId="4" hidden="1">{#N/A,#N/A,FALSE,"Eff-SSC2"}</definedName>
    <definedName name="poi" hidden="1">{#N/A,#N/A,FALSE,"Eff-SSC2"}</definedName>
    <definedName name="POIDJ" localSheetId="4">#REF!</definedName>
    <definedName name="POIDJ">#REF!</definedName>
    <definedName name="poil" localSheetId="4">#REF!</definedName>
    <definedName name="poil">#REF!</definedName>
    <definedName name="POIS" localSheetId="4">#REF!</definedName>
    <definedName name="POIS">#REF!</definedName>
    <definedName name="POJKS" localSheetId="4">#REF!</definedName>
    <definedName name="POJKS">#REF!</definedName>
    <definedName name="Polestar_Trading" localSheetId="4">#REF!</definedName>
    <definedName name="Polestar_Trading">#REF!</definedName>
    <definedName name="polodslk" localSheetId="4">#REF!</definedName>
    <definedName name="polodslk">#REF!</definedName>
    <definedName name="POLYMER_INNOVATION_CO.__LTD." localSheetId="4">#REF!</definedName>
    <definedName name="POLYMER_INNOVATION_CO.__LTD.">#REF!</definedName>
    <definedName name="pom" localSheetId="4" hidden="1">#REF!</definedName>
    <definedName name="pom" hidden="1">#REF!</definedName>
    <definedName name="pon" localSheetId="4">#REF!</definedName>
    <definedName name="pon">#REF!</definedName>
    <definedName name="PooNim" localSheetId="4">#REF!</definedName>
    <definedName name="PooNim">#REF!</definedName>
    <definedName name="pop" localSheetId="4">#REF!</definedName>
    <definedName name="pop">#REF!</definedName>
    <definedName name="popo">[8]BS!$C$2:$C$575</definedName>
    <definedName name="Population">NA()</definedName>
    <definedName name="population.hcm">NA()</definedName>
    <definedName name="popy" localSheetId="4">#REF!</definedName>
    <definedName name="popy">#REF!</definedName>
    <definedName name="Pornchira_2538" localSheetId="4">#REF!</definedName>
    <definedName name="Pornchira_2538">#REF!</definedName>
    <definedName name="poro" localSheetId="4">#REF!</definedName>
    <definedName name="poro">#REF!</definedName>
    <definedName name="POSTERRORSTOSUSP1">[95]CRITERIA1!$B$34</definedName>
    <definedName name="Pouch" localSheetId="4">[451]!P&amp;[451]!l CONSOL [73]NEW!$DM$50:$DM$50</definedName>
    <definedName name="Pouch">[0]!P&amp;[0]!l CONSOL [73]NEW!$DM$50:$DM$50</definedName>
    <definedName name="PowerCord">NA()</definedName>
    <definedName name="POWWO" localSheetId="4">#REF!</definedName>
    <definedName name="POWWO">#REF!</definedName>
    <definedName name="PP">[354]BPR!$F$11</definedName>
    <definedName name="PPC" localSheetId="4">#REF!</definedName>
    <definedName name="PPC">#REF!</definedName>
    <definedName name="PPD" localSheetId="4">#REF!</definedName>
    <definedName name="PPD">#REF!</definedName>
    <definedName name="ppl" localSheetId="4">#REF!</definedName>
    <definedName name="ppl">#REF!</definedName>
    <definedName name="PPM_Commercial" localSheetId="4">#REF!</definedName>
    <definedName name="PPM_Commercia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p">#N/A</definedName>
    <definedName name="pramot">#N/A</definedName>
    <definedName name="PRD_TO">[197]Parameter!$E$6</definedName>
    <definedName name="PRDump" localSheetId="4">#REF!</definedName>
    <definedName name="PRDump">#REF!</definedName>
    <definedName name="PRE" localSheetId="4">#REF!</definedName>
    <definedName name="PRE">#REF!</definedName>
    <definedName name="Predict_Depre1" localSheetId="4">#REF!</definedName>
    <definedName name="Predict_Depre1">#REF!</definedName>
    <definedName name="preman" localSheetId="4">'[355]10'!#REF!</definedName>
    <definedName name="preman">'[355]10'!#REF!</definedName>
    <definedName name="Premier_Products" localSheetId="4">#REF!</definedName>
    <definedName name="Premier_Products">#REF!</definedName>
    <definedName name="PREPARED_BY" localSheetId="4">#REF!</definedName>
    <definedName name="PREPARED_BY">#REF!</definedName>
    <definedName name="PREPARED_DATE" localSheetId="4">#REF!</definedName>
    <definedName name="PREPARED_DATE">#REF!</definedName>
    <definedName name="PrepytFD" localSheetId="4">#REF!</definedName>
    <definedName name="PrepytFD">#REF!</definedName>
    <definedName name="PREVDTE">[176]Ranges!$B$45</definedName>
    <definedName name="previous">'[122]F-5'!$C$7</definedName>
    <definedName name="prgroup1" localSheetId="4">'[75]pa group'!#REF!</definedName>
    <definedName name="prgroup1">'[75]pa group'!#REF!</definedName>
    <definedName name="PRICE">NA()</definedName>
    <definedName name="PRICE1">NA()</definedName>
    <definedName name="Princ" localSheetId="4">#REF!</definedName>
    <definedName name="Princ">#REF!</definedName>
    <definedName name="Princ_1" localSheetId="4">#REF!</definedName>
    <definedName name="Princ_1">#REF!</definedName>
    <definedName name="Princ_27" localSheetId="4">#REF!</definedName>
    <definedName name="Princ_27">#REF!</definedName>
    <definedName name="Princ_29" localSheetId="4">#REF!</definedName>
    <definedName name="Princ_29">#REF!</definedName>
    <definedName name="Princ_7" localSheetId="4">#REF!</definedName>
    <definedName name="Princ_7">#REF!</definedName>
    <definedName name="_xlnm.Print_Area" localSheetId="0">'BS-E'!$A$1:$N$83</definedName>
    <definedName name="_xlnm.Print_Area" localSheetId="4">'CF-E'!$A$1:$M$84</definedName>
    <definedName name="_xlnm.Print_Area" localSheetId="3">'EQ-E'!$A$1:$Q$28</definedName>
    <definedName name="_xlnm.Print_Area" localSheetId="2">'EQ-E Conso'!$A$1:$W$31</definedName>
    <definedName name="_xlnm.Print_Area" localSheetId="1">'PL-E_12m'!$A$1:$L$45</definedName>
    <definedName name="_xlnm.Print_Area">#REF!</definedName>
    <definedName name="Print_Area_MI" localSheetId="4">#REF!</definedName>
    <definedName name="Print_Area_MI">#REF!</definedName>
    <definedName name="Print_Area_MI_1">'[83]FF_2 _1_'!$A$10:$K$16</definedName>
    <definedName name="Print_Area_MI_10">'[84]FF_2 _1_'!$A$10:$K$16</definedName>
    <definedName name="Print_Area_MI_11">'[83]FF_2 _1_'!$A$10:$K$16</definedName>
    <definedName name="Print_Area_MI_12">'[83]FF_2 _1_'!$A$10:$K$16</definedName>
    <definedName name="Print_Area_MI_13">'[83]FF_2 _1_'!$A$10:$K$16</definedName>
    <definedName name="Print_Area_MI_14">'[83]FF_2 _1_'!$A$10:$K$16</definedName>
    <definedName name="Print_Area_MI_15">'[83]FF_2 _1_'!$A$10:$K$16</definedName>
    <definedName name="Print_Area_MI_16">'[83]FF_2 _1_'!$A$10:$K$16</definedName>
    <definedName name="Print_Area_MI_17">'[83]FF_2 _1_'!$A$10:$K$16</definedName>
    <definedName name="Print_Area_MI_18">'[83]FF_2 _1_'!$A$10:$K$16</definedName>
    <definedName name="Print_Area_MI_19">'[83]FF_2 _1_'!$A$10:$K$16</definedName>
    <definedName name="Print_Area_MI_20">'[83]FF_2 _1_'!$A$10:$K$16</definedName>
    <definedName name="Print_Area_MI_20_1">'[83]FF_2 _1_'!$A$10:$K$16</definedName>
    <definedName name="Print_Area_MI_21">'[84]FF_2 _1_'!$A$10:$K$16</definedName>
    <definedName name="Print_Area_MI_21_72">'[83]FF_2 _1_'!$A$10:$K$16</definedName>
    <definedName name="Print_Area_MI_22">'[84]FF_2 _1_'!$A$10:$K$16</definedName>
    <definedName name="Print_Area_MI_23">'[83]FF_2 _1_'!$A$10:$K$16</definedName>
    <definedName name="Print_Area_MI_24">'[83]FF_2 _1_'!$A$10:$K$16</definedName>
    <definedName name="Print_Area_MI_25">'[83]FF_2 _1_'!$A$10:$K$16</definedName>
    <definedName name="Print_Area_MI_26">'[83]FF_2 _1_'!$A$10:$K$16</definedName>
    <definedName name="Print_Area_MI_27">'[83]FF_2 _1_'!$A$10:$K$16</definedName>
    <definedName name="Print_Area_MI_28">'[83]FF_2 _1_'!$A$10:$K$16</definedName>
    <definedName name="Print_Area_MI_29">'[83]FF_2 _1_'!$A$10:$K$16</definedName>
    <definedName name="Print_Area_MI_3">'[85]FF_2 _1_'!$A$10:$K$16</definedName>
    <definedName name="Print_Area_MI_30">'[83]FF_2 _1_'!$A$10:$K$16</definedName>
    <definedName name="Print_Area_MI_31">'[83]FF_2 _1_'!$A$10:$K$16</definedName>
    <definedName name="Print_Area_MI_32">'[83]FF_2 _1_'!$A$10:$K$16</definedName>
    <definedName name="Print_Area_MI_34">'[83]FF_2 _1_'!$A$10:$K$16</definedName>
    <definedName name="PRINT_AREA_MI_35">NA()</definedName>
    <definedName name="Print_Area_MI_36">'[83]FF_2 _1_'!$A$10:$K$16</definedName>
    <definedName name="Print_Area_MI_37">'[83]FF_2 _1_'!$A$10:$K$16</definedName>
    <definedName name="Print_Area_MI_37_1">'[83]FF_2 _1_'!$A$10:$K$16</definedName>
    <definedName name="Print_Area_MI_39">'[83]FF_2 _1_'!$A$10:$K$16</definedName>
    <definedName name="Print_Area_MI_4">'[83]FF_2 _1_'!$A$10:$K$16</definedName>
    <definedName name="Print_Area_MI_5">'[83]FF_2 _1_'!$A$10:$K$16</definedName>
    <definedName name="Print_Area_MI_6" localSheetId="4">#REF!</definedName>
    <definedName name="Print_Area_MI_6">#REF!</definedName>
    <definedName name="Print_Area_MI_7">'[84]FF_2 _1_'!$A$10:$K$16</definedName>
    <definedName name="Print_Area_MI_72">'[84]FF_2 _1_'!$A$10:$K$16</definedName>
    <definedName name="Print_Area_MI_79">'[83]FF_2 _1_'!$A$10:$K$16</definedName>
    <definedName name="Print_Area_MI_8">'[83]FF_2 _1_'!$A$10:$K$16</definedName>
    <definedName name="Print_Area_MI2" localSheetId="4">#REF!</definedName>
    <definedName name="Print_Area_MI2">#REF!</definedName>
    <definedName name="Print_Area_Reset" localSheetId="4">OFFSET('CF-E'!Full_Print,0,0,'CF-E'!Last_Row)</definedName>
    <definedName name="Print_Area_Reset">OFFSET(Full_Print,0,0,Last_Row)</definedName>
    <definedName name="Print_Area_Reset_1" localSheetId="4">OFFSET([304]!Full_Print,0,0,'CF-E'!Last_Row_1)</definedName>
    <definedName name="Print_Area_Reset_1">OFFSET([304]!Full_Print,0,0,Last_Row_1)</definedName>
    <definedName name="Print_Area_Reset_10" localSheetId="4">OFFSET([304]!Full_Print,0,0,'CF-E'!Last_Row_10)</definedName>
    <definedName name="Print_Area_Reset_10">OFFSET([304]!Full_Print,0,0,Last_Row_10)</definedName>
    <definedName name="Print_Area_Reset_11" localSheetId="4">OFFSET([304]!Full_Print,0,0,'CF-E'!Last_Row_11)</definedName>
    <definedName name="Print_Area_Reset_11">OFFSET([304]!Full_Print,0,0,Last_Row_11)</definedName>
    <definedName name="Print_Area_Reset_18" localSheetId="4">OFFSET([304]!Full_Print,0,0,'CF-E'!Last_Row_18)</definedName>
    <definedName name="Print_Area_Reset_18">OFFSET([304]!Full_Print,0,0,Last_Row_18)</definedName>
    <definedName name="Print_Area_Reset_2" localSheetId="4">OFFSET([304]!Full_Print,0,0,'CF-E'!Last_Row_2)</definedName>
    <definedName name="Print_Area_Reset_2">OFFSET([304]!Full_Print,0,0,Last_Row_2)</definedName>
    <definedName name="Print_Area_Reset_27" localSheetId="4">OFFSET('CF-E'!Full_Print_27,0,0,'CF-E'!Last_Row_27)</definedName>
    <definedName name="Print_Area_Reset_27">OFFSET(Full_Print_27,0,0,Last_Row_27)</definedName>
    <definedName name="Print_Area_Reset_29" localSheetId="4">OFFSET('CF-E'!Full_Print_29,0,0,'CF-E'!Last_Row_29)</definedName>
    <definedName name="Print_Area_Reset_29">OFFSET(Full_Print_29,0,0,Last_Row_29)</definedName>
    <definedName name="Print_Area_Reset_35" localSheetId="4">OFFSET([304]!Full_Print,0,0,'CF-E'!Last_Row_35)</definedName>
    <definedName name="Print_Area_Reset_35">OFFSET([304]!Full_Print,0,0,Last_Row_35)</definedName>
    <definedName name="Print_Area_Reset_4">#N/A</definedName>
    <definedName name="Print_Area_Reset_5">#N/A</definedName>
    <definedName name="Print_Area_Reset_7" localSheetId="4">OFFSET('CF-E'!Full_Print_7,0,0,Last_Row_7)</definedName>
    <definedName name="Print_Area_Reset_7">OFFSET(Full_Print_7,0,0,Last_Row_7)</definedName>
    <definedName name="Print_Area_Reset_9">#N/A</definedName>
    <definedName name="_xlnm.Print_Titles" localSheetId="4">#REF!</definedName>
    <definedName name="_xlnm.Print_Titles">#REF!</definedName>
    <definedName name="Print_Titles_MI">NA()</definedName>
    <definedName name="Print_Titles_MI_1">'[83]FF_2 _1_'!$A$1:$IV$9</definedName>
    <definedName name="Print_Titles_MI_10">'[84]FF_2 _1_'!$A$1:$IV$9</definedName>
    <definedName name="Print_Titles_MI_11">'[83]FF_2 _1_'!$A$1:$IV$9</definedName>
    <definedName name="Print_Titles_MI_12">'[83]FF_2 _1_'!$A$1:$IV$9</definedName>
    <definedName name="Print_Titles_MI_13">'[83]FF_2 _1_'!$A$1:$IV$9</definedName>
    <definedName name="Print_Titles_MI_14">'[83]FF_2 _1_'!$A$1:$IV$9</definedName>
    <definedName name="Print_Titles_MI_15">'[83]FF_2 _1_'!$A$1:$IV$9</definedName>
    <definedName name="Print_Titles_MI_16">'[83]FF_2 _1_'!$A$1:$IV$9</definedName>
    <definedName name="Print_Titles_MI_17">'[83]FF_2 _1_'!$A$1:$IV$9</definedName>
    <definedName name="Print_Titles_MI_18">'[83]FF_2 _1_'!$A$1:$IV$9</definedName>
    <definedName name="Print_Titles_MI_19">'[83]FF_2 _1_'!$A$1:$IV$9</definedName>
    <definedName name="Print_Titles_MI_20">'[83]FF_2 _1_'!$A$1:$IV$9</definedName>
    <definedName name="Print_Titles_MI_20_1">'[83]FF_2 _1_'!$A$1:$IV$9</definedName>
    <definedName name="Print_Titles_MI_21">'[84]FF_2 _1_'!$A$1:$IV$9</definedName>
    <definedName name="Print_Titles_MI_21_72">'[83]FF_2 _1_'!$A$1:$IV$9</definedName>
    <definedName name="Print_Titles_MI_22">'[84]FF_2 _1_'!$A$1:$IV$9</definedName>
    <definedName name="Print_Titles_MI_23">'[83]FF_2 _1_'!$A$1:$IV$9</definedName>
    <definedName name="Print_Titles_MI_24">'[83]FF_2 _1_'!$A$1:$IV$9</definedName>
    <definedName name="Print_Titles_MI_25">'[83]FF_2 _1_'!$A$1:$IV$9</definedName>
    <definedName name="Print_Titles_MI_26">'[83]FF_2 _1_'!$A$1:$IV$9</definedName>
    <definedName name="Print_Titles_MI_27">'[83]FF_2 _1_'!$A$1:$IV$9</definedName>
    <definedName name="Print_Titles_MI_28">'[83]FF_2 _1_'!$A$1:$IV$9</definedName>
    <definedName name="Print_Titles_MI_29">'[83]FF_2 _1_'!$A$1:$IV$9</definedName>
    <definedName name="Print_Titles_MI_3">'[85]FF_2 _1_'!$A$1:$IV$9</definedName>
    <definedName name="Print_Titles_MI_30">'[83]FF_2 _1_'!$A$1:$IV$9</definedName>
    <definedName name="Print_Titles_MI_31">'[83]FF_2 _1_'!$A$1:$IV$9</definedName>
    <definedName name="Print_Titles_MI_32">'[83]FF_2 _1_'!$A$1:$IV$9</definedName>
    <definedName name="Print_Titles_MI_34">'[83]FF_2 _1_'!$A$1:$IV$9</definedName>
    <definedName name="PRINT_TITLES_MI_35">NA()</definedName>
    <definedName name="Print_Titles_MI_36">'[83]FF_2 _1_'!$A$1:$IV$9</definedName>
    <definedName name="Print_Titles_MI_37">'[83]FF_2 _1_'!$A$1:$IV$9</definedName>
    <definedName name="Print_Titles_MI_37_1">'[83]FF_2 _1_'!$A$1:$IV$9</definedName>
    <definedName name="Print_Titles_MI_39">'[83]FF_2 _1_'!$A$1:$IV$9</definedName>
    <definedName name="Print_Titles_MI_4">'[83]FF_2 _1_'!$A$1:$IV$9</definedName>
    <definedName name="Print_Titles_MI_5">'[83]FF_2 _1_'!$A$1:$IV$9</definedName>
    <definedName name="Print_Titles_MI_6" localSheetId="4">#REF!</definedName>
    <definedName name="Print_Titles_MI_6">#REF!</definedName>
    <definedName name="Print_Titles_MI_7">'[84]FF_2 _1_'!$A$1:$IV$9</definedName>
    <definedName name="Print_Titles_MI_72">'[84]FF_2 _1_'!$A$1:$IV$9</definedName>
    <definedName name="Print_Titles_MI_79">'[83]FF_2 _1_'!$A$1:$IV$9</definedName>
    <definedName name="Print_Titles_MI_8">'[83]FF_2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">NA()</definedName>
    <definedName name="PRINTA_35">NA()</definedName>
    <definedName name="Printacbal">#N/A</definedName>
    <definedName name="PrintArea" localSheetId="4">#REF!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 localSheetId="4">#REF!</definedName>
    <definedName name="Prior">#REF!</definedName>
    <definedName name="Prior_Company__Singapore" localSheetId="4">#REF!</definedName>
    <definedName name="Prior_Company__Singapore">#REF!</definedName>
    <definedName name="Pro">"$#REF!.$BD$533"</definedName>
    <definedName name="Pro_72">"$#REF!.$BD$534"</definedName>
    <definedName name="proceed" localSheetId="4">#REF!</definedName>
    <definedName name="proceed">#REF!</definedName>
    <definedName name="Proceeds" localSheetId="4">#REF!</definedName>
    <definedName name="Proceeds">#REF!</definedName>
    <definedName name="Proceeds1" localSheetId="4">#REF!</definedName>
    <definedName name="Proceeds1">#REF!</definedName>
    <definedName name="prod" localSheetId="4">#REF!</definedName>
    <definedName name="prod">#REF!</definedName>
    <definedName name="Product__TWH_DL_T1_E1_NAC" localSheetId="4">#REF!</definedName>
    <definedName name="Product__TWH_DL_T1_E1_NAC">#REF!</definedName>
    <definedName name="Produra_Paint" localSheetId="4">#REF!</definedName>
    <definedName name="Produra_Paint">#REF!</definedName>
    <definedName name="PROFESSIONAL">"$#REF!.$#REF!$#REF!"</definedName>
    <definedName name="PROFESSIONAL_49" localSheetId="4">#REF!</definedName>
    <definedName name="PROFESSIONAL_49">#REF!</definedName>
    <definedName name="PROFESSIONAL_65" localSheetId="4">#REF!</definedName>
    <definedName name="PROFESSIONAL_65">#REF!</definedName>
    <definedName name="PROFESSIONAL_72">"$#REF!.$#REF!$#REF!"</definedName>
    <definedName name="PROFIT">"$#REF!.$#REF!$#REF!"</definedName>
    <definedName name="PROFIT_49" localSheetId="4">#REF!</definedName>
    <definedName name="PROFIT_49">#REF!</definedName>
    <definedName name="PROFIT_65" localSheetId="4">#REF!</definedName>
    <definedName name="PROFIT_65">#REF!</definedName>
    <definedName name="PROFIT_72">"$#REF!.$#REF!$#REF!"</definedName>
    <definedName name="PROFIT_AND_LOSS">'[143]P&amp;L'!$A$1</definedName>
    <definedName name="Profitloss" localSheetId="4">#REF!</definedName>
    <definedName name="Profitloss">#REF!</definedName>
    <definedName name="Project_Life">NA()</definedName>
    <definedName name="Promotion" localSheetId="4">#REF!</definedName>
    <definedName name="Promotion">#REF!</definedName>
    <definedName name="PROPOSAL">NA()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4">#REF!</definedName>
    <definedName name="PS">#REF!</definedName>
    <definedName name="PSI" localSheetId="4">#REF!</definedName>
    <definedName name="PSI">#REF!</definedName>
    <definedName name="pt">NA()</definedName>
    <definedName name="PT_Duong">NA()</definedName>
    <definedName name="PTABLE" localSheetId="4">#REF!</definedName>
    <definedName name="PTABLE">#REF!</definedName>
    <definedName name="PTAX" localSheetId="4">'[91]cash flow 2'!#REF!</definedName>
    <definedName name="PTAX">'[91]cash flow 2'!#REF!</definedName>
    <definedName name="ptdg">NA()</definedName>
    <definedName name="PTDG_cau">NA()</definedName>
    <definedName name="ptdg_cong">NA()</definedName>
    <definedName name="ptdg_duong">NA()</definedName>
    <definedName name="Ptex_co._ltd." localSheetId="4">#REF!</definedName>
    <definedName name="Ptex_co._ltd.">#REF!</definedName>
    <definedName name="PTNC">NA()</definedName>
    <definedName name="ptp" localSheetId="4">'[356]pa group'!#REF!</definedName>
    <definedName name="ptp">'[356]pa group'!#REF!</definedName>
    <definedName name="ptvt">NA()</definedName>
    <definedName name="PULSEBURNER10">"$#REF!.$#REF!$#REF!"</definedName>
    <definedName name="PULSEBURNER10_49" localSheetId="4">#REF!</definedName>
    <definedName name="PULSEBURNER10_49">#REF!</definedName>
    <definedName name="PULSEBURNER10_65" localSheetId="4">#REF!</definedName>
    <definedName name="PULSEBURNER10_65">#REF!</definedName>
    <definedName name="PULSEBURNER10_72">"$#REF!.$#REF!$#REF!"</definedName>
    <definedName name="PY_Accounts_Receivable" localSheetId="4">#REF!</definedName>
    <definedName name="PY_Accounts_Receivable">#REF!</definedName>
    <definedName name="PY_Cash" localSheetId="4">#REF!</definedName>
    <definedName name="PY_Cash">#REF!</definedName>
    <definedName name="PY_Common_Equity" localSheetId="4">#REF!</definedName>
    <definedName name="PY_Common_Equity">#REF!</definedName>
    <definedName name="PY_Cost_of_Sales" localSheetId="4">#REF!</definedName>
    <definedName name="PY_Cost_of_Sales">#REF!</definedName>
    <definedName name="PY_Current_Liabilities" localSheetId="4">#REF!</definedName>
    <definedName name="PY_Current_Liabilities">#REF!</definedName>
    <definedName name="PY_Depreciation" localSheetId="4">#REF!</definedName>
    <definedName name="PY_Depreciation">#REF!</definedName>
    <definedName name="PY_Gross_Profit" localSheetId="4">#REF!</definedName>
    <definedName name="PY_Gross_Profit">#REF!</definedName>
    <definedName name="PY_Inc_Bef_Tax" localSheetId="4">#REF!</definedName>
    <definedName name="PY_Inc_Bef_Tax">#REF!</definedName>
    <definedName name="PY_Intangible_Assets" localSheetId="4">#REF!</definedName>
    <definedName name="PY_Intangible_Assets">#REF!</definedName>
    <definedName name="PY_Interest_Expense" localSheetId="4">#REF!</definedName>
    <definedName name="PY_Interest_Expense">#REF!</definedName>
    <definedName name="PY_Inventory" localSheetId="4">#REF!</definedName>
    <definedName name="PY_Inventory">#REF!</definedName>
    <definedName name="PY_LIABIL_EQUITY" localSheetId="4">#REF!</definedName>
    <definedName name="PY_LIABIL_EQUITY">#REF!</definedName>
    <definedName name="PY_LT_Debt" localSheetId="4">#REF!</definedName>
    <definedName name="PY_LT_Debt">#REF!</definedName>
    <definedName name="PY_Market_Value_of_Equity" localSheetId="4">#REF!</definedName>
    <definedName name="PY_Market_Value_of_Equity">#REF!</definedName>
    <definedName name="PY_Marketable_Sec" localSheetId="4">#REF!</definedName>
    <definedName name="PY_Marketable_Sec">#REF!</definedName>
    <definedName name="PY_NET_PROFIT" localSheetId="4">#REF!</definedName>
    <definedName name="PY_NET_PROFIT">#REF!</definedName>
    <definedName name="PY_Net_Revenue" localSheetId="4">#REF!</definedName>
    <definedName name="PY_Net_Revenue">#REF!</definedName>
    <definedName name="PY_Operating_Inc" localSheetId="4">#REF!</definedName>
    <definedName name="PY_Operating_Inc">#REF!</definedName>
    <definedName name="PY_Operating_Income" localSheetId="4">#REF!</definedName>
    <definedName name="PY_Operating_Income">#REF!</definedName>
    <definedName name="PY_Other_Curr_Assets" localSheetId="4">#REF!</definedName>
    <definedName name="PY_Other_Curr_Assets">#REF!</definedName>
    <definedName name="PY_Other_LT_Assets" localSheetId="4">#REF!</definedName>
    <definedName name="PY_Other_LT_Assets">#REF!</definedName>
    <definedName name="PY_Other_LT_Liabilities" localSheetId="4">#REF!</definedName>
    <definedName name="PY_Other_LT_Liabilities">#REF!</definedName>
    <definedName name="PY_Preferred_Stock" localSheetId="4">#REF!</definedName>
    <definedName name="PY_Preferred_Stock">#REF!</definedName>
    <definedName name="PY_QUICK_ASSETS" localSheetId="4">#REF!</definedName>
    <definedName name="PY_QUICK_ASSETS">#REF!</definedName>
    <definedName name="PY_Retained_Earnings" localSheetId="4">#REF!</definedName>
    <definedName name="PY_Retained_Earnings">#REF!</definedName>
    <definedName name="PY_Tangible_Assets" localSheetId="4">#REF!</definedName>
    <definedName name="PY_Tangible_Assets">#REF!</definedName>
    <definedName name="PY_Tangible_Net_Worth" localSheetId="4">#REF!</definedName>
    <definedName name="PY_Tangible_Net_Worth">#REF!</definedName>
    <definedName name="PY_Taxes" localSheetId="4">#REF!</definedName>
    <definedName name="PY_Taxes">#REF!</definedName>
    <definedName name="PY_TOTAL_ASSETS" localSheetId="4">#REF!</definedName>
    <definedName name="PY_TOTAL_ASSETS">#REF!</definedName>
    <definedName name="PY_TOTAL_CURR_ASSETS" localSheetId="4">#REF!</definedName>
    <definedName name="PY_TOTAL_CURR_ASSETS">#REF!</definedName>
    <definedName name="PY_TOTAL_DEBT" localSheetId="4">#REF!</definedName>
    <definedName name="PY_TOTAL_DEBT">#REF!</definedName>
    <definedName name="PY_TOTAL_EQUITY" localSheetId="4">#REF!</definedName>
    <definedName name="PY_TOTAL_EQUITY">#REF!</definedName>
    <definedName name="PY_Working_Capital" localSheetId="4">#REF!</definedName>
    <definedName name="PY_Working_Capital">#REF!</definedName>
    <definedName name="PY2_Accounts_Receivable" localSheetId="4">#REF!</definedName>
    <definedName name="PY2_Accounts_Receivable">#REF!</definedName>
    <definedName name="PY2_Cash" localSheetId="4">#REF!</definedName>
    <definedName name="PY2_Cash">#REF!</definedName>
    <definedName name="PY2_Common_Equity" localSheetId="4">#REF!</definedName>
    <definedName name="PY2_Common_Equity">#REF!</definedName>
    <definedName name="PY2_Cost_of_Sales" localSheetId="4">#REF!</definedName>
    <definedName name="PY2_Cost_of_Sales">#REF!</definedName>
    <definedName name="PY2_Current_Liabilities" localSheetId="4">#REF!</definedName>
    <definedName name="PY2_Current_Liabilities">#REF!</definedName>
    <definedName name="PY2_Depreciation" localSheetId="4">#REF!</definedName>
    <definedName name="PY2_Depreciation">#REF!</definedName>
    <definedName name="PY2_Gross_Profit" localSheetId="4">#REF!</definedName>
    <definedName name="PY2_Gross_Profit">#REF!</definedName>
    <definedName name="PY2_Inc_Bef_Tax" localSheetId="4">#REF!</definedName>
    <definedName name="PY2_Inc_Bef_Tax">#REF!</definedName>
    <definedName name="PY2_Intangible_Assets" localSheetId="4">#REF!</definedName>
    <definedName name="PY2_Intangible_Assets">#REF!</definedName>
    <definedName name="PY2_Interest_Expense" localSheetId="4">#REF!</definedName>
    <definedName name="PY2_Interest_Expense">#REF!</definedName>
    <definedName name="PY2_Inventory" localSheetId="4">#REF!</definedName>
    <definedName name="PY2_Inventory">#REF!</definedName>
    <definedName name="PY2_LIABIL_EQUITY" localSheetId="4">#REF!</definedName>
    <definedName name="PY2_LIABIL_EQUITY">#REF!</definedName>
    <definedName name="PY2_LT_Debt" localSheetId="4">#REF!</definedName>
    <definedName name="PY2_LT_Debt">#REF!</definedName>
    <definedName name="PY2_Marketable_Sec" localSheetId="4">#REF!</definedName>
    <definedName name="PY2_Marketable_Sec">#REF!</definedName>
    <definedName name="PY2_NET_PROFIT" localSheetId="4">#REF!</definedName>
    <definedName name="PY2_NET_PROFIT">#REF!</definedName>
    <definedName name="PY2_Net_Revenue" localSheetId="4">#REF!</definedName>
    <definedName name="PY2_Net_Revenue">#REF!</definedName>
    <definedName name="PY2_Operating_Inc" localSheetId="4">#REF!</definedName>
    <definedName name="PY2_Operating_Inc">#REF!</definedName>
    <definedName name="PY2_Operating_Income" localSheetId="4">#REF!</definedName>
    <definedName name="PY2_Operating_Income">#REF!</definedName>
    <definedName name="PY2_Other_Curr_Assets" localSheetId="4">#REF!</definedName>
    <definedName name="PY2_Other_Curr_Assets">#REF!</definedName>
    <definedName name="PY2_Other_LT_Assets" localSheetId="4">#REF!</definedName>
    <definedName name="PY2_Other_LT_Assets">#REF!</definedName>
    <definedName name="PY2_Other_LT_Liabilities" localSheetId="4">#REF!</definedName>
    <definedName name="PY2_Other_LT_Liabilities">#REF!</definedName>
    <definedName name="PY2_Preferred_Stock" localSheetId="4">#REF!</definedName>
    <definedName name="PY2_Preferred_Stock">#REF!</definedName>
    <definedName name="PY2_QUICK_ASSETS" localSheetId="4">#REF!</definedName>
    <definedName name="PY2_QUICK_ASSETS">#REF!</definedName>
    <definedName name="PY2_Retained_Earnings" localSheetId="4">#REF!</definedName>
    <definedName name="PY2_Retained_Earnings">#REF!</definedName>
    <definedName name="PY2_Tangible_Assets" localSheetId="4">#REF!</definedName>
    <definedName name="PY2_Tangible_Assets">#REF!</definedName>
    <definedName name="PY2_Tangible_Net_Worth" localSheetId="4">#REF!</definedName>
    <definedName name="PY2_Tangible_Net_Worth">#REF!</definedName>
    <definedName name="PY2_Taxes" localSheetId="4">#REF!</definedName>
    <definedName name="PY2_Taxes">#REF!</definedName>
    <definedName name="PY2_TOTAL_ASSETS" localSheetId="4">#REF!</definedName>
    <definedName name="PY2_TOTAL_ASSETS">#REF!</definedName>
    <definedName name="PY2_TOTAL_CURR_ASSETS" localSheetId="4">#REF!</definedName>
    <definedName name="PY2_TOTAL_CURR_ASSETS">#REF!</definedName>
    <definedName name="PY2_TOTAL_DEBT" localSheetId="4">#REF!</definedName>
    <definedName name="PY2_TOTAL_DEBT">#REF!</definedName>
    <definedName name="PY2_TOTAL_EQUITY" localSheetId="4">#REF!</definedName>
    <definedName name="PY2_TOTAL_EQUITY">#REF!</definedName>
    <definedName name="PY2_Working_Capital" localSheetId="4">#REF!</definedName>
    <definedName name="PY2_Working_Capital">#REF!</definedName>
    <definedName name="q" localSheetId="4">#REF!</definedName>
    <definedName name="q">#REF!</definedName>
    <definedName name="q_1">"#REF!"</definedName>
    <definedName name="q_2">"#REF!"</definedName>
    <definedName name="Q2.51">MATCH(0.01,'[118]H (2)'!End_Bal,-1)+1</definedName>
    <definedName name="q3.1" localSheetId="4">[357]งบการเงิน!#REF!</definedName>
    <definedName name="q3.1">[357]งบการเงิน!#REF!</definedName>
    <definedName name="q3.2" localSheetId="4">[357]งบการเงิน!#REF!</definedName>
    <definedName name="q3.2">[357]งบการเงิน!#REF!</definedName>
    <definedName name="q3.3" localSheetId="4">[357]งบการเงิน!#REF!</definedName>
    <definedName name="q3.3">[357]งบการเงิน!#REF!</definedName>
    <definedName name="q35y5yu" localSheetId="4">#REF!</definedName>
    <definedName name="q35y5yu">#REF!</definedName>
    <definedName name="q3inventjan00" localSheetId="4">#REF!</definedName>
    <definedName name="q3inventjan00">#REF!</definedName>
    <definedName name="q3inventjan99" localSheetId="4">#REF!</definedName>
    <definedName name="q3inventjan99">#REF!</definedName>
    <definedName name="q3invjan99" localSheetId="4">#REF!</definedName>
    <definedName name="q3invjan99">#REF!</definedName>
    <definedName name="q3t3242t32">#N/A</definedName>
    <definedName name="qdqwdcqe" localSheetId="4">#REF!</definedName>
    <definedName name="qdqwdcqe">#REF!</definedName>
    <definedName name="QEAddition" localSheetId="4">#REF!</definedName>
    <definedName name="QEAddition">#REF!</definedName>
    <definedName name="QEAddition1" localSheetId="4">#REF!</definedName>
    <definedName name="QEAddition1">#REF!</definedName>
    <definedName name="QEBF" localSheetId="4">#REF!</definedName>
    <definedName name="QEBF">#REF!</definedName>
    <definedName name="QEBF1" localSheetId="4">#REF!</definedName>
    <definedName name="QEBF1">#REF!</definedName>
    <definedName name="QECF" localSheetId="4">#REF!</definedName>
    <definedName name="QECF">#REF!</definedName>
    <definedName name="QECF1" localSheetId="4">#REF!</definedName>
    <definedName name="QECF1">#REF!</definedName>
    <definedName name="QEDisposal" localSheetId="4">#REF!</definedName>
    <definedName name="QEDisposal">#REF!</definedName>
    <definedName name="QEDisposal1" localSheetId="4">#REF!</definedName>
    <definedName name="QEDisposal1">#REF!</definedName>
    <definedName name="qegewgwr" localSheetId="4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gwerwhreh" localSheetId="4">[103]U2.2!#REF!</definedName>
    <definedName name="qegwerwhreh">[103]U2.2!#REF!</definedName>
    <definedName name="qerdqedqw" localSheetId="4">#REF!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 localSheetId="4">#REF!</definedName>
    <definedName name="qerqwerqwr">#REF!</definedName>
    <definedName name="qetfewgrw" localSheetId="4">#REF!</definedName>
    <definedName name="qetfewgrw">#REF!</definedName>
    <definedName name="qetr" localSheetId="4">#REF!</definedName>
    <definedName name="qetr">#REF!</definedName>
    <definedName name="QETWET" localSheetId="4">#REF!</definedName>
    <definedName name="QETWET">#REF!</definedName>
    <definedName name="qewfdeqwrfeqwr" localSheetId="4">#REF!</definedName>
    <definedName name="qewfdeqwrfeqwr">#REF!</definedName>
    <definedName name="QEWFW" localSheetId="4">#REF!</definedName>
    <definedName name="QEWFW">#REF!</definedName>
    <definedName name="qewwqeqw" localSheetId="4">#REF!</definedName>
    <definedName name="qewwqeqw">#REF!</definedName>
    <definedName name="qffff">#N/A</definedName>
    <definedName name="qgegqe">#N/A</definedName>
    <definedName name="qgqege">[259]CBO0497!$A$1:$IV$11</definedName>
    <definedName name="qgqegeg">"Reinhausen Asia-Pacific Sdn Bhd"</definedName>
    <definedName name="qh">NA()</definedName>
    <definedName name="qhxd" localSheetId="4">#REF!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 localSheetId="4">#REF!</definedName>
    <definedName name="qqqq">#REF!</definedName>
    <definedName name="qqqqq" localSheetId="4" hidden="1">{"cashflow",#N/A,FALSE,"cash flow"}</definedName>
    <definedName name="qqqqq" hidden="1">{"cashflow",#N/A,FALSE,"cash flow"}</definedName>
    <definedName name="qqqqqq" localSheetId="4">#REF!</definedName>
    <definedName name="qqqqqq">#REF!</definedName>
    <definedName name="qregfe" localSheetId="4">#REF!</definedName>
    <definedName name="qregfe">#REF!</definedName>
    <definedName name="qreqefrew" localSheetId="4">[103]U2.2!#REF!</definedName>
    <definedName name="qreqefrew">[103]U2.2!#REF!</definedName>
    <definedName name="qrfqwfwq">#N/A</definedName>
    <definedName name="qrqfqe" localSheetId="4">#REF!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 localSheetId="4">#REF!</definedName>
    <definedName name="qrqrq">#REF!</definedName>
    <definedName name="qrqwerqr" localSheetId="4">#REF!</definedName>
    <definedName name="qrqwerqr">#REF!</definedName>
    <definedName name="qrqwrqwr" localSheetId="4">#REF!</definedName>
    <definedName name="qrqwrqwr">#REF!</definedName>
    <definedName name="qrqwrqwrqw" localSheetId="4">#REF!</definedName>
    <definedName name="qrqwrqwrqw">#REF!</definedName>
    <definedName name="qrr" localSheetId="4">#REF!</definedName>
    <definedName name="qrr">#REF!</definedName>
    <definedName name="qrr_14" localSheetId="4">#REF!</definedName>
    <definedName name="qrr_14">#REF!</definedName>
    <definedName name="qrr_23" localSheetId="4">#REF!</definedName>
    <definedName name="qrr_23">#REF!</definedName>
    <definedName name="qrr_41" localSheetId="4">#REF!</definedName>
    <definedName name="qrr_41">#REF!</definedName>
    <definedName name="qrrqwf" localSheetId="4">#REF!</definedName>
    <definedName name="qrrqwf">#REF!</definedName>
    <definedName name="qrwqwf" localSheetId="4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ualifying_Cost" localSheetId="4">#REF!</definedName>
    <definedName name="Qualifying_Cost">#REF!</definedName>
    <definedName name="QUANTITIES" localSheetId="4">#REF!</definedName>
    <definedName name="QUANTITIES">#REF!</definedName>
    <definedName name="quarter1" localSheetId="4">#REF!</definedName>
    <definedName name="quarter1">#REF!</definedName>
    <definedName name="quehan">NA()</definedName>
    <definedName name="Query2" localSheetId="4">#REF!</definedName>
    <definedName name="Query2">#REF!</definedName>
    <definedName name="QUYLUONG">NA()</definedName>
    <definedName name="QUYLUONG_35">NA()</definedName>
    <definedName name="qw" localSheetId="4">#REF!</definedName>
    <definedName name="qw">#REF!</definedName>
    <definedName name="qw_14" localSheetId="4">#REF!</definedName>
    <definedName name="qw_14">#REF!</definedName>
    <definedName name="qw_23" localSheetId="4">#REF!</definedName>
    <definedName name="qw_23">#REF!</definedName>
    <definedName name="qw_41" localSheetId="4">#REF!</definedName>
    <definedName name="qw_41">#REF!</definedName>
    <definedName name="qwe">#N/A</definedName>
    <definedName name="qwegfewgwr" localSheetId="4">#REF!</definedName>
    <definedName name="qwegfewgwr">#REF!</definedName>
    <definedName name="QWERQER" localSheetId="4">#REF!</definedName>
    <definedName name="QWERQER">#REF!</definedName>
    <definedName name="qwfwqf">#N/A</definedName>
    <definedName name="qwreqwedqwr">'[98]CA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rqr" localSheetId="4">[103]U2.2!#REF!</definedName>
    <definedName name="qwrqrqr">[103]U2.2!#REF!</definedName>
    <definedName name="qwrqrqwr" localSheetId="4">[103]U2.2!#REF!</definedName>
    <definedName name="qwrqrqwr">[103]U2.2!#REF!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.J._London_Chem._Ind." localSheetId="4">#REF!</definedName>
    <definedName name="R.J._London_Chem._Ind.">#REF!</definedName>
    <definedName name="R.J.LONDON_CHEMICALS_INDUSTRIES_CO._LTD." localSheetId="4">#REF!</definedName>
    <definedName name="R.J.LONDON_CHEMICALS_INDUSTRIES_CO._LTD.">#REF!</definedName>
    <definedName name="R_E_Additions" localSheetId="4">#REF!</definedName>
    <definedName name="R_E_Additions">#REF!</definedName>
    <definedName name="R_E_b_f" localSheetId="4">#REF!</definedName>
    <definedName name="R_E_b_f">#REF!</definedName>
    <definedName name="R_e_c_f" localSheetId="4">#REF!</definedName>
    <definedName name="R_e_c_f">#REF!</definedName>
    <definedName name="ra">#N/A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JA_UCHINO_CO._LTD." localSheetId="4">#REF!</definedName>
    <definedName name="RAJA_UCHINO_CO._LTD.">#REF!</definedName>
    <definedName name="ramli" localSheetId="4">#REF!</definedName>
    <definedName name="ramli">#REF!</definedName>
    <definedName name="ramli1" localSheetId="4">#REF!</definedName>
    <definedName name="ramli1">#REF!</definedName>
    <definedName name="ramli2" localSheetId="4">#REF!</definedName>
    <definedName name="ramli2">#REF!</definedName>
    <definedName name="ramli3" localSheetId="4">#REF!</definedName>
    <definedName name="ramli3">#REF!</definedName>
    <definedName name="ramli4" localSheetId="4">#REF!</definedName>
    <definedName name="ramli4">#REF!</definedName>
    <definedName name="ramli5" localSheetId="4">#REF!</definedName>
    <definedName name="ramli5">#REF!</definedName>
    <definedName name="ramli6" localSheetId="4">#REF!</definedName>
    <definedName name="ramli6">#REF!</definedName>
    <definedName name="ramli7" localSheetId="4">#REF!</definedName>
    <definedName name="ramli7">#REF!</definedName>
    <definedName name="range">[358]Sheet3!$A$1:$B$748</definedName>
    <definedName name="RASAPR">'[151]Product Return Detail'!$A$133</definedName>
    <definedName name="RASCS">'[151]Product Return Detail'!$A$131</definedName>
    <definedName name="RASEMEA">'[151]Product Return Detail'!$A$134</definedName>
    <definedName name="RASLAT">'[151]Product Return Detail'!$A$132</definedName>
    <definedName name="RASNA">'[151]Product Return Detail'!$A$130</definedName>
    <definedName name="RATE">[359]RATE!$A$1:$C$32</definedName>
    <definedName name="rate_new" localSheetId="4">#REF!</definedName>
    <definedName name="rate_new">#REF!</definedName>
    <definedName name="RATE4">[360]RATE!$A$1:$D$32</definedName>
    <definedName name="RateAA" localSheetId="4">#REF!</definedName>
    <definedName name="RateAA">#REF!</definedName>
    <definedName name="RateAA1" localSheetId="4">#REF!</definedName>
    <definedName name="RateAA1">#REF!</definedName>
    <definedName name="RateIA" localSheetId="4">#REF!</definedName>
    <definedName name="RateIA">#REF!</definedName>
    <definedName name="RateIA1" localSheetId="4">#REF!</definedName>
    <definedName name="RateIA1">#REF!</definedName>
    <definedName name="ratio" localSheetId="4">IF(#REF!&lt;=5,INDEX(#REF!,(#REF!*5)-4),#REF!)</definedName>
    <definedName name="ratio">IF(#REF!&lt;=5,INDEX(#REF!,(#REF!*5)-4),#REF!)</definedName>
    <definedName name="ratio1" localSheetId="4">IF(#REF!&lt;=5,INDEX(#REF!,(#REF!*5)-4),#REF!)</definedName>
    <definedName name="ratio1">IF(#REF!&lt;=5,INDEX(#REF!,(#REF!*5)-4),#REF!)</definedName>
    <definedName name="ratio2" localSheetId="4">IF(#REF!&lt;=5,INDEX(#REF!,(#REF!*5)-4),#REF!)</definedName>
    <definedName name="ratio2">IF(#REF!&lt;=5,INDEX(#REF!,(#REF!*5)-4),#REF!)</definedName>
    <definedName name="ratio3" localSheetId="4">IF(#REF!&lt;=5,INDEX(#REF!,(#REF!*5)-4),#REF!)</definedName>
    <definedName name="ratio3">IF(#REF!&lt;=5,INDEX(#REF!,(#REF!*5)-4),#REF!)</definedName>
    <definedName name="RatioP">[167]Weights!$B$3:$K$3</definedName>
    <definedName name="RawAgencyPrice" localSheetId="4">#REF!</definedName>
    <definedName name="RawAgencyPrice">#REF!</definedName>
    <definedName name="RawData" localSheetId="4">#REF!</definedName>
    <definedName name="RawData">#REF!</definedName>
    <definedName name="RBData" localSheetId="4">#REF!</definedName>
    <definedName name="RBData">#REF!</definedName>
    <definedName name="RBL" localSheetId="4">#REF!</definedName>
    <definedName name="RBL">#REF!</definedName>
    <definedName name="rdsff" localSheetId="4">#REF!</definedName>
    <definedName name="rdsff">#REF!</definedName>
    <definedName name="re" localSheetId="4">#REF!</definedName>
    <definedName name="re">#REF!</definedName>
    <definedName name="RE_Disposal" localSheetId="4">#REF!</definedName>
    <definedName name="RE_Disposal">#REF!</definedName>
    <definedName name="RE_tranferred_in" localSheetId="4">#REF!</definedName>
    <definedName name="RE_tranferred_in">#REF!</definedName>
    <definedName name="RE_transferred_in" localSheetId="4">#REF!</definedName>
    <definedName name="RE_transferred_in">#REF!</definedName>
    <definedName name="rea" localSheetId="4">#REF!</definedName>
    <definedName name="rea">#REF!</definedName>
    <definedName name="REAddition" localSheetId="4">#REF!</definedName>
    <definedName name="REAddition">#REF!</definedName>
    <definedName name="REAddition1" localSheetId="4">#REF!</definedName>
    <definedName name="REAddition1">#REF!</definedName>
    <definedName name="Rebate_A">NA()</definedName>
    <definedName name="REBF" localSheetId="4">#REF!</definedName>
    <definedName name="REBF">#REF!</definedName>
    <definedName name="REBF1" localSheetId="4">#REF!</definedName>
    <definedName name="REBF1">#REF!</definedName>
    <definedName name="REC" localSheetId="4" hidden="1">{"conso",#N/A,FALSE,"cash flow"}</definedName>
    <definedName name="REC" hidden="1">{"conso",#N/A,FALSE,"cash flow"}</definedName>
    <definedName name="Rec.CF">#N/A</definedName>
    <definedName name="recaptfdp" localSheetId="4">#REF!</definedName>
    <definedName name="recaptfdp">#REF!</definedName>
    <definedName name="RECF" localSheetId="4">#REF!</definedName>
    <definedName name="RECF">#REF!</definedName>
    <definedName name="RECF1" localSheetId="4">#REF!</definedName>
    <definedName name="RECF1">#REF!</definedName>
    <definedName name="RecnPage1" localSheetId="4">#REF!</definedName>
    <definedName name="RecnPage1">#REF!</definedName>
    <definedName name="Recognition" localSheetId="4">#REF!</definedName>
    <definedName name="Recognition">#REF!</definedName>
    <definedName name="_xlnm.Recorder" localSheetId="4">#REF!</definedName>
    <definedName name="_xlnm.Recorder">#REF!</definedName>
    <definedName name="RECOUT">NA()</definedName>
    <definedName name="RecP">[19]REPORT!$G$23:$G$29,[19]REPORT!$J$23:$J$29,[19]REPORT!$L$23:$L$29</definedName>
    <definedName name="RecR">[19]REPORT!$G$4:$G$15,[19]REPORT!$J$4:$J$15,[19]REPORT!$L$4:$L$15</definedName>
    <definedName name="REDisposal" localSheetId="4">#REF!</definedName>
    <definedName name="REDisposal">#REF!</definedName>
    <definedName name="REDisposal1" localSheetId="4">#REF!</definedName>
    <definedName name="REDisposal1">#REF!</definedName>
    <definedName name="ree" localSheetId="4">#REF!</definedName>
    <definedName name="ree">#REF!</definedName>
    <definedName name="Refin_Balance">NA()</definedName>
    <definedName name="Refin_Pymt">NA()</definedName>
    <definedName name="REGERG" localSheetId="4">#REF!</definedName>
    <definedName name="REGERG">#REF!</definedName>
    <definedName name="regethtr" localSheetId="4">#REF!</definedName>
    <definedName name="regethtr">#REF!</definedName>
    <definedName name="Region">NA()</definedName>
    <definedName name="region.hcm">NA()</definedName>
    <definedName name="regregre" localSheetId="4">#REF!</definedName>
    <definedName name="regregre">#REF!</definedName>
    <definedName name="reheheht" localSheetId="4">#REF!</definedName>
    <definedName name="reheheht">#REF!</definedName>
    <definedName name="reherht" localSheetId="4">#REF!</definedName>
    <definedName name="reherht">#REF!</definedName>
    <definedName name="rehethte" localSheetId="4">#REF!</definedName>
    <definedName name="rehethte">#REF!</definedName>
    <definedName name="ReimDatabase">[349]Reimbursements!$A$3:$N$42</definedName>
    <definedName name="ReimDatabase1">[350]Reimbursements!$A$3:$N$42</definedName>
    <definedName name="REINVESTMENT">"$#REF!.$#REF!$#REF!"</definedName>
    <definedName name="REINVESTMENT_16" localSheetId="4">#REF!</definedName>
    <definedName name="REINVESTMENT_16">#REF!</definedName>
    <definedName name="REINVESTMENT_20" localSheetId="4">#REF!</definedName>
    <definedName name="REINVESTMENT_20">#REF!</definedName>
    <definedName name="REINVESTMENT_24" localSheetId="4">#REF!</definedName>
    <definedName name="REINVESTMENT_24">#REF!</definedName>
    <definedName name="REINVESTMENT_25" localSheetId="4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4">#REF!</definedName>
    <definedName name="REINVESTMENT_29">#REF!</definedName>
    <definedName name="REINVESTMENT_32" localSheetId="4">#REF!</definedName>
    <definedName name="REINVESTMENT_32">#REF!</definedName>
    <definedName name="REINVESTMENT_49" localSheetId="4">#REF!</definedName>
    <definedName name="REINVESTMENT_49">#REF!</definedName>
    <definedName name="REINVESTMENT_51" localSheetId="4">#REF!</definedName>
    <definedName name="REINVESTMENT_51">#REF!</definedName>
    <definedName name="REINVESTMENT_65" localSheetId="4">#REF!</definedName>
    <definedName name="REINVESTMENT_65">#REF!</definedName>
    <definedName name="REINVESTMENT_72">"$#REF!.$#REF!$#REF!"</definedName>
    <definedName name="REINVESTMENT_73" localSheetId="4">#REF!</definedName>
    <definedName name="REINVESTMENT_73">#REF!</definedName>
    <definedName name="RENOVATION2">"$#REF!.#REF!#REF!"</definedName>
    <definedName name="RENOVATION2_49" localSheetId="4">#REF!</definedName>
    <definedName name="RENOVATION2_49">#REF!</definedName>
    <definedName name="RENOVATION2_65" localSheetId="4">#REF!</definedName>
    <definedName name="RENOVATION2_65">#REF!</definedName>
    <definedName name="RENOVATION2_72">"$#REF!.#REF!#REF!"</definedName>
    <definedName name="Rent" localSheetId="4">#REF!</definedName>
    <definedName name="Rent">#REF!</definedName>
    <definedName name="Rental_expenses" localSheetId="4">#REF!</definedName>
    <definedName name="Rental_expenses">#REF!</definedName>
    <definedName name="Repax_Construction" localSheetId="4">#REF!</definedName>
    <definedName name="Repax_Construction">#REF!</definedName>
    <definedName name="Report" localSheetId="4">#REF!</definedName>
    <definedName name="Report">#REF!</definedName>
    <definedName name="Report_1">"#REF!"</definedName>
    <definedName name="Report_2">"#REF!"</definedName>
    <definedName name="report1" localSheetId="4">#REF!</definedName>
    <definedName name="report1">#REF!</definedName>
    <definedName name="Report1.Range" localSheetId="4">'[361]Asset group'!#REF!</definedName>
    <definedName name="Report1.Range">'[361]Asset group'!#REF!</definedName>
    <definedName name="Report12.Range" localSheetId="4">#REF!</definedName>
    <definedName name="Report12.Range">#REF!</definedName>
    <definedName name="Report21.Range" localSheetId="4">#REF!</definedName>
    <definedName name="Report21.Range">#REF!</definedName>
    <definedName name="Report24.Range" localSheetId="4">#REF!</definedName>
    <definedName name="Report24.Range">#REF!</definedName>
    <definedName name="Report3.Range" localSheetId="4">#REF!</definedName>
    <definedName name="Report3.Range">#REF!</definedName>
    <definedName name="Report5.Range" localSheetId="4">#REF!</definedName>
    <definedName name="Report5.Range">#REF!</definedName>
    <definedName name="Report6.Range" localSheetId="4">'[361]Asset group'!#REF!</definedName>
    <definedName name="Report6.Range">'[361]Asset group'!#REF!</definedName>
    <definedName name="Report7.Range" localSheetId="4">#REF!</definedName>
    <definedName name="Report7.Range">#REF!</definedName>
    <definedName name="Report8.Range" localSheetId="4">#REF!</definedName>
    <definedName name="Report8.Range">#REF!</definedName>
    <definedName name="REPORTDATE">#N/A</definedName>
    <definedName name="rerer" localSheetId="4">#REF!</definedName>
    <definedName name="rerer">#REF!</definedName>
    <definedName name="rert" localSheetId="4">#REF!</definedName>
    <definedName name="rert">#REF!</definedName>
    <definedName name="Res_Movement">NA()</definedName>
    <definedName name="Reselects" localSheetId="4">#REF!</definedName>
    <definedName name="Reselects">#REF!</definedName>
    <definedName name="RESPONSIBILITYAPPLICATIONID1">[95]CRITERIA1!$B$7</definedName>
    <definedName name="RESPONSIBILITYID1">[95]CRITERIA1!$B$8</definedName>
    <definedName name="RESPONSIBILITYNAME1">[95]CRITERIA1!$B$6</definedName>
    <definedName name="Resrv_Perc">NA()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 localSheetId="4">#REF!</definedName>
    <definedName name="ret">#REF!</definedName>
    <definedName name="ret4rt" localSheetId="4">#REF!</definedName>
    <definedName name="ret4rt">#REF!</definedName>
    <definedName name="Retained_earning_div_income____current_year" localSheetId="4">[362]M!#REF!</definedName>
    <definedName name="Retained_earning_div_income____current_year">[362]M!#REF!</definedName>
    <definedName name="RETotal" localSheetId="4">#REF!</definedName>
    <definedName name="RETotal">#REF!</definedName>
    <definedName name="RETotal1" localSheetId="4">#REF!</definedName>
    <definedName name="RETotal1">#REF!</definedName>
    <definedName name="rett" localSheetId="4">#REF!</definedName>
    <definedName name="rett">#REF!</definedName>
    <definedName name="Revenue" localSheetId="4">#REF!</definedName>
    <definedName name="Revenue">#REF!</definedName>
    <definedName name="RevenueDBase" localSheetId="4">#REF!</definedName>
    <definedName name="RevenueDBase">#REF!</definedName>
    <definedName name="RevRecogn" localSheetId="4">#REF!</definedName>
    <definedName name="RevRecogn">#REF!</definedName>
    <definedName name="rewhreher" localSheetId="4">#REF!</definedName>
    <definedName name="rewhreher">#REF!</definedName>
    <definedName name="REWQRQ" localSheetId="4">#REF!</definedName>
    <definedName name="REWQRQ">#REF!</definedName>
    <definedName name="rfg" localSheetId="4">#REF!</definedName>
    <definedName name="rfg">#REF!</definedName>
    <definedName name="rfgdfd" localSheetId="4">#REF!</definedName>
    <definedName name="rfgdfd">#REF!</definedName>
    <definedName name="rfgrgreg" localSheetId="4">#REF!</definedName>
    <definedName name="rfgrgreg">#REF!</definedName>
    <definedName name="rfhteh" localSheetId="4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 localSheetId="4">#REF!</definedName>
    <definedName name="rfrfgtgt">#REF!</definedName>
    <definedName name="rftjrtjrt" localSheetId="4">#REF!</definedName>
    <definedName name="rftjrtjrt">#REF!</definedName>
    <definedName name="rg" localSheetId="4" hidden="1">{"'Model'!$A$1:$N$53"}</definedName>
    <definedName name="rg" hidden="1">{"'Model'!$A$1:$N$53"}</definedName>
    <definedName name="rge" localSheetId="4" hidden="1">{"'Model'!$A$1:$N$53"}</definedName>
    <definedName name="rge" hidden="1">{"'Model'!$A$1:$N$53"}</definedName>
    <definedName name="rgegergeg" localSheetId="4">#REF!</definedName>
    <definedName name="rgegergeg">#REF!</definedName>
    <definedName name="rgerherh" localSheetId="4">#REF!</definedName>
    <definedName name="rgerherh">#REF!</definedName>
    <definedName name="rggrege" localSheetId="4">#REF!</definedName>
    <definedName name="rggrege">#REF!</definedName>
    <definedName name="rggrgg" localSheetId="4">#REF!</definedName>
    <definedName name="rggrgg">#REF!</definedName>
    <definedName name="rgregreg" localSheetId="4">#REF!</definedName>
    <definedName name="rgregreg">#REF!</definedName>
    <definedName name="rgregrteg" localSheetId="4">#REF!</definedName>
    <definedName name="rgregrteg">#REF!</definedName>
    <definedName name="rgrere" localSheetId="4">#REF!</definedName>
    <definedName name="rgrere">#REF!</definedName>
    <definedName name="rgrg" localSheetId="4">#REF!</definedName>
    <definedName name="rgrg">#REF!</definedName>
    <definedName name="rgrgregrg" localSheetId="4">#REF!</definedName>
    <definedName name="rgrgregrg">#REF!</definedName>
    <definedName name="rgrgrgr" localSheetId="4">#REF!</definedName>
    <definedName name="rgrgrgr">#REF!</definedName>
    <definedName name="rgrtrgrtg" localSheetId="4">#REF!</definedName>
    <definedName name="rgrtrgrtg">#REF!</definedName>
    <definedName name="RHRHRY" localSheetId="4">#REF!</definedName>
    <definedName name="RHRHRY">#REF!</definedName>
    <definedName name="rjejrj" localSheetId="4">#REF!</definedName>
    <definedName name="rjejrj">#REF!</definedName>
    <definedName name="rjfd" localSheetId="4">#REF!</definedName>
    <definedName name="rjfd">#REF!</definedName>
    <definedName name="rjrjrtj" localSheetId="4">#REF!</definedName>
    <definedName name="rjrjrtj">#REF!</definedName>
    <definedName name="rjrtjrtj" localSheetId="4">#REF!</definedName>
    <definedName name="rjrtjrtj">#REF!</definedName>
    <definedName name="rjrtjrtjr" localSheetId="4">#REF!</definedName>
    <definedName name="rjrtjrtjr">#REF!</definedName>
    <definedName name="rjrwjrwy" localSheetId="4">#REF!</definedName>
    <definedName name="rjrwjrwy">#REF!</definedName>
    <definedName name="rjtrjr" localSheetId="4">#REF!</definedName>
    <definedName name="rjtrjr">#REF!</definedName>
    <definedName name="rjtrtjrjtj" localSheetId="4">#REF!</definedName>
    <definedName name="rjtrtjrjtj">#REF!</definedName>
    <definedName name="rjywjr" localSheetId="4">#REF!</definedName>
    <definedName name="rjywjr">#REF!</definedName>
    <definedName name="RM">'[209]ADJ - RATE'!$B$5</definedName>
    <definedName name="RMCOptions">"*010000000000000"</definedName>
    <definedName name="RMExCR3">'[363]dir-ca'!$O$27</definedName>
    <definedName name="rmexcr3011pnl">'[364]jul03-jun04pnl'!$AG$8</definedName>
    <definedName name="rmexcr311204bs">'[365]bsJul-feb05'!$X$5</definedName>
    <definedName name="rmexcr3112bs">'[365]bsJul-feb05'!$X$5</definedName>
    <definedName name="rmexcr3112pnl">'[365]bsJul-feb05'!$X$5</definedName>
    <definedName name="rmexhist3">'[165]fy05bsJul-dec04'!$Z$217</definedName>
    <definedName name="rmYavg" localSheetId="4">#REF!</definedName>
    <definedName name="rmYavg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WSTOUPLOAD1">[95]CRITERIA1!$B$20</definedName>
    <definedName name="rp" localSheetId="4" hidden="1">{"'Model'!$A$1:$N$53"}</definedName>
    <definedName name="rp" hidden="1">{"'Model'!$A$1:$N$53"}</definedName>
    <definedName name="RPM_Amount" localSheetId="4">'[366]Project P&amp;L'!#REF!</definedName>
    <definedName name="RPM_Amount">'[366]Project P&amp;L'!#REF!</definedName>
    <definedName name="RPSC_CHEMICAL_CO._LTD." localSheetId="4">#REF!</definedName>
    <definedName name="RPSC_CHEMICAL_CO._LTD.">#REF!</definedName>
    <definedName name="RQ2RQE" localSheetId="4">#REF!</definedName>
    <definedName name="RQ2RQE">#REF!</definedName>
    <definedName name="rqf1fr" localSheetId="4" hidden="1">{#N/A,#N/A,FALSE,"Sheet1"}</definedName>
    <definedName name="rqf1fr" hidden="1">{#N/A,#N/A,FALSE,"Sheet1"}</definedName>
    <definedName name="RQRQ" localSheetId="4">#REF!</definedName>
    <definedName name="RQRQ">#REF!</definedName>
    <definedName name="RR" localSheetId="4">#REF!</definedName>
    <definedName name="RR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4">#REF!</definedName>
    <definedName name="rrrr">#REF!</definedName>
    <definedName name="rrrrrrrrrrrr">'[89]tax-ss'!$T$7:$T$37</definedName>
    <definedName name="rrrt\" localSheetId="4">#REF!</definedName>
    <definedName name="rrrt\">#REF!</definedName>
    <definedName name="rrtt" localSheetId="4">#REF!</definedName>
    <definedName name="rrtt">#REF!</definedName>
    <definedName name="RR工程ﾌﾛｰ図2">[367]FR管理工程図!$A$6:$AW$180</definedName>
    <definedName name="RR工程ﾌﾛｰ図3">[368]FR管理工程図!$A$6:$AW$180</definedName>
    <definedName name="RR工程ﾌﾛ‐図２">[367]FR管理工程図!$A$6:$AW$180</definedName>
    <definedName name="RT">NA()</definedName>
    <definedName name="RT_35">NA()</definedName>
    <definedName name="rtert" localSheetId="4">#REF!</definedName>
    <definedName name="rtert">#REF!</definedName>
    <definedName name="rtfjrtjrt" localSheetId="4">#REF!</definedName>
    <definedName name="rtfjrtjrt">#REF!</definedName>
    <definedName name="rtg" localSheetId="4">#REF!</definedName>
    <definedName name="rtg">#REF!</definedName>
    <definedName name="rthrthet" localSheetId="4">#REF!</definedName>
    <definedName name="rthrthet">#REF!</definedName>
    <definedName name="rthtjrf" localSheetId="4">#REF!</definedName>
    <definedName name="rthtjrf">#REF!</definedName>
    <definedName name="rthtrhjt" localSheetId="4">#REF!</definedName>
    <definedName name="rthtrhjt">#REF!</definedName>
    <definedName name="rtjetqhjq3" localSheetId="4">#REF!</definedName>
    <definedName name="rtjetqhjq3">#REF!</definedName>
    <definedName name="rtjrjyj" localSheetId="4">#REF!</definedName>
    <definedName name="rtjrjyj">#REF!</definedName>
    <definedName name="rtjrthjhet" localSheetId="4">#REF!</definedName>
    <definedName name="rtjrthjhet">#REF!</definedName>
    <definedName name="rtjrtje" localSheetId="4">#REF!</definedName>
    <definedName name="rtjrtje">#REF!</definedName>
    <definedName name="rtjrtjrtj" localSheetId="4">#REF!</definedName>
    <definedName name="rtjrtjrtj">#REF!</definedName>
    <definedName name="rtret4" localSheetId="4">#REF!</definedName>
    <definedName name="rtret4">#REF!</definedName>
    <definedName name="rtrtrr" localSheetId="4">#REF!</definedName>
    <definedName name="rtrtrr">#REF!</definedName>
    <definedName name="rtrtrtrttyt" localSheetId="4">#REF!</definedName>
    <definedName name="rtrtrtrttyt">#REF!</definedName>
    <definedName name="rtrtt" localSheetId="4">#REF!</definedName>
    <definedName name="rtrtt">#REF!</definedName>
    <definedName name="rttrytru" localSheetId="4">#REF!</definedName>
    <definedName name="rttrytru">#REF!</definedName>
    <definedName name="rty">[267]เงินกู้ธนชาติ!$G$2</definedName>
    <definedName name="RTYJUTKUY" localSheetId="4">#REF!</definedName>
    <definedName name="RTYJUTKUY">#REF!</definedName>
    <definedName name="rtyt" localSheetId="4">#REF!</definedName>
    <definedName name="rtyt">#REF!</definedName>
    <definedName name="rtyt_14" localSheetId="4">#REF!</definedName>
    <definedName name="rtyt_14">#REF!</definedName>
    <definedName name="rtyt_23" localSheetId="4">#REF!</definedName>
    <definedName name="rtyt_23">#REF!</definedName>
    <definedName name="rtyt_41" localSheetId="4">#REF!</definedName>
    <definedName name="rtyt_41">#REF!</definedName>
    <definedName name="rtytt" localSheetId="4">#REF!</definedName>
    <definedName name="rtytt">#REF!</definedName>
    <definedName name="Rub" localSheetId="4">[353]dBase!#REF!</definedName>
    <definedName name="Rub">[353]dBase!#REF!</definedName>
    <definedName name="RUBRICK_THAI_CO._LTD." localSheetId="4">#REF!</definedName>
    <definedName name="RUBRICK_THAI_CO._LTD.">#REF!</definedName>
    <definedName name="rumc" localSheetId="4">#REF!</definedName>
    <definedName name="rumc">#REF!</definedName>
    <definedName name="rung" localSheetId="4" hidden="1">{#N/A,#N/A,FALSE,"Eff-SSC2"}</definedName>
    <definedName name="rung" hidden="1">{#N/A,#N/A,FALSE,"Eff-SSC2"}</definedName>
    <definedName name="rung25">NA()</definedName>
    <definedName name="RUT" localSheetId="4" hidden="1">{#N/A,#N/A,FALSE,"Sheet1"}</definedName>
    <definedName name="RUT" hidden="1">{#N/A,#N/A,FALSE,"Sheet1"}</definedName>
    <definedName name="rwjrywjtr" localSheetId="4">#REF!</definedName>
    <definedName name="rwjrywjtr">#REF!</definedName>
    <definedName name="rwr" localSheetId="4">#REF!</definedName>
    <definedName name="rwr">#REF!</definedName>
    <definedName name="ryhetteh" localSheetId="4" hidden="1">#REF!</definedName>
    <definedName name="ryhetteh" hidden="1">#REF!</definedName>
    <definedName name="ryjryjryj" localSheetId="4">#REF!</definedName>
    <definedName name="ryjryjryj">#REF!</definedName>
    <definedName name="RYJYTJTY" localSheetId="4">#REF!</definedName>
    <definedName name="RYJYTJTY">#REF!</definedName>
    <definedName name="RYOHOKU" localSheetId="4">#REF!</definedName>
    <definedName name="RYOHOKU">#REF!</definedName>
    <definedName name="ryreyre" localSheetId="4">#REF!</definedName>
    <definedName name="ryreyre">#REF!</definedName>
    <definedName name="ryuh" localSheetId="4">[18]RSS9801!#REF!</definedName>
    <definedName name="ryuh">[18]RSS9801!#REF!</definedName>
    <definedName name="S" localSheetId="4">#REF!</definedName>
    <definedName name="S">#REF!</definedName>
    <definedName name="S.A.P._Paint___Chemical" localSheetId="4">#REF!</definedName>
    <definedName name="S.A.P._Paint___Chemical">#REF!</definedName>
    <definedName name="S.A.P._PAINT___CHEMICAL_CO._LTD." localSheetId="4">#REF!</definedName>
    <definedName name="S.A.P._PAINT___CHEMICAL_CO._LTD.">#REF!</definedName>
    <definedName name="S.K.COLOR___CHEMICALS_LIMITED_PARTNERSHIP" localSheetId="4">#REF!</definedName>
    <definedName name="S.K.COLOR___CHEMICALS_LIMITED_PARTNERSHIP">#REF!</definedName>
    <definedName name="S.P.TEXTURE_PAINT_CO._LTD." localSheetId="4">#REF!</definedName>
    <definedName name="S.P.TEXTURE_PAINT_CO._LTD.">#REF!</definedName>
    <definedName name="S.PACK___PRINT_PUBLIC_COMPANY_LIMITED">"S.PACK PRINT PUBLIC COMPANY LIMITED"</definedName>
    <definedName name="S_AJE_Tot_Data">[302]Lead!$I$1:$I$12</definedName>
    <definedName name="S_CY_Beg_Data">[302]Lead!$G$1:$G$12</definedName>
    <definedName name="S_CY_End_Data">[302]Lead!$L$1:$L$12</definedName>
    <definedName name="S_PY_End_Data">[302]Lead!$N$1:$N$12</definedName>
    <definedName name="S_RJE_Tot_Data">[302]Lead!$K$1:$K$12</definedName>
    <definedName name="s75F29">NA()</definedName>
    <definedName name="s75F29_35">NA()</definedName>
    <definedName name="sa" localSheetId="4">#REF!</definedName>
    <definedName name="sa">#REF!</definedName>
    <definedName name="SAAA">#N/A</definedName>
    <definedName name="Sabpantawee" localSheetId="4">#REF!</definedName>
    <definedName name="Sabpantawee">#REF!</definedName>
    <definedName name="sada" localSheetId="4">[116]ELIM!#REF!</definedName>
    <definedName name="sada">[116]ELIM!#REF!</definedName>
    <definedName name="sada_14" localSheetId="4">[116]ELIM!#REF!</definedName>
    <definedName name="sada_14">[116]ELIM!#REF!</definedName>
    <definedName name="sada_23" localSheetId="4">[116]ELIM!#REF!</definedName>
    <definedName name="sada_23">[116]ELIM!#REF!</definedName>
    <definedName name="sada_25" localSheetId="4">[116]ELIM!#REF!</definedName>
    <definedName name="sada_25">[116]ELIM!#REF!</definedName>
    <definedName name="sada_41" localSheetId="4">[116]ELIM!#REF!</definedName>
    <definedName name="sada_41">[116]ELIM!#REF!</definedName>
    <definedName name="sadas" localSheetId="4">Scheduled_Payment+Extra_Payment</definedName>
    <definedName name="sadas">Scheduled_Payment+Extra_Payment</definedName>
    <definedName name="sadfads" localSheetId="4">#REF!</definedName>
    <definedName name="sadfads">#REF!</definedName>
    <definedName name="safafwq">[102]CA!$Q$112</definedName>
    <definedName name="safeffe">#N/A</definedName>
    <definedName name="saft" localSheetId="4">#REF!</definedName>
    <definedName name="saft">#REF!</definedName>
    <definedName name="sagfadfvad" localSheetId="4">#REF!</definedName>
    <definedName name="sagfadfvad">#REF!</definedName>
    <definedName name="sagshrh" localSheetId="4">#REF!</definedName>
    <definedName name="sagshrh">#REF!</definedName>
    <definedName name="SAHAKIT_WISARN_CO._LTD." localSheetId="4">#REF!</definedName>
    <definedName name="SAHAKIT_WISARN_CO._LTD.">#REF!</definedName>
    <definedName name="Sale">[369]List!$B$7:$B$10</definedName>
    <definedName name="sale0309">[370]Sale0309!$A$1:$G$369</definedName>
    <definedName name="sale0311">[371]Sale0311!$A$1:$G$373</definedName>
    <definedName name="sale0401">'[372]Sale 0401'!$A$1:$G$264</definedName>
    <definedName name="sale0402">[373]Sale0402!$A$1:$G$350</definedName>
    <definedName name="sale0403">[374]Sale0403!$A$1:$G$420</definedName>
    <definedName name="sale0404">'[375]Sale 0404'!$A$1:$F$322</definedName>
    <definedName name="sale0405" localSheetId="4">#REF!</definedName>
    <definedName name="sale0405">#REF!</definedName>
    <definedName name="sale0406">[376]Sale0406!$A$1:$E$334</definedName>
    <definedName name="sale0407">'[377]Sale 0407'!$A$1:$E$389</definedName>
    <definedName name="sale0408">'[378]Sale 0408'!$A$2:$E$351</definedName>
    <definedName name="SALE0411">'[379]Sale 0411'!$A$1:$G$373</definedName>
    <definedName name="sale0501">'[380]Sale 0501'!$A$1:$G$184</definedName>
    <definedName name="SALE0502">'[381]Sale 0502'!$A$1:$G$257</definedName>
    <definedName name="SaleCyc" localSheetId="4">#REF!</definedName>
    <definedName name="SaleCyc">#REF!</definedName>
    <definedName name="sales_2002" localSheetId="4">#REF!</definedName>
    <definedName name="sales_2002">#REF!</definedName>
    <definedName name="Sales_Proceeds" localSheetId="4">#REF!</definedName>
    <definedName name="Sales_Proceeds">#REF!</definedName>
    <definedName name="Sales_Samp01" localSheetId="4">#REF!</definedName>
    <definedName name="Sales_Samp01">#REF!</definedName>
    <definedName name="Sales_Samp02" localSheetId="4">#REF!</definedName>
    <definedName name="Sales_Samp02">#REF!</definedName>
    <definedName name="SALESPLAN" localSheetId="4">#REF!</definedName>
    <definedName name="SALESPLAN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>'[97]0100'!$A$2:$A$2</definedName>
    <definedName name="sasfqwdqw" localSheetId="4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AW" localSheetId="4">#REF!</definedName>
    <definedName name="SAW">#REF!</definedName>
    <definedName name="SB">NA()</definedName>
    <definedName name="SB_35">NA()</definedName>
    <definedName name="sc">'[89]tax-ss'!$L$7:$L$37</definedName>
    <definedName name="SCB" localSheetId="4">'[146]ADJ - RATE'!#REF!</definedName>
    <definedName name="SCB">'[146]ADJ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_Pay_1" localSheetId="4">#REF!</definedName>
    <definedName name="Sched_Pay_1">#REF!</definedName>
    <definedName name="Sched_Pay_27" localSheetId="4">#REF!</definedName>
    <definedName name="Sched_Pay_27">#REF!</definedName>
    <definedName name="Sched_Pay_29" localSheetId="4">#REF!</definedName>
    <definedName name="Sched_Pay_29">#REF!</definedName>
    <definedName name="Sched_Pay_7" localSheetId="4">#REF!</definedName>
    <definedName name="Sched_Pay_7">#REF!</definedName>
    <definedName name="Scheduled_Extra_Payments" localSheetId="4">#REF!</definedName>
    <definedName name="Scheduled_Extra_Payments">#REF!</definedName>
    <definedName name="Scheduled_Extra_Payments_1" localSheetId="4">#REF!</definedName>
    <definedName name="Scheduled_Extra_Payments_1">#REF!</definedName>
    <definedName name="Scheduled_Extra_Payments_27" localSheetId="4">#REF!</definedName>
    <definedName name="Scheduled_Extra_Payments_27">#REF!</definedName>
    <definedName name="Scheduled_Extra_Payments_29" localSheetId="4">#REF!</definedName>
    <definedName name="Scheduled_Extra_Payments_29">#REF!</definedName>
    <definedName name="Scheduled_Extra_Payments_7" localSheetId="4">#REF!</definedName>
    <definedName name="Scheduled_Extra_Payments_7">#REF!</definedName>
    <definedName name="Scheduled_Interest_Rate" localSheetId="4">#REF!</definedName>
    <definedName name="Scheduled_Interest_Rate">#REF!</definedName>
    <definedName name="Scheduled_Interest_Rate_1" localSheetId="4">#REF!</definedName>
    <definedName name="Scheduled_Interest_Rate_1">#REF!</definedName>
    <definedName name="Scheduled_Interest_Rate_27" localSheetId="4">#REF!</definedName>
    <definedName name="Scheduled_Interest_Rate_27">#REF!</definedName>
    <definedName name="Scheduled_Interest_Rate_29" localSheetId="4">#REF!</definedName>
    <definedName name="Scheduled_Interest_Rate_29">#REF!</definedName>
    <definedName name="Scheduled_Interest_Rate_7" localSheetId="4">#REF!</definedName>
    <definedName name="Scheduled_Interest_Rate_7">#REF!</definedName>
    <definedName name="Scheduled_Monthly_Payment" localSheetId="4">#REF!</definedName>
    <definedName name="Scheduled_Monthly_Payment">#REF!</definedName>
    <definedName name="Scheduled_Monthly_Payment_1" localSheetId="4">#REF!</definedName>
    <definedName name="Scheduled_Monthly_Payment_1">#REF!</definedName>
    <definedName name="Scheduled_Monthly_Payment_27" localSheetId="4">#REF!</definedName>
    <definedName name="Scheduled_Monthly_Payment_27">#REF!</definedName>
    <definedName name="Scheduled_Monthly_Payment_29" localSheetId="4">#REF!</definedName>
    <definedName name="Scheduled_Monthly_Payment_29">#REF!</definedName>
    <definedName name="Scheduled_Monthly_Payment_7" localSheetId="4">#REF!</definedName>
    <definedName name="Scheduled_Monthly_Payment_7">#REF!</definedName>
    <definedName name="SchName" localSheetId="4">#REF!</definedName>
    <definedName name="SchName">#REF!</definedName>
    <definedName name="SchRef" localSheetId="4">#REF!</definedName>
    <definedName name="SchRef">#REF!</definedName>
    <definedName name="SchRef1" localSheetId="4">#REF!</definedName>
    <definedName name="SchRef1">#REF!</definedName>
    <definedName name="SchRefText" localSheetId="4">#REF!</definedName>
    <definedName name="SchRefText">#REF!</definedName>
    <definedName name="SchRefText1" localSheetId="4">#REF!</definedName>
    <definedName name="SchRefText1">#REF!</definedName>
    <definedName name="scm">NA()</definedName>
    <definedName name="scr">NA()</definedName>
    <definedName name="sd" localSheetId="4">#REF!</definedName>
    <definedName name="sd">#REF!</definedName>
    <definedName name="sd3p">NA()</definedName>
    <definedName name="SDA">[208]!SDA</definedName>
    <definedName name="sdafdsf">[208]!sdafdsf</definedName>
    <definedName name="SDDDDD">[208]!SDDDDD</definedName>
    <definedName name="SDDL">NA()</definedName>
    <definedName name="sdfasgfa">#N/A</definedName>
    <definedName name="sdfs">NA()</definedName>
    <definedName name="sdfsdfse" localSheetId="4">#REF!</definedName>
    <definedName name="sdfsdfse">#REF!</definedName>
    <definedName name="sdgds" localSheetId="4">#REF!</definedName>
    <definedName name="sdgds">#REF!</definedName>
    <definedName name="sdgdsg" localSheetId="4">#REF!</definedName>
    <definedName name="sdgdsg">#REF!</definedName>
    <definedName name="sdgdsgds" localSheetId="4">#REF!</definedName>
    <definedName name="sdgdsgds">#REF!</definedName>
    <definedName name="sdgdsgsd" localSheetId="4">[103]U2.2!#REF!</definedName>
    <definedName name="sdgdsgsd">[103]U2.2!#REF!</definedName>
    <definedName name="sdgesggewq">#N/A</definedName>
    <definedName name="sdgre" localSheetId="4">#REF!</definedName>
    <definedName name="sdgre">#REF!</definedName>
    <definedName name="sdgrehteh" localSheetId="4">#REF!</definedName>
    <definedName name="sdgrehteh">#REF!</definedName>
    <definedName name="sdgsd" localSheetId="4">#REF!</definedName>
    <definedName name="sdgsd">#REF!</definedName>
    <definedName name="sdgsdfgfsdh" localSheetId="4">#REF!</definedName>
    <definedName name="sdgsdfgfsdh">#REF!</definedName>
    <definedName name="sdgsdgsdg" localSheetId="4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 localSheetId="4">#REF!</definedName>
    <definedName name="sdjhdfhjshf">#REF!</definedName>
    <definedName name="SDKFLKASDJF" localSheetId="4">#REF!</definedName>
    <definedName name="SDKFLKASDJF">#REF!</definedName>
    <definedName name="SDMONG">NA()</definedName>
    <definedName name="SDMWKJ" localSheetId="4">#REF!</definedName>
    <definedName name="SDMWKJ">#REF!</definedName>
    <definedName name="sdo">NA()</definedName>
    <definedName name="sdre">'[30]10-1 Media:10-cut'!$1:$5</definedName>
    <definedName name="sdref">'[30]10-1 Media:10-cut'!$1:$5</definedName>
    <definedName name="sds">'[382]244豪州一般ZD301生試'!$A$1:$IV$24</definedName>
    <definedName name="sdsd">'[383]Trial Balance'!$A$1:$H$65536</definedName>
    <definedName name="sdsds">"$#REF!.$A$1:$M$73"</definedName>
    <definedName name="sdsds_72">"$#REF!.$A$1:$M$74"</definedName>
    <definedName name="SE" localSheetId="4">#REF!</definedName>
    <definedName name="SE">#REF!</definedName>
    <definedName name="SEA" localSheetId="4">#REF!</definedName>
    <definedName name="SEA">#REF!</definedName>
    <definedName name="Search" localSheetId="4">#REF!</definedName>
    <definedName name="Search">#REF!</definedName>
    <definedName name="sectionA" localSheetId="4">#REF!</definedName>
    <definedName name="sectionA">#REF!</definedName>
    <definedName name="sectionAA" localSheetId="4">#REF!</definedName>
    <definedName name="sectionAA">#REF!</definedName>
    <definedName name="sectionB" localSheetId="4">#REF!</definedName>
    <definedName name="sectionB">#REF!</definedName>
    <definedName name="sectionBB" localSheetId="4">#REF!</definedName>
    <definedName name="sectionBB">#REF!</definedName>
    <definedName name="sectionBB_3" localSheetId="4">#REF!</definedName>
    <definedName name="sectionBB_3">#REF!</definedName>
    <definedName name="sectionC" localSheetId="4">#REF!</definedName>
    <definedName name="sectionC">#REF!</definedName>
    <definedName name="sectionC_1" localSheetId="4">#REF!</definedName>
    <definedName name="sectionC_1">#REF!</definedName>
    <definedName name="sectionCC" localSheetId="4">#REF!</definedName>
    <definedName name="sectionCC">#REF!</definedName>
    <definedName name="sectionDD" localSheetId="4">#REF!</definedName>
    <definedName name="sectionDD">#REF!</definedName>
    <definedName name="sectionL" localSheetId="4">#REF!</definedName>
    <definedName name="sectionL">#REF!</definedName>
    <definedName name="sectionM" localSheetId="4">#REF!</definedName>
    <definedName name="sectionM">#REF!</definedName>
    <definedName name="sectionMM" localSheetId="4">#REF!</definedName>
    <definedName name="sectionMM">#REF!</definedName>
    <definedName name="sectionN" localSheetId="4">#REF!</definedName>
    <definedName name="sectionN">#REF!</definedName>
    <definedName name="sectionNN" localSheetId="4">#REF!</definedName>
    <definedName name="sectionNN">#REF!</definedName>
    <definedName name="sectionU_2" localSheetId="4">#REF!</definedName>
    <definedName name="sectionU_2">#REF!</definedName>
    <definedName name="sectionU_3" localSheetId="4">#REF!</definedName>
    <definedName name="sectionU_3">#REF!</definedName>
    <definedName name="Sefco_Chemical_2001" localSheetId="4">#REF!</definedName>
    <definedName name="Sefco_Chemical_2001">#REF!</definedName>
    <definedName name="segtwewegt" localSheetId="4">#REF!</definedName>
    <definedName name="segtwewegt">#REF!</definedName>
    <definedName name="segweg" localSheetId="4">#REF!</definedName>
    <definedName name="segweg">#REF!</definedName>
    <definedName name="Select_Top_to_Bottom_Left_to_Right_1" localSheetId="4">#REF!</definedName>
    <definedName name="Select_Top_to_Bottom_Left_to_Right_1">#REF!</definedName>
    <definedName name="Select_Top_to_Bottom_Left_to_Right_2" localSheetId="4">#REF!</definedName>
    <definedName name="Select_Top_to_Bottom_Left_to_Right_2">#REF!</definedName>
    <definedName name="Selling" localSheetId="4">#REF!</definedName>
    <definedName name="Selling">#REF!</definedName>
    <definedName name="sellom" localSheetId="4">#REF!</definedName>
    <definedName name="sellom">#REF!</definedName>
    <definedName name="Sensitivity_Material">'[384]Main Model'!$M$6</definedName>
    <definedName name="Sensitivity_Retail_Price">'[384]Main Model'!$M$3</definedName>
    <definedName name="Sensitivity_Vol">'[384]Main Model'!$M$2</definedName>
    <definedName name="Sep" localSheetId="4">#REF!</definedName>
    <definedName name="Sep">#REF!</definedName>
    <definedName name="sEP.2011" localSheetId="4">#REF!</definedName>
    <definedName name="sEP.2011">#REF!</definedName>
    <definedName name="sep_1" localSheetId="4">#REF!</definedName>
    <definedName name="sep_1">#REF!</definedName>
    <definedName name="sep_2" localSheetId="4">#REF!</definedName>
    <definedName name="sep_2">#REF!</definedName>
    <definedName name="Sept" localSheetId="4">#REF!</definedName>
    <definedName name="Sept">#REF!</definedName>
    <definedName name="SERI_SELANGIN_SDN_BHD" localSheetId="4">#REF!</definedName>
    <definedName name="SERI_SELANGIN_SDN_BHD">#REF!</definedName>
    <definedName name="Service">'[385]2101'!$C$12:$C$347</definedName>
    <definedName name="sesa" localSheetId="4" hidden="1">{#N/A,#N/A,FALSE,"Sheet1"}</definedName>
    <definedName name="sesa" hidden="1">{#N/A,#N/A,FALSE,"Sheet1"}</definedName>
    <definedName name="setgsr" localSheetId="4">#REF!</definedName>
    <definedName name="setgsr">#REF!</definedName>
    <definedName name="SETOFBOOKSID1">[95]CRITERIA1!$B$1</definedName>
    <definedName name="SETOFBOOKSNAME1">[199]CRITERIA1!$B$2</definedName>
    <definedName name="setwt" localSheetId="4">#REF!</definedName>
    <definedName name="setwt">#REF!</definedName>
    <definedName name="sevtionBB" localSheetId="4">#REF!</definedName>
    <definedName name="sevtionBB">#REF!</definedName>
    <definedName name="sew" localSheetId="4">#REF!</definedName>
    <definedName name="sew">#REF!</definedName>
    <definedName name="sew_14" localSheetId="4">#REF!</definedName>
    <definedName name="sew_14">#REF!</definedName>
    <definedName name="sew_23" localSheetId="4">#REF!</definedName>
    <definedName name="sew_23">#REF!</definedName>
    <definedName name="sew_41" localSheetId="4">#REF!</definedName>
    <definedName name="sew_41">#REF!</definedName>
    <definedName name="sf" localSheetId="4">#REF!</definedName>
    <definedName name="sf">#REF!</definedName>
    <definedName name="sfafed" localSheetId="4">#REF!</definedName>
    <definedName name="sfafed">#REF!</definedName>
    <definedName name="sfagea" localSheetId="4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f" localSheetId="4">#REF!</definedName>
    <definedName name="sfdf">#REF!</definedName>
    <definedName name="sfdsgfdsg" localSheetId="4">#REF!</definedName>
    <definedName name="sfdsgfdsg">#REF!</definedName>
    <definedName name="sfe" localSheetId="4">#REF!</definedName>
    <definedName name="sfe">#REF!</definedName>
    <definedName name="sfewf" localSheetId="4">#REF!</definedName>
    <definedName name="sfewf">#REF!</definedName>
    <definedName name="sffa">'[386]Gain Loss Calculation'!$X$3</definedName>
    <definedName name="sfffef" localSheetId="4">#REF!</definedName>
    <definedName name="sfffef">#REF!</definedName>
    <definedName name="sfgethetye" localSheetId="4">#REF!</definedName>
    <definedName name="sfgethetye">#REF!</definedName>
    <definedName name="SFgf">[120]B!$B$3</definedName>
    <definedName name="sfgfdh" localSheetId="4">#REF!</definedName>
    <definedName name="sfgfdh">#REF!</definedName>
    <definedName name="sfgrg" localSheetId="4">#REF!</definedName>
    <definedName name="sfgrg">#REF!</definedName>
    <definedName name="sfkwa" localSheetId="4">#REF!</definedName>
    <definedName name="sfkwa">#REF!</definedName>
    <definedName name="sfllw" localSheetId="4">#REF!</definedName>
    <definedName name="sfllw">#REF!</definedName>
    <definedName name="sfqafqegf" localSheetId="4">#REF!</definedName>
    <definedName name="sfqafqegf">#REF!</definedName>
    <definedName name="sfsegergs" localSheetId="4">#REF!</definedName>
    <definedName name="sfsegergs">#REF!</definedName>
    <definedName name="sfsfs" localSheetId="4" hidden="1">#REF!</definedName>
    <definedName name="sfsfs" hidden="1">#REF!</definedName>
    <definedName name="sg">#N/A</definedName>
    <definedName name="sgddshs" localSheetId="4">#REF!</definedName>
    <definedName name="sgddshs">#REF!</definedName>
    <definedName name="sgdgds" localSheetId="4">#REF!</definedName>
    <definedName name="sgdgds">#REF!</definedName>
    <definedName name="sgdgshhdf" localSheetId="4">#REF!</definedName>
    <definedName name="sgdgshhdf">#REF!</definedName>
    <definedName name="sgdsdfgdfg" localSheetId="4">#REF!</definedName>
    <definedName name="sgdsdfgdfg">#REF!</definedName>
    <definedName name="sgdsgd" localSheetId="4">#REF!</definedName>
    <definedName name="sgdsgd">#REF!</definedName>
    <definedName name="sgdsgs" localSheetId="4">#REF!</definedName>
    <definedName name="sgdsgs">#REF!</definedName>
    <definedName name="sgdshr" localSheetId="4">#REF!</definedName>
    <definedName name="sgdshr">#REF!</definedName>
    <definedName name="sgegg" localSheetId="4">#REF!</definedName>
    <definedName name="sgegg">#REF!</definedName>
    <definedName name="sgegqeg">#N/A</definedName>
    <definedName name="sgfgfdhf" localSheetId="4">#REF!</definedName>
    <definedName name="sgfgfdhf">#REF!</definedName>
    <definedName name="sgfsdgsd" localSheetId="4">[103]U2.2!#REF!</definedName>
    <definedName name="sgfsdgsd">[103]U2.2!#REF!</definedName>
    <definedName name="sghghsdfh" localSheetId="4">#REF!</definedName>
    <definedName name="sghghsdfh">#REF!</definedName>
    <definedName name="sgnc">NA()</definedName>
    <definedName name="sgsdfgsr" localSheetId="4">#REF!</definedName>
    <definedName name="sgsdfgsr">#REF!</definedName>
    <definedName name="sgsdgsr" localSheetId="4">#REF!</definedName>
    <definedName name="sgsdgsr">#REF!</definedName>
    <definedName name="sgsfds" localSheetId="4">#REF!</definedName>
    <definedName name="sgsfds">#REF!</definedName>
    <definedName name="sgsg" localSheetId="4">#REF!</definedName>
    <definedName name="sgsg">#REF!</definedName>
    <definedName name="sgsgs" localSheetId="4">#REF!</definedName>
    <definedName name="sgsgs">#REF!</definedName>
    <definedName name="sgsgsg" localSheetId="4">#REF!</definedName>
    <definedName name="sgsgsg">#REF!</definedName>
    <definedName name="sgshhrsh" localSheetId="4">#REF!</definedName>
    <definedName name="sgshhrsh">#REF!</definedName>
    <definedName name="sgsr" localSheetId="4">#REF!</definedName>
    <definedName name="sgsr">#REF!</definedName>
    <definedName name="sgswre" localSheetId="4" hidden="1">#REF!</definedName>
    <definedName name="sgswre" hidden="1">#REF!</definedName>
    <definedName name="sgtwqegt" localSheetId="4">#REF!</definedName>
    <definedName name="sgtwqegt">#REF!</definedName>
    <definedName name="sgv" localSheetId="4">#REF!</definedName>
    <definedName name="sgv">#REF!</definedName>
    <definedName name="sgvl">NA()</definedName>
    <definedName name="sgwesgweh">#N/A</definedName>
    <definedName name="sgwsegwr">#N/A</definedName>
    <definedName name="SHANGHAI_PAINTS_AND_HARDWARE_LTD." localSheetId="4">#REF!</definedName>
    <definedName name="SHANGHAI_PAINTS_AND_HARDWARE_LTD.">#REF!</definedName>
    <definedName name="Sheet1">NA()</definedName>
    <definedName name="SheetName_35">"[finadf49-09-พุฒิพงศ์.xls]~         "</definedName>
    <definedName name="SheLett" localSheetId="4">#REF!</definedName>
    <definedName name="SheLett">#REF!</definedName>
    <definedName name="shfdhdhd" localSheetId="4">#REF!</definedName>
    <definedName name="shfdhdhd">#REF!</definedName>
    <definedName name="shfhdfh" localSheetId="4">#REF!</definedName>
    <definedName name="shfhdfh">#REF!</definedName>
    <definedName name="shfsh" localSheetId="4">#REF!</definedName>
    <definedName name="shfsh">#REF!</definedName>
    <definedName name="shhre" localSheetId="4">#REF!</definedName>
    <definedName name="shhre">#REF!</definedName>
    <definedName name="Ship_Qty" localSheetId="4">#REF!</definedName>
    <definedName name="Ship_Qty">#REF!</definedName>
    <definedName name="SHOKYAKU97">'[387]#REF'!$A$6:$H$145</definedName>
    <definedName name="Short">[307]เงินกู้ธนชาติ!$E$17</definedName>
    <definedName name="short1">'[307]เงินกู้ MGC'!$E$17</definedName>
    <definedName name="Short2">[308]เงินกู้ธนชาติ!$E$17</definedName>
    <definedName name="Short3">'[308]เงินกู้ MGC'!$E$17</definedName>
    <definedName name="Shortt">[196]เงินกู้ธนชาติ!$E$17</definedName>
    <definedName name="shortt1">'[196]เงินกู้ MGC'!$E$17</definedName>
    <definedName name="shorttt">'[196]เงินกู้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t">NA()</definedName>
    <definedName name="sht3p">NA()</definedName>
    <definedName name="shwshrwhrewh">#N/A</definedName>
    <definedName name="shyrsrherh" localSheetId="4">#REF!</definedName>
    <definedName name="shyrsrherh">#REF!</definedName>
    <definedName name="SIAM_EXCEL_POLYTECH_CO._LTD." localSheetId="4">#REF!</definedName>
    <definedName name="SIAM_EXCEL_POLYTECH_CO._LTD.">#REF!</definedName>
    <definedName name="Siam_Paint_Industry" localSheetId="4">#REF!</definedName>
    <definedName name="Siam_Paint_Industry">#REF!</definedName>
    <definedName name="SIAM_SPONG_FOAM_CO._LTD." localSheetId="4">#REF!</definedName>
    <definedName name="SIAM_SPONG_FOAM_CO._LTD.">#REF!</definedName>
    <definedName name="sicCN" localSheetId="4">#REF!</definedName>
    <definedName name="sicCN">#REF!</definedName>
    <definedName name="Sicpa__Thailand" localSheetId="4">#REF!</definedName>
    <definedName name="Sicpa__Thailand">#REF!</definedName>
    <definedName name="SIKA" localSheetId="4">#REF!</definedName>
    <definedName name="SIKA">#REF!</definedName>
    <definedName name="Sika__Thailand" localSheetId="4">#REF!</definedName>
    <definedName name="Sika__Thailand">#REF!</definedName>
    <definedName name="sikoi" localSheetId="4">#REF!</definedName>
    <definedName name="sikoi">#REF!</definedName>
    <definedName name="Silicone_Coating" localSheetId="4">#REF!</definedName>
    <definedName name="Silicone_Coating">#REF!</definedName>
    <definedName name="SIZE">NA()</definedName>
    <definedName name="sjas" localSheetId="4">#REF!</definedName>
    <definedName name="sjas">#REF!</definedName>
    <definedName name="skcklq" localSheetId="4">#REF!</definedName>
    <definedName name="skcklq">#REF!</definedName>
    <definedName name="skd">NA()</definedName>
    <definedName name="SKExCR3">'[363]dir-ca'!$T$27</definedName>
    <definedName name="skexcr311204bs">'[365]bsJul-feb05'!$AC$5</definedName>
    <definedName name="skexhist1">'[165]fy05bsJul-dec04'!$AC$218</definedName>
    <definedName name="SKJK" localSheetId="4">#REF!</definedName>
    <definedName name="SKJK">#REF!</definedName>
    <definedName name="sl" localSheetId="4">#REF!</definedName>
    <definedName name="sl">#REF!</definedName>
    <definedName name="SL_CRD">NA()</definedName>
    <definedName name="SL_CRS">NA()</definedName>
    <definedName name="SL_CS">NA()</definedName>
    <definedName name="SL_DD">NA()</definedName>
    <definedName name="slafl" localSheetId="4">#REF!</definedName>
    <definedName name="slafl">#REF!</definedName>
    <definedName name="sldk" localSheetId="4">#REF!</definedName>
    <definedName name="sldk">#REF!</definedName>
    <definedName name="slgalglwa" localSheetId="4">#REF!</definedName>
    <definedName name="slgalglwa">#REF!</definedName>
    <definedName name="slk">NA()</definedName>
    <definedName name="slkiw" localSheetId="4" hidden="1">{"'Model'!$A$1:$N$53"}</definedName>
    <definedName name="slkiw" hidden="1">{"'Model'!$A$1:$N$53"}</definedName>
    <definedName name="sll">NA()</definedName>
    <definedName name="slo" localSheetId="4">#REF!</definedName>
    <definedName name="slo">#REF!</definedName>
    <definedName name="sm">'[388]10-1 Media:10-cut'!$1:$5</definedName>
    <definedName name="smile" localSheetId="4">#REF!</definedName>
    <definedName name="smile">#REF!</definedName>
    <definedName name="smilk" localSheetId="4">#REF!</definedName>
    <definedName name="smilk">#REF!</definedName>
    <definedName name="so" localSheetId="4">#REF!</definedName>
    <definedName name="so">#REF!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i">NA()</definedName>
    <definedName name="Soi_HamYen">NA()</definedName>
    <definedName name="som" localSheetId="4">'[123] กระทบผลรวม  1710 '!#REF!</definedName>
    <definedName name="som">'[123] กระทบผลรวม  1710 '!#REF!</definedName>
    <definedName name="Somboon">#N/A</definedName>
    <definedName name="SOMBOON_SCREEN_CO._LTD." localSheetId="4">#REF!</definedName>
    <definedName name="SOMBOON_SCREEN_CO._LTD.">#REF!</definedName>
    <definedName name="Sonth">NA()</definedName>
    <definedName name="SORT">NA()</definedName>
    <definedName name="SORT_2.ALL_Sort_Okure">[208]!All_Select</definedName>
    <definedName name="SORT_2.ALL_Sort_Okure2">[208]!book_save</definedName>
    <definedName name="SORT_2.ALL_Sort_Okure3">[208]!END_SYORI</definedName>
    <definedName name="SORT_2.ALL_Sort_Yotei">#N/A</definedName>
    <definedName name="SORT_2.ALL_Sort_Yotei2">[208]!go_PRJ</definedName>
    <definedName name="SORT_2.ALL_Sort_Yotei3">[208]!go_START</definedName>
    <definedName name="SORT_35">NA()</definedName>
    <definedName name="SORT_AREA">NA()</definedName>
    <definedName name="SORT_AREA_35">NA()</definedName>
    <definedName name="Sort_Database_Without_Headers_1" localSheetId="4">#REF!</definedName>
    <definedName name="Sort_Database_Without_Headers_1">#REF!</definedName>
    <definedName name="Sort_Database_Without_Headers_2" localSheetId="4">#REF!</definedName>
    <definedName name="Sort_Database_Without_Headers_2">#REF!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NA()</definedName>
    <definedName name="special" localSheetId="4">[451]!P&amp;[451]!l CONSOL [73]NEW!$DM$50:$DM$50</definedName>
    <definedName name="special">[0]!P&amp;[0]!l CONSOL [73]NEW!$DM$50:$DM$50</definedName>
    <definedName name="specila" localSheetId="4">[451]!P&amp;[451]!l CONSOL [73]NEW!$DM$50:$DM$50</definedName>
    <definedName name="specila">[0]!P&amp;[0]!l CONSOL [73]NEW!$DM$50:$DM$50</definedName>
    <definedName name="Specsfef" localSheetId="4">#REF!</definedName>
    <definedName name="Specsfef">#REF!</definedName>
    <definedName name="SPECSUMMARY">NA()</definedName>
    <definedName name="spk1p">NA()</definedName>
    <definedName name="spk3p">NA()</definedName>
    <definedName name="sq">'[97]0100'!$I$2:$I$2</definedName>
    <definedName name="sqm.hcm">NA()</definedName>
    <definedName name="Sqms">NA()</definedName>
    <definedName name="srgetgwe" localSheetId="4">#REF!</definedName>
    <definedName name="srgetgwe">#REF!</definedName>
    <definedName name="ss" localSheetId="4">#REF!</definedName>
    <definedName name="ss">#REF!</definedName>
    <definedName name="SSC">[125]details!$C$106</definedName>
    <definedName name="ssca" localSheetId="4">#REF!</definedName>
    <definedName name="ssca">#REF!</definedName>
    <definedName name="sseef" localSheetId="4">#REF!</definedName>
    <definedName name="sseef">#REF!</definedName>
    <definedName name="ssfdhdsfh" localSheetId="4">#REF!</definedName>
    <definedName name="ssfdhdsfh">#REF!</definedName>
    <definedName name="ssgrfgsrdh" localSheetId="4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" localSheetId="4">#REF!</definedName>
    <definedName name="sssss">#REF!</definedName>
    <definedName name="ssssss" localSheetId="4">#REF!</definedName>
    <definedName name="ssssss">#REF!</definedName>
    <definedName name="st3p">NA()</definedName>
    <definedName name="sta">0.1</definedName>
    <definedName name="staetet" localSheetId="4">#REF!</definedName>
    <definedName name="staetet">#REF!</definedName>
    <definedName name="Staff_Apr" localSheetId="4">#REF!</definedName>
    <definedName name="Staff_Apr">#REF!</definedName>
    <definedName name="star" localSheetId="4">#REF!</definedName>
    <definedName name="star">#REF!</definedName>
    <definedName name="Star_Carpet_co._ltd." localSheetId="4">#REF!</definedName>
    <definedName name="Star_Carpet_co._ltd.">#REF!</definedName>
    <definedName name="Star_Tech_Che." localSheetId="4">#REF!</definedName>
    <definedName name="Star_Tech_Che.">#REF!</definedName>
    <definedName name="Start" localSheetId="4">#REF!</definedName>
    <definedName name="Start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_date_11">#N/A</definedName>
    <definedName name="Start_date_8">#N/A</definedName>
    <definedName name="StartBP" localSheetId="4">#REF!</definedName>
    <definedName name="StartBP">#REF!</definedName>
    <definedName name="StartCode" localSheetId="4">#REF!</definedName>
    <definedName name="StartCode">#REF!</definedName>
    <definedName name="StartDate" localSheetId="4">#REF!</definedName>
    <definedName name="StartDate">#REF!</definedName>
    <definedName name="STARTJOURNALIMPORT1">[95]CRITERIA1!$B$21</definedName>
    <definedName name="STATACC" localSheetId="4">#REF!</definedName>
    <definedName name="STATACC">#REF!</definedName>
    <definedName name="Status">[369]List!$C$2:$C$10</definedName>
    <definedName name="STD" localSheetId="4">#REF!</definedName>
    <definedName name="STD">#REF!</definedName>
    <definedName name="stp" localSheetId="4">#REF!</definedName>
    <definedName name="stp">#REF!</definedName>
    <definedName name="str">NA()</definedName>
    <definedName name="Structural_Cost">'[384]Main Model'!$J$4</definedName>
    <definedName name="SubAssetType">[119]AssetType!$C$3:$C$249</definedName>
    <definedName name="SUBPANTAVEE_CO._LTD." localSheetId="4">#REF!</definedName>
    <definedName name="SUBPANTAVEE_CO._LTD.">#REF!</definedName>
    <definedName name="Subroutine_1" localSheetId="4">#REF!</definedName>
    <definedName name="Subroutine_1">#REF!</definedName>
    <definedName name="Subroutine_2" localSheetId="4">#REF!</definedName>
    <definedName name="Subroutine_2">#REF!</definedName>
    <definedName name="SUBSCRIPTION">"$#REF!.$BD$548"</definedName>
    <definedName name="SUBSCRIPTION_72">"$#REF!.$BD$549"</definedName>
    <definedName name="Subtotals" localSheetId="4">#REF!</definedName>
    <definedName name="Subtotals">#REF!</definedName>
    <definedName name="suc">'[89]tax-ss'!$I$7:$I$37</definedName>
    <definedName name="sucx">'[89]tax-ss'!$C$7:$C$37</definedName>
    <definedName name="SUM" localSheetId="4">[389]SUM!#REF!</definedName>
    <definedName name="SUM">[389]SUM!#REF!</definedName>
    <definedName name="sumalee" localSheetId="4">#REF!</definedName>
    <definedName name="sumalee">#REF!</definedName>
    <definedName name="SUMFGS" localSheetId="4">#REF!</definedName>
    <definedName name="SUMFGS">#REF!</definedName>
    <definedName name="Summary" localSheetId="4">#REF!</definedName>
    <definedName name="Summary">#REF!</definedName>
    <definedName name="SUMMARY_35">NA()</definedName>
    <definedName name="suna" localSheetId="4">#REF!</definedName>
    <definedName name="suna">#REF!</definedName>
    <definedName name="SundryReceipts" localSheetId="4">#REF!</definedName>
    <definedName name="SundryReceipts">#REF!</definedName>
    <definedName name="sunisa" localSheetId="4">#REF!</definedName>
    <definedName name="sunisa">#REF!</definedName>
    <definedName name="Superior_Construction_C." localSheetId="4">#REF!</definedName>
    <definedName name="Superior_Construction_C.">#REF!</definedName>
    <definedName name="Supplier">[264]Ref!$B$2:$B$81</definedName>
    <definedName name="suwanna" localSheetId="4">#REF!</definedName>
    <definedName name="suwanna">#REF!</definedName>
    <definedName name="svavvvbw">#N/A</definedName>
    <definedName name="SW" localSheetId="4">#REF!</definedName>
    <definedName name="SW">#REF!</definedName>
    <definedName name="swfewq" localSheetId="4">#REF!</definedName>
    <definedName name="swfewq">#REF!</definedName>
    <definedName name="Syntec_Quality" localSheetId="4">#REF!</definedName>
    <definedName name="Syntec_Quality">#REF!</definedName>
    <definedName name="syt" localSheetId="4">#REF!</definedName>
    <definedName name="syt">#REF!</definedName>
    <definedName name="t">NA()</definedName>
    <definedName name="T.A.T.C." localSheetId="4">#REF!</definedName>
    <definedName name="T.A.T.C.">#REF!</definedName>
    <definedName name="T.R.Y_INTERNATIONAL_CO._LTD." localSheetId="4">#REF!</definedName>
    <definedName name="T.R.Y_INTERNATIONAL_CO._LTD.">#REF!</definedName>
    <definedName name="T_35">NA()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localSheetId="4" hidden="1">{#N/A,#N/A,FALSE,"Sheet1"}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 localSheetId="4">#REF!</definedName>
    <definedName name="T99_BYCUST_INC_NOTSPEC">#REF!</definedName>
    <definedName name="T99_BYGROUP_INC_NOTSPEC" localSheetId="4">#REF!</definedName>
    <definedName name="T99_BYGROUP_INC_NOTSPEC">#REF!</definedName>
    <definedName name="TABadj" localSheetId="4">#REF!</definedName>
    <definedName name="TABadj">#REF!</definedName>
    <definedName name="TABbs" localSheetId="4">#REF!</definedName>
    <definedName name="TABbs">#REF!</definedName>
    <definedName name="TABJUN" localSheetId="4">#REF!</definedName>
    <definedName name="TABJUN">#REF!</definedName>
    <definedName name="TABLE">'[387]#REF'!$A$1:$B$642</definedName>
    <definedName name="table02">[390]LTX!$A:$IV</definedName>
    <definedName name="Table1" localSheetId="4">#REF!</definedName>
    <definedName name="Table1">#REF!</definedName>
    <definedName name="TABLE2">[391]B!$A$1:$I$74</definedName>
    <definedName name="TableName">"Dummy"</definedName>
    <definedName name="TABMARCH" localSheetId="4">#REF!</definedName>
    <definedName name="TABMARCH">#REF!</definedName>
    <definedName name="TABpl" localSheetId="4">#REF!</definedName>
    <definedName name="TABpl">#REF!</definedName>
    <definedName name="TABQ1" localSheetId="4">#REF!</definedName>
    <definedName name="TABQ1">#REF!</definedName>
    <definedName name="TABQ2" localSheetId="4">#REF!</definedName>
    <definedName name="TABQ2">#REF!</definedName>
    <definedName name="tabtest" localSheetId="4">#REF!</definedName>
    <definedName name="tabtest">#REF!</definedName>
    <definedName name="tadao">NA()</definedName>
    <definedName name="Tae" localSheetId="4">#REF!</definedName>
    <definedName name="Tae">#REF!</definedName>
    <definedName name="Taikhoan">NA()</definedName>
    <definedName name="TAMTINH">NA()</definedName>
    <definedName name="TANG_TIHUA_HENG_CO._LTD." localSheetId="4">#REF!</definedName>
    <definedName name="TANG_TIHUA_HENG_CO._LTD.">#REF!</definedName>
    <definedName name="targets">#N/A</definedName>
    <definedName name="TAX">"$#REF!.$#REF!$#REF!"</definedName>
    <definedName name="TAX_49" localSheetId="4">#REF!</definedName>
    <definedName name="TAX_49">#REF!</definedName>
    <definedName name="TAX_65" localSheetId="4">#REF!</definedName>
    <definedName name="TAX_65">#REF!</definedName>
    <definedName name="TAX_72">"$#REF!.$#REF!$#REF!"</definedName>
    <definedName name="TaxRef" localSheetId="4">#REF!</definedName>
    <definedName name="TaxRef">#REF!</definedName>
    <definedName name="TaxTV">10%</definedName>
    <definedName name="TaxXL">5%</definedName>
    <definedName name="tb">NA()</definedName>
    <definedName name="TB_010508" localSheetId="4">#REF!</definedName>
    <definedName name="TB_010508">#REF!</definedName>
    <definedName name="TB_Manual_JEs" localSheetId="4">#REF!</definedName>
    <definedName name="TB_Manual_JEs">#REF!</definedName>
    <definedName name="TBA">NA()</definedName>
    <definedName name="TBBF.">[392]TBBF.!$A$4:$E$178</definedName>
    <definedName name="TBCF">[393]TBCF!$A$2:$H$546</definedName>
    <definedName name="TBCF.">[394]TBCF.!$A$4:$E$178</definedName>
    <definedName name="TBCFold">'[395]TBCF,'!$A$5:$E$200</definedName>
    <definedName name="TBCFsri">[396]TBCF!$A$5:$E$216</definedName>
    <definedName name="TBD20M05Y14">[397]GLTRIAL_D214M05Y14!$A$7:$H$228</definedName>
    <definedName name="tbdd1p">NA()</definedName>
    <definedName name="tbdd3p">NA()</definedName>
    <definedName name="tbddsdl">NA()</definedName>
    <definedName name="TBI">NA()</definedName>
    <definedName name="tbold" localSheetId="4">#REF!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r">[47]Group!$B$255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 localSheetId="4">'[38]B&amp;S 1999'!#REF!</definedName>
    <definedName name="TDB">'[38]B&amp;S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 localSheetId="4">#REF!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MPLATENUMBER1">[95]CRITERIA1!$B$32</definedName>
    <definedName name="TEMPLATESTYLE1">[95]CRITERIA1!$B$31</definedName>
    <definedName name="TEMPLATETYPE1">[95]CRITERIA1!$B$30</definedName>
    <definedName name="Terhutang_kepada_sykt._berkaitan" localSheetId="4">#REF!</definedName>
    <definedName name="Terhutang_kepada_sykt._berkaitan">#REF!</definedName>
    <definedName name="Term_In_Month" localSheetId="4">#REF!</definedName>
    <definedName name="Term_In_Month">#REF!</definedName>
    <definedName name="Term_In_Year" localSheetId="4">#REF!</definedName>
    <definedName name="Term_In_Year">#REF!</definedName>
    <definedName name="Term_in_years" localSheetId="4">#REF!</definedName>
    <definedName name="Term_in_years">#REF!</definedName>
    <definedName name="Term_in_years_1" localSheetId="4">#REF!</definedName>
    <definedName name="Term_in_years_1">#REF!</definedName>
    <definedName name="Term_in_years_2" localSheetId="4">#REF!</definedName>
    <definedName name="Term_in_years_2">#REF!</definedName>
    <definedName name="test">'[398]Gain Loss Calculation'!$L$3</definedName>
    <definedName name="Test_For_Multiple_Conditions_1" localSheetId="4">#REF!</definedName>
    <definedName name="Test_For_Multiple_Conditions_1">#REF!</definedName>
    <definedName name="Test_For_Multiple_Conditions_2" localSheetId="4">#REF!</definedName>
    <definedName name="Test_For_Multiple_Conditions_2">#REF!</definedName>
    <definedName name="TEST0" localSheetId="4">#REF!</definedName>
    <definedName name="TEST0">#REF!</definedName>
    <definedName name="TEST1">NA()</definedName>
    <definedName name="TEST10" localSheetId="4">#REF!</definedName>
    <definedName name="TEST10">#REF!</definedName>
    <definedName name="TEST11" localSheetId="4">#REF!</definedName>
    <definedName name="TEST11">#REF!</definedName>
    <definedName name="TEST2">NA()</definedName>
    <definedName name="test3">'[398]Gain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 localSheetId="4">#REF!</definedName>
    <definedName name="TEST7">#REF!</definedName>
    <definedName name="TEST8" localSheetId="4">#REF!</definedName>
    <definedName name="TEST8">#REF!</definedName>
    <definedName name="TEST9" localSheetId="4">#REF!</definedName>
    <definedName name="TEST9">#REF!</definedName>
    <definedName name="TESTAREA" localSheetId="4">#REF!</definedName>
    <definedName name="TESTAREA">#REF!</definedName>
    <definedName name="TESTHKEY">NA()</definedName>
    <definedName name="TESTKEYS">NA()</definedName>
    <definedName name="TESTVKEY">NA()</definedName>
    <definedName name="Testราคาต่อหน่วย_FG" localSheetId="4">#REF!</definedName>
    <definedName name="Testราคาต่อหน่วย_FG">#REF!</definedName>
    <definedName name="Text" localSheetId="4">[399]N!#REF!</definedName>
    <definedName name="Text">[399]N!#REF!</definedName>
    <definedName name="TextRefCopy1" localSheetId="4">#REF!</definedName>
    <definedName name="TextRefCopy1">#REF!</definedName>
    <definedName name="TextRefCopy10" localSheetId="4">#REF!</definedName>
    <definedName name="TextRefCopy10">#REF!</definedName>
    <definedName name="TextRefCopy12" localSheetId="4">#REF!</definedName>
    <definedName name="TextRefCopy12">#REF!</definedName>
    <definedName name="TextRefCopy14" localSheetId="4">#REF!</definedName>
    <definedName name="TextRefCopy14">#REF!</definedName>
    <definedName name="TextRefCopy16" localSheetId="4">#REF!</definedName>
    <definedName name="TextRefCopy16">#REF!</definedName>
    <definedName name="TextRefCopy17" localSheetId="4">#REF!</definedName>
    <definedName name="TextRefCopy17">#REF!</definedName>
    <definedName name="TextRefCopy18" localSheetId="4">#REF!</definedName>
    <definedName name="TextRefCopy18">#REF!</definedName>
    <definedName name="TextRefCopy2" localSheetId="4">#REF!</definedName>
    <definedName name="TextRefCopy2">#REF!</definedName>
    <definedName name="TextRefCopy20" localSheetId="4">#REF!</definedName>
    <definedName name="TextRefCopy20">#REF!</definedName>
    <definedName name="TextRefCopy22" localSheetId="4">#REF!</definedName>
    <definedName name="TextRefCopy22">#REF!</definedName>
    <definedName name="TextRefCopy23" localSheetId="4">#REF!</definedName>
    <definedName name="TextRefCopy23">#REF!</definedName>
    <definedName name="TextRefCopy24" localSheetId="4">#REF!</definedName>
    <definedName name="TextRefCopy24">#REF!</definedName>
    <definedName name="TextRefCopy25" localSheetId="4">#REF!</definedName>
    <definedName name="TextRefCopy25">#REF!</definedName>
    <definedName name="TextRefCopy26" localSheetId="4">#REF!</definedName>
    <definedName name="TextRefCopy26">#REF!</definedName>
    <definedName name="TextRefCopy27" localSheetId="4">#REF!</definedName>
    <definedName name="TextRefCopy27">#REF!</definedName>
    <definedName name="TextRefCopy28" localSheetId="4">#REF!</definedName>
    <definedName name="TextRefCopy28">#REF!</definedName>
    <definedName name="TextRefCopy3" localSheetId="4">#REF!</definedName>
    <definedName name="TextRefCopy3">#REF!</definedName>
    <definedName name="TextRefCopy30" localSheetId="4">#REF!</definedName>
    <definedName name="TextRefCopy30">#REF!</definedName>
    <definedName name="TextRefCopy32" localSheetId="4">#REF!</definedName>
    <definedName name="TextRefCopy32">#REF!</definedName>
    <definedName name="TextRefCopy34" localSheetId="4">#REF!</definedName>
    <definedName name="TextRefCopy34">#REF!</definedName>
    <definedName name="TextRefCopy36" localSheetId="4">#REF!</definedName>
    <definedName name="TextRefCopy36">#REF!</definedName>
    <definedName name="TextRefCopy38" localSheetId="4">#REF!</definedName>
    <definedName name="TextRefCopy38">#REF!</definedName>
    <definedName name="TextRefCopy4" localSheetId="4">#REF!</definedName>
    <definedName name="TextRefCopy4">#REF!</definedName>
    <definedName name="TextRefCopy40" localSheetId="4">#REF!</definedName>
    <definedName name="TextRefCopy40">#REF!</definedName>
    <definedName name="TextRefCopy42" localSheetId="4">#REF!</definedName>
    <definedName name="TextRefCopy42">#REF!</definedName>
    <definedName name="TextRefCopy44" localSheetId="4">#REF!</definedName>
    <definedName name="TextRefCopy44">#REF!</definedName>
    <definedName name="TextRefCopy45" localSheetId="4">#REF!</definedName>
    <definedName name="TextRefCopy45">#REF!</definedName>
    <definedName name="TextRefCopy47" localSheetId="4">#REF!</definedName>
    <definedName name="TextRefCopy47">#REF!</definedName>
    <definedName name="TextRefCopy49" localSheetId="4">#REF!</definedName>
    <definedName name="TextRefCopy49">#REF!</definedName>
    <definedName name="TextRefCopy5" localSheetId="4">#REF!</definedName>
    <definedName name="TextRefCopy5">#REF!</definedName>
    <definedName name="TextRefCopy51" localSheetId="4">#REF!</definedName>
    <definedName name="TextRefCopy51">#REF!</definedName>
    <definedName name="TextRefCopy53" localSheetId="4">#REF!</definedName>
    <definedName name="TextRefCopy53">#REF!</definedName>
    <definedName name="TextRefCopy57" localSheetId="4">'[400]I-203'!#REF!</definedName>
    <definedName name="TextRefCopy57">'[400]I-203'!#REF!</definedName>
    <definedName name="TextRefCopy6" localSheetId="4">#REF!</definedName>
    <definedName name="TextRefCopy6">#REF!</definedName>
    <definedName name="TextRefCopy7" localSheetId="4">'[401]Insurance  Coveraged'!#REF!</definedName>
    <definedName name="TextRefCopy7">'[401]Insurance  Coveraged'!#REF!</definedName>
    <definedName name="TextRefCopy8" localSheetId="4">#REF!</definedName>
    <definedName name="TextRefCopy8">#REF!</definedName>
    <definedName name="TextRefCopyRangeCount" hidden="1">54</definedName>
    <definedName name="TF" localSheetId="4">#REF!</definedName>
    <definedName name="TF">#REF!</definedName>
    <definedName name="TFAC">'[27]BALANCE SHEET '!$D$15</definedName>
    <definedName name="TFACC">'[26]BALANCE SHEET '!$D$15</definedName>
    <definedName name="tfyhtrh" localSheetId="4">#REF!</definedName>
    <definedName name="tfyhtrh">#REF!</definedName>
    <definedName name="TG">NA()</definedName>
    <definedName name="tgdg" localSheetId="4">#REF!</definedName>
    <definedName name="tgdg">#REF!</definedName>
    <definedName name="tgtger" localSheetId="4">#REF!</definedName>
    <definedName name="tgtger">#REF!</definedName>
    <definedName name="tgtgtg" localSheetId="4">#REF!</definedName>
    <definedName name="tgtgtg">#REF!</definedName>
    <definedName name="tgth" localSheetId="4">#REF!</definedName>
    <definedName name="tgth">#REF!</definedName>
    <definedName name="tgtht" localSheetId="4">#REF!</definedName>
    <definedName name="tgtht">#REF!</definedName>
    <definedName name="th" localSheetId="4">#REF!</definedName>
    <definedName name="th">#REF!</definedName>
    <definedName name="th3x15">NA()</definedName>
    <definedName name="thai" localSheetId="4">#REF!</definedName>
    <definedName name="thai">#REF!</definedName>
    <definedName name="THAI_DNT_PAINT_MFG._CO._LTD." localSheetId="4">#REF!</definedName>
    <definedName name="THAI_DNT_PAINT_MFG._CO._LTD.">#REF!</definedName>
    <definedName name="THAI_DO_NO___GEN_GEN_CO._LTD." localSheetId="4">#REF!</definedName>
    <definedName name="THAI_DO_NO___GEN_GEN_CO._LTD.">#REF!</definedName>
    <definedName name="Thai_Innovation_Chemical" localSheetId="4">#REF!</definedName>
    <definedName name="Thai_Innovation_Chemical">#REF!</definedName>
    <definedName name="THAI_PACIFIC_PAINT" localSheetId="4">#REF!</definedName>
    <definedName name="THAI_PACIFIC_PAINT">#REF!</definedName>
    <definedName name="THANABUN_CHEMICAL_CO._LTD." localSheetId="4">#REF!</definedName>
    <definedName name="THANABUN_CHEMICAL_CO._LTD.">#REF!</definedName>
    <definedName name="ThanhXuan110">NA()</definedName>
    <definedName name="THAØNH_TIEÀN">NA()</definedName>
    <definedName name="THAØNH_TIEÀN_35">NA()</definedName>
    <definedName name="thas">'[402]Vat7% ภายในเดือน_Junต้นฉบับ'!$A$1:$G$206</definedName>
    <definedName name="thb">'[403] IB-PL-YTD'!$I$68</definedName>
    <definedName name="thbexcr">'[365]bsJul-feb05'!$AF$5</definedName>
    <definedName name="thbexcr300904">'[165]fy05bsJul-dec04'!$AF$4</definedName>
    <definedName name="THBHKDAV2">[164]DATA!$B$22</definedName>
    <definedName name="THBHKDCL1">[164]DATA!$G$10</definedName>
    <definedName name="THBHKDCL2">[164]DATA!$B$33</definedName>
    <definedName name="THBINR">[404]Month!$C$9</definedName>
    <definedName name="THBINR00">[405]Data!$C$8</definedName>
    <definedName name="THBINRAV2">[164]DATA!$B$21</definedName>
    <definedName name="THBINRCL1">[164]DATA!$G$9</definedName>
    <definedName name="THBINRCL2">[164]DATA!$B$32</definedName>
    <definedName name="THBTHBAV1">[164]DATA!$C$8</definedName>
    <definedName name="THBUSD">[221]Month!$C$9</definedName>
    <definedName name="THBUSD00">[405]Data!$C$6</definedName>
    <definedName name="THBUSDAV2">[164]DATA!$B$23</definedName>
    <definedName name="THBUSDCL1">[164]DATA!$G$11</definedName>
    <definedName name="THE_FASTER_PAINT__THAILAND__CO._LTD." localSheetId="4">#REF!</definedName>
    <definedName name="THE_FASTER_PAINT__THAILAND__CO._LTD.">#REF!</definedName>
    <definedName name="TheList">[406]PART!$B$1:$B$162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awee_Coating" localSheetId="4">#REF!</definedName>
    <definedName name="Theptawee_Coating">#REF!</definedName>
    <definedName name="ThepTronD10D18">NA()</definedName>
    <definedName name="ThepTronD6D8">NA()</definedName>
    <definedName name="thepU">NA()</definedName>
    <definedName name="THETHEQ" localSheetId="4">#REF!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 localSheetId="4">#REF!</definedName>
    <definedName name="thhy">#REF!</definedName>
    <definedName name="thhyy" localSheetId="4">#REF!</definedName>
    <definedName name="thhyy">#REF!</definedName>
    <definedName name="THI">NA()</definedName>
    <definedName name="THI_35">NA()</definedName>
    <definedName name="thinh">NA()</definedName>
    <definedName name="this">'[334]Entity Data'!$G$8</definedName>
    <definedName name="thismonth">'[407]2118-00 '!$A$3</definedName>
    <definedName name="thjryjhrt" localSheetId="4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M">[319]FSA!$A$1</definedName>
    <definedName name="thnrjyrj" localSheetId="4">#REF!</definedName>
    <definedName name="thnrjyrj">#REF!</definedName>
    <definedName name="thrdgsgs" localSheetId="4">#REF!</definedName>
    <definedName name="thrdgsgs">#REF!</definedName>
    <definedName name="thtr15">NA()</definedName>
    <definedName name="thtrhrt" localSheetId="4">#REF!</definedName>
    <definedName name="thtrhrt">#REF!</definedName>
    <definedName name="thtrhth" localSheetId="4">#REF!</definedName>
    <definedName name="thtrhth">#REF!</definedName>
    <definedName name="thtt">NA()</definedName>
    <definedName name="thtted" localSheetId="4">#REF!</definedName>
    <definedName name="thtted">#REF!</definedName>
    <definedName name="thu">[80]Sheet1!$B$9:$G$14</definedName>
    <definedName name="thucthanh">NA()</definedName>
    <definedName name="Tiansin_Carpet_Industry" localSheetId="4">#REF!</definedName>
    <definedName name="Tiansin_Carpet_Industry">#REF!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me" localSheetId="4">#REF!</definedName>
    <definedName name="time">#REF!</definedName>
    <definedName name="tipo" localSheetId="4">#REF!</definedName>
    <definedName name="tipo">#REF!</definedName>
    <definedName name="tit" localSheetId="4">'[408]5 Analysis'!#REF!</definedName>
    <definedName name="tit">'[408]5 Analysis'!#REF!</definedName>
    <definedName name="TITAN">NA()</definedName>
    <definedName name="Titl" localSheetId="4">'[409]5 Analysis'!#REF!</definedName>
    <definedName name="Titl">'[409]5 Analysis'!#REF!</definedName>
    <definedName name="Title" localSheetId="4">#REF!</definedName>
    <definedName name="Title">#REF!</definedName>
    <definedName name="Title1" localSheetId="4">#REF!</definedName>
    <definedName name="Title1">#REF!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 localSheetId="4">#REF!</definedName>
    <definedName name="tjtrhjrt">#REF!</definedName>
    <definedName name="tjtrjrt" localSheetId="4">#REF!</definedName>
    <definedName name="tjtrjrt">#REF!</definedName>
    <definedName name="tjtrjtrh" localSheetId="4">#REF!</definedName>
    <definedName name="tjtrjtrh">#REF!</definedName>
    <definedName name="tjykjtk" localSheetId="4">#REF!</definedName>
    <definedName name="tjykjtk">#REF!</definedName>
    <definedName name="TK">NA()</definedName>
    <definedName name="TKMC0415" localSheetId="4" hidden="1">#REF!</definedName>
    <definedName name="TKMC0415" hidden="1">#REF!</definedName>
    <definedName name="tkreeqwrtrjte" localSheetId="4">#REF!</definedName>
    <definedName name="tkreeqwrtrjte">#REF!</definedName>
    <definedName name="tktektw" localSheetId="4">#REF!</definedName>
    <definedName name="tktektw">#REF!</definedName>
    <definedName name="tktykje" localSheetId="4">#REF!</definedName>
    <definedName name="tktykje">#REF!</definedName>
    <definedName name="tkykws" localSheetId="4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LL" localSheetId="4">#REF!</definedName>
    <definedName name="TLLL">#REF!</definedName>
    <definedName name="tluong">NA()</definedName>
    <definedName name="tmtmtym" localSheetId="4">#REF!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 localSheetId="4">#REF!</definedName>
    <definedName name="to">#REF!</definedName>
    <definedName name="To_Print" localSheetId="4">#REF!</definedName>
    <definedName name="To_Print">#REF!</definedName>
    <definedName name="To_Print_by_Date" localSheetId="4">#REF!</definedName>
    <definedName name="To_Print_by_Date">#REF!</definedName>
    <definedName name="To_Print_ห้ามลบ" localSheetId="4">#REF!</definedName>
    <definedName name="To_Print_ห้ามลบ">#REF!</definedName>
    <definedName name="TO_YO_INK__THAILAND__CO._LTD." localSheetId="4">#REF!</definedName>
    <definedName name="TO_YO_INK__THAILAND__CO._LTD.">#REF!</definedName>
    <definedName name="toltkot5ikt67" localSheetId="4">#REF!</definedName>
    <definedName name="toltkot5ikt67">#REF!</definedName>
    <definedName name="tome" localSheetId="4">#REF!</definedName>
    <definedName name="tome">#REF!</definedName>
    <definedName name="ton">NA()</definedName>
    <definedName name="tong">"'file://Mindy//Jhb2_gen_mal_3/AabsData/DATA/Bee Sing/KIL334/YE00/Ideal Reno/awpIR.xls'#$FF_4.$#REF!$#REF!"</definedName>
    <definedName name="tong_49" localSheetId="4">[56]FF_4!#REF!</definedName>
    <definedName name="tong_49">[56]FF_4!#REF!</definedName>
    <definedName name="tong_65" localSheetId="4">[56]FF_4!#REF!</definedName>
    <definedName name="tong_65">[56]FF_4!#REF!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4">[56]FF_4!#REF!</definedName>
    <definedName name="tong1_49">[56]FF_4!#REF!</definedName>
    <definedName name="tong1_65" localSheetId="4">[56]FF_4!#REF!</definedName>
    <definedName name="tong1_65">[56]FF_4!#REF!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4">#REF!</definedName>
    <definedName name="TOOLS14_49">#REF!</definedName>
    <definedName name="TOOLS14_65" localSheetId="4">#REF!</definedName>
    <definedName name="TOOLS14_65">#REF!</definedName>
    <definedName name="TOOLS14_72">"$#REF!.#REF!$#REF!"</definedName>
    <definedName name="TOP" localSheetId="4">#REF!</definedName>
    <definedName name="TOP">#REF!</definedName>
    <definedName name="TOP_35">NA()</definedName>
    <definedName name="TOT" localSheetId="4">#REF!</definedName>
    <definedName name="TOT">#REF!</definedName>
    <definedName name="tota" localSheetId="4">'[410]FF-2'!#REF!</definedName>
    <definedName name="tota">'[410]FF-2'!#REF!</definedName>
    <definedName name="total" localSheetId="4">#REF!</definedName>
    <definedName name="total">#REF!</definedName>
    <definedName name="Total_Interest" localSheetId="4">#REF!</definedName>
    <definedName name="Total_Interest">#REF!</definedName>
    <definedName name="Total_Interest_1" localSheetId="4">#REF!</definedName>
    <definedName name="Total_Interest_1">#REF!</definedName>
    <definedName name="Total_Interest_27" localSheetId="4">#REF!</definedName>
    <definedName name="Total_Interest_27">#REF!</definedName>
    <definedName name="Total_Interest_29" localSheetId="4">#REF!</definedName>
    <definedName name="Total_Interest_29">#REF!</definedName>
    <definedName name="Total_Interest_7" localSheetId="4">#REF!</definedName>
    <definedName name="Total_Interest_7">#REF!</definedName>
    <definedName name="total_modifymold" localSheetId="4">[411]TOTAL!#REF!</definedName>
    <definedName name="total_modifymold">[411]TOTAL!#REF!</definedName>
    <definedName name="Total_Pay" localSheetId="4">#REF!</definedName>
    <definedName name="Total_Pay">#REF!</definedName>
    <definedName name="Total_Pay_1" localSheetId="4">#REF!</definedName>
    <definedName name="Total_Pay_1">#REF!</definedName>
    <definedName name="Total_Pay_27" localSheetId="4">#REF!</definedName>
    <definedName name="Total_Pay_27">#REF!</definedName>
    <definedName name="Total_Pay_29" localSheetId="4">#REF!</definedName>
    <definedName name="Total_Pay_29">#REF!</definedName>
    <definedName name="Total_Pay_7" localSheetId="4">#REF!</definedName>
    <definedName name="Total_Pay_7">#REF!</definedName>
    <definedName name="Total_Payment" localSheetId="4">Scheduled_Payment+Extra_Payment</definedName>
    <definedName name="Total_Payment">Scheduled_Payment+Extra_Payment</definedName>
    <definedName name="Total_Payment_1">#N/A</definedName>
    <definedName name="Total_Payment_10" localSheetId="4">Scheduled_Payment+Extra_Payment</definedName>
    <definedName name="Total_Payment_10">Scheduled_Payment+Extra_Payment</definedName>
    <definedName name="Total_Payment_11" localSheetId="4">Scheduled_Payment+Extra_Payment</definedName>
    <definedName name="Total_Payment_11">Scheduled_Payment+Extra_Payment</definedName>
    <definedName name="Total_Payment_18" localSheetId="4">Scheduled_Payment+Extra_Payment</definedName>
    <definedName name="Total_Payment_18">Scheduled_Payment+Extra_Payment</definedName>
    <definedName name="Total_Payment_2" localSheetId="4">Scheduled_Payment+Extra_Payment</definedName>
    <definedName name="Total_Payment_2">Scheduled_Payment+Extra_Payment</definedName>
    <definedName name="Total_Payment_26" localSheetId="4">Scheduled_Payment+Extra_Payment</definedName>
    <definedName name="Total_Payment_26">Scheduled_Payment+Extra_Payment</definedName>
    <definedName name="Total_Payment_27" localSheetId="4">Scheduled_Payment+Extra_Payment</definedName>
    <definedName name="Total_Payment_27">Scheduled_Payment+Extra_Payment</definedName>
    <definedName name="Total_Payment_29">#NAME?+#NAME?</definedName>
    <definedName name="Total_Payment_35" localSheetId="4">Scheduled_Payment+Extra_Payment</definedName>
    <definedName name="Total_Payment_35">Scheduled_Payment+Extra_Payment</definedName>
    <definedName name="Total_Payment_4" localSheetId="4">Scheduled_Payment+Extra_Payment</definedName>
    <definedName name="Total_Payment_4">Scheduled_Payment+Extra_Payment</definedName>
    <definedName name="Total_Payment_5" localSheetId="4">Scheduled_Payment+Extra_Payment</definedName>
    <definedName name="Total_Payment_5">Scheduled_Payment+Extra_Payment</definedName>
    <definedName name="Total_Payment_7" localSheetId="4">Scheduled_Payment+Extra_Payment</definedName>
    <definedName name="Total_Payment_7">Scheduled_Payment+Extra_Payment</definedName>
    <definedName name="Total_Payment_9" localSheetId="4">Scheduled_Payment+Extra_Payment</definedName>
    <definedName name="Total_Payment_9">Scheduled_Payment+Extra_Payment</definedName>
    <definedName name="Total_Product">[19]db!$B$12,[19]db!$B$14,[19]db!$C$15,[19]db!$B$26,[19]db!$B$28,[19]db!$C$29,[19]db!$F$14,[19]db!$F$12,[19]db!$G$15,[19]db!$F$28,[19]db!$F$26,[19]db!$G$29,[19]db!$J$12,[19]db!$J$14,[19]db!$K$15,[19]db!$J$26,[19]db!$J$28,[19]db!$K$29</definedName>
    <definedName name="TotalAssetsFeb" localSheetId="4">#REF!</definedName>
    <definedName name="TotalAssetsFeb">#REF!</definedName>
    <definedName name="TotalAssetsJan" localSheetId="4">#REF!</definedName>
    <definedName name="TotalAssetsJan">#REF!</definedName>
    <definedName name="TotalAssetsMar" localSheetId="4">#REF!</definedName>
    <definedName name="TotalAssetsMar">#REF!</definedName>
    <definedName name="TotalCA" localSheetId="4">'[179]G-35-3'!#REF!</definedName>
    <definedName name="TotalCA">'[179]G-35-3'!#REF!</definedName>
    <definedName name="TotalFound" localSheetId="4">#REF!</definedName>
    <definedName name="TotalFound">#REF!</definedName>
    <definedName name="TotalIBA" localSheetId="4">#REF!</definedName>
    <definedName name="TotalIBA">#REF!</definedName>
    <definedName name="TotalLEFeb" localSheetId="4">#REF!</definedName>
    <definedName name="TotalLEFeb">#REF!</definedName>
    <definedName name="TotalLEJan" localSheetId="4">#REF!</definedName>
    <definedName name="TotalLEJan">#REF!</definedName>
    <definedName name="TotalLEMar" localSheetId="4">#REF!</definedName>
    <definedName name="TotalLEMar">#REF!</definedName>
    <definedName name="TOTALS" localSheetId="4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localSheetId="4" hidden="1">{#N/A,#N/A,FALSE,"Sheet1"}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_Debtors_Breakdown">[143]TBal!$A$3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er" localSheetId="4">#REF!</definedName>
    <definedName name="trer">#REF!</definedName>
    <definedName name="TRF">'[412]1120'!$D$15:$D$67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_balance">[143]TBal!$M$162</definedName>
    <definedName name="trialbal1" localSheetId="4">[111]gl!#REF!</definedName>
    <definedName name="trialbal1">[111]gl!#REF!</definedName>
    <definedName name="tribal" localSheetId="4">#REF!</definedName>
    <definedName name="tribal">#REF!</definedName>
    <definedName name="TRIVITH_SUPPLY_CO._LTD." localSheetId="4">#REF!</definedName>
    <definedName name="TRIVITH_SUPPLY_CO._LTD.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 localSheetId="4">#REF!</definedName>
    <definedName name="trjtrj">#REF!</definedName>
    <definedName name="trjtrjr" localSheetId="4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 localSheetId="4">#REF!</definedName>
    <definedName name="trruhtjy6j">#REF!</definedName>
    <definedName name="trt" localSheetId="4">#REF!</definedName>
    <definedName name="trt">#REF!</definedName>
    <definedName name="trtg" localSheetId="4">#REF!</definedName>
    <definedName name="trtg">#REF!</definedName>
    <definedName name="trtjyjyu" localSheetId="4">#REF!</definedName>
    <definedName name="trtjyjyu">#REF!</definedName>
    <definedName name="trtr" localSheetId="4">#REF!</definedName>
    <definedName name="trtr">#REF!</definedName>
    <definedName name="trtt" localSheetId="4">#REF!</definedName>
    <definedName name="trtt">#REF!</definedName>
    <definedName name="tru10mtc">NA()</definedName>
    <definedName name="tru8mtc">NA()</definedName>
    <definedName name="tryj" localSheetId="4">#REF!</definedName>
    <definedName name="tryj">#REF!</definedName>
    <definedName name="tSelect" localSheetId="4">#REF!</definedName>
    <definedName name="tSelect">#REF!</definedName>
    <definedName name="tsrdf" localSheetId="4">#REF!</definedName>
    <definedName name="tsrdf">#REF!</definedName>
    <definedName name="tt" localSheetId="4">#REF!</definedName>
    <definedName name="tt">#REF!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etet" localSheetId="4">#REF!</definedName>
    <definedName name="ttetet">#REF!</definedName>
    <definedName name="ttg" localSheetId="4">#REF!</definedName>
    <definedName name="ttg">#REF!</definedName>
    <definedName name="ttgregfr" localSheetId="4">#REF!</definedName>
    <definedName name="ttgregfr">#REF!</definedName>
    <definedName name="tthi">NA()</definedName>
    <definedName name="tthtth" localSheetId="4">#REF!</definedName>
    <definedName name="tthtth">#REF!</definedName>
    <definedName name="TTK3p">NA()</definedName>
    <definedName name="ttki" localSheetId="4" hidden="1">'[31]PS-1995'!#REF!</definedName>
    <definedName name="ttki" hidden="1">'[31]PS-1995'!#REF!</definedName>
    <definedName name="ttr" localSheetId="4">#REF!</definedName>
    <definedName name="ttr">#REF!</definedName>
    <definedName name="ttrhwr" localSheetId="4">#REF!</definedName>
    <definedName name="ttrhwr">#REF!</definedName>
    <definedName name="ttronmk">NA()</definedName>
    <definedName name="ttrtr" localSheetId="4">#REF!</definedName>
    <definedName name="ttrtr">#REF!</definedName>
    <definedName name="tts" localSheetId="4">#REF!</definedName>
    <definedName name="tts">#REF!</definedName>
    <definedName name="ttt" localSheetId="4">#REF!</definedName>
    <definedName name="ttt">#REF!</definedName>
    <definedName name="ttt_35">NA()</definedName>
    <definedName name="tttb">NA()</definedName>
    <definedName name="tttb_35">NA()</definedName>
    <definedName name="tttr" localSheetId="4">#REF!</definedName>
    <definedName name="tttr">#REF!</definedName>
    <definedName name="tttt" localSheetId="4">#REF!</definedName>
    <definedName name="tttt">#REF!</definedName>
    <definedName name="tu" localSheetId="4">#REF!</definedName>
    <definedName name="tu">#REF!</definedName>
    <definedName name="tuij" localSheetId="4">#REF!</definedName>
    <definedName name="tuij">#REF!</definedName>
    <definedName name="tukk" localSheetId="4">#REF!</definedName>
    <definedName name="tukk">#REF!</definedName>
    <definedName name="tukrajrwa" localSheetId="4">#REF!</definedName>
    <definedName name="tukrajrwa">#REF!</definedName>
    <definedName name="tun" localSheetId="4" hidden="1">{"'Model'!$A$1:$N$53"}</definedName>
    <definedName name="tun" hidden="1">{"'Model'!$A$1:$N$53"}</definedName>
    <definedName name="turn" localSheetId="4">#REF!</definedName>
    <definedName name="turn">#REF!</definedName>
    <definedName name="tv75nc">NA()</definedName>
    <definedName name="tv75vl">NA()</definedName>
    <definedName name="twetwrty" localSheetId="4">#REF!</definedName>
    <definedName name="twetwrty">#REF!</definedName>
    <definedName name="twgg4">#N/A</definedName>
    <definedName name="twwetwy" localSheetId="4">#REF!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 localSheetId="4">#REF!</definedName>
    <definedName name="tyjkjte">#REF!</definedName>
    <definedName name="TYJTYJ" localSheetId="4">#REF!</definedName>
    <definedName name="TYJTYJ">#REF!</definedName>
    <definedName name="TYKJYRWJ" localSheetId="4">#REF!</definedName>
    <definedName name="TYKJYRWJ">#REF!</definedName>
    <definedName name="tyktykty" localSheetId="4">#REF!</definedName>
    <definedName name="tyktykty">#REF!</definedName>
    <definedName name="Type" localSheetId="4">#REF!</definedName>
    <definedName name="Type">#REF!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 localSheetId="4">#REF!</definedName>
    <definedName name="tyyjhjh">#REF!</definedName>
    <definedName name="TZ">[22]Det_WIP!$A$6:$P$146</definedName>
    <definedName name="TZ." localSheetId="4">[22]WIP!#REF!</definedName>
    <definedName name="TZ.">[22]WIP!#REF!</definedName>
    <definedName name="TZ_dec" localSheetId="4">[22]Sheet1!#REF!</definedName>
    <definedName name="TZ_dec">[22]Sheet1!#REF!</definedName>
    <definedName name="U">'[329]CA Sheet'!$A$7:$A$27</definedName>
    <definedName name="U.R._CHEMICAL_CO._LTD." localSheetId="4">#REF!</definedName>
    <definedName name="U.R._CHEMICAL_CO._LTD.">#REF!</definedName>
    <definedName name="U___LAND_CO._LTD." localSheetId="4">#REF!</definedName>
    <definedName name="U___LAND_CO._LTD.">#REF!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 localSheetId="4">#REF!</definedName>
    <definedName name="U_04">#REF!</definedName>
    <definedName name="U_1" localSheetId="4">#REF!</definedName>
    <definedName name="U_1">#REF!</definedName>
    <definedName name="U_1Dis" localSheetId="4">#REF!</definedName>
    <definedName name="U_1Dis">#REF!</definedName>
    <definedName name="U_20" localSheetId="4">#REF!</definedName>
    <definedName name="U_20">#REF!</definedName>
    <definedName name="U_2a">'[74]U-2'!$A$1:$J$59</definedName>
    <definedName name="U_2b">'[74]U-2'!$A$1:$J$71</definedName>
    <definedName name="U_40" localSheetId="4">#REF!</definedName>
    <definedName name="U_40">#REF!</definedName>
    <definedName name="u_40239" localSheetId="4">#REF!</definedName>
    <definedName name="u_40239">#REF!</definedName>
    <definedName name="u_pang" localSheetId="4">#REF!</definedName>
    <definedName name="u_pang">#REF!</definedName>
    <definedName name="u45y35" localSheetId="4">#REF!</definedName>
    <definedName name="u45y35">#REF!</definedName>
    <definedName name="u46u65" localSheetId="4">#REF!</definedName>
    <definedName name="u46u65">#REF!</definedName>
    <definedName name="u66j6" localSheetId="4">#REF!</definedName>
    <definedName name="u66j6">#REF!</definedName>
    <definedName name="ua" localSheetId="4">#REF!</definedName>
    <definedName name="ua">#REF!</definedName>
    <definedName name="uas" localSheetId="4">#REF!</definedName>
    <definedName name="uas">#REF!</definedName>
    <definedName name="UCost_1">NA()</definedName>
    <definedName name="UCost_2">NA()</definedName>
    <definedName name="ufrnh" localSheetId="4">#REF!</definedName>
    <definedName name="ufrnh">#REF!</definedName>
    <definedName name="ugop">#N/A</definedName>
    <definedName name="uiii">[342]BS!$B$2:$B$706</definedName>
    <definedName name="uio" localSheetId="4">#REF!</definedName>
    <definedName name="uio">#REF!</definedName>
    <definedName name="uiy" localSheetId="4">#REF!</definedName>
    <definedName name="uiy">#REF!</definedName>
    <definedName name="uj">[84]FSA!$A$1</definedName>
    <definedName name="ujd" localSheetId="4">#REF!</definedName>
    <definedName name="ujd">#REF!</definedName>
    <definedName name="ukhg" localSheetId="4">#REF!</definedName>
    <definedName name="ukhg">#REF!</definedName>
    <definedName name="ukkk" localSheetId="4">#REF!</definedName>
    <definedName name="ukkk">#REF!</definedName>
    <definedName name="ukru4" localSheetId="4">#REF!</definedName>
    <definedName name="ukru4">#REF!</definedName>
    <definedName name="ukt" localSheetId="4">#REF!</definedName>
    <definedName name="ukt">#REF!</definedName>
    <definedName name="uktujrywj" localSheetId="4">#REF!</definedName>
    <definedName name="uktujrywj">#REF!</definedName>
    <definedName name="ULAND" localSheetId="4">#REF!</definedName>
    <definedName name="ULAND">#REF!</definedName>
    <definedName name="un">#N/A</definedName>
    <definedName name="undue" localSheetId="4">#REF!</definedName>
    <definedName name="undue">#REF!</definedName>
    <definedName name="UNICRON_CHEMICALS_CO._LTD." localSheetId="4">#REF!</definedName>
    <definedName name="UNICRON_CHEMICALS_CO._LTD.">#REF!</definedName>
    <definedName name="Upkeep" localSheetId="4">#REF!</definedName>
    <definedName name="Upkeep">#REF!</definedName>
    <definedName name="URAI_PHANICH" localSheetId="4">#REF!</definedName>
    <definedName name="URAI_PHANICH">#REF!</definedName>
    <definedName name="URAI_PHANICH_CO._LTD." localSheetId="4">#REF!</definedName>
    <definedName name="URAI_PHANICH_CO._LTD.">#REF!</definedName>
    <definedName name="US">'[209]ADJ - RATE'!$B$3</definedName>
    <definedName name="usa" localSheetId="4">#REF!</definedName>
    <definedName name="usa">#REF!</definedName>
    <definedName name="USD" localSheetId="4">#REF!</definedName>
    <definedName name="USD">#REF!</definedName>
    <definedName name="USDD" localSheetId="4">#REF!</definedName>
    <definedName name="USDD">#REF!</definedName>
    <definedName name="usdexcrpnl">'[165]jul04-dec04pnl'!$AP$7</definedName>
    <definedName name="USDHKD">"'file:///F:/DA/Users/Pitchaya/DATA/Budget/2002/Budget for scala DM &amp; DSP.xls'#$'Sale _ Cost DSP_ERROR'.$#REF!$#REF!"</definedName>
    <definedName name="usdYavg" localSheetId="4">#REF!</definedName>
    <definedName name="usdYavg">#REF!</definedName>
    <definedName name="Using_Variables_With_Offset_1" localSheetId="4">#REF!</definedName>
    <definedName name="Using_Variables_With_Offset_1">#REF!</definedName>
    <definedName name="Using_Variables_With_Offset_2" localSheetId="4">#REF!</definedName>
    <definedName name="Using_Variables_With_Offset_2">#REF!</definedName>
    <definedName name="utituit" localSheetId="4">#REF!</definedName>
    <definedName name="utituit">#REF!</definedName>
    <definedName name="UU" localSheetId="4">#REF!</definedName>
    <definedName name="UU">#REF!</definedName>
    <definedName name="uuu">#N/A</definedName>
    <definedName name="uuuuuuu" localSheetId="4">#REF!</definedName>
    <definedName name="uuuuuuu">#REF!</definedName>
    <definedName name="ux">'[89]tax-ss'!$G$7:$G$37</definedName>
    <definedName name="V" localSheetId="4" hidden="1">{#N/A,#N/A,FALSE,"Sheet1"}</definedName>
    <definedName name="V" hidden="1">{#N/A,#N/A,FALSE,"Sheet1"}</definedName>
    <definedName name="V.P." localSheetId="4">#REF!</definedName>
    <definedName name="V.P.">#REF!</definedName>
    <definedName name="V.P.HARDWARE_LTD._PART." localSheetId="4">#REF!</definedName>
    <definedName name="V.P.HARDWARE_LTD._PART.">#REF!</definedName>
    <definedName name="va" localSheetId="4">#REF!,#REF!</definedName>
    <definedName name="va">#REF!,#REF!</definedName>
    <definedName name="vaa">'[97]0100'!$A$8:$A$8</definedName>
    <definedName name="vaava">#N/A</definedName>
    <definedName name="val" localSheetId="4">#REF!,#REF!</definedName>
    <definedName name="val">#REF!,#REF!</definedName>
    <definedName name="valei" localSheetId="4">#REF!,#REF!</definedName>
    <definedName name="valei">#REF!,#REF!</definedName>
    <definedName name="valid" localSheetId="4">#REF!,#REF!</definedName>
    <definedName name="valid">#REF!,#REF!</definedName>
    <definedName name="Valid_Show" localSheetId="4">[451]!Visible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 localSheetId="4">#REF!,#REF!</definedName>
    <definedName name="valie">#REF!,#REF!</definedName>
    <definedName name="valied" localSheetId="4">#REF!,#REF!</definedName>
    <definedName name="valied">#REF!,#REF!</definedName>
    <definedName name="Values_Entered" localSheetId="4">IF('CF-E'!Loan_Amount*'CF-E'!Interest_Rate*'CF-E'!Loan_Years*'CF-E'!Loan_Start&gt;0,1,0)</definedName>
    <definedName name="Values_Entered">IF(Loan_Amount*Interest_Rate*Loan_Years*Loan_Start&gt;0,1,0)</definedName>
    <definedName name="Values_Entered_1" localSheetId="4">IF([452]!Loan_Amount*[452]!Interest_Rate*[452]!Loan_Years*[452]!Loan_Start&gt;0,1,0)</definedName>
    <definedName name="Values_Entered_1">IF([0]!Loan_Amount*[0]!Interest_Rate*[0]!Loan_Years*[0]!Loan_Start&gt;0,1,0)</definedName>
    <definedName name="Values_Entered_10" localSheetId="4">IF([452]!Loan_Amount*[452]!Interest_Rate*[452]!Loan_Years*[452]!Loan_Start&gt;0,1,0)</definedName>
    <definedName name="Values_Entered_10">IF([0]!Loan_Amount*[0]!Interest_Rate*[0]!Loan_Years*[0]!Loan_Start&gt;0,1,0)</definedName>
    <definedName name="Values_Entered_11" localSheetId="4">IF([452]!Loan_Amount*[452]!Interest_Rate*[452]!Loan_Years*[452]!Loan_Start&gt;0,1,0)</definedName>
    <definedName name="Values_Entered_11">IF([0]!Loan_Amount*[0]!Interest_Rate*[0]!Loan_Years*[0]!Loan_Start&gt;0,1,0)</definedName>
    <definedName name="Values_Entered_18" localSheetId="4">IF([452]!Loan_Amount*[452]!Interest_Rate*[452]!Loan_Years*[452]!Loan_Start&gt;0,1,0)</definedName>
    <definedName name="Values_Entered_18">IF([0]!Loan_Amount*[0]!Interest_Rate*[0]!Loan_Years*[0]!Loan_Start&gt;0,1,0)</definedName>
    <definedName name="Values_Entered_2" localSheetId="4">IF([452]!Loan_Amount*[452]!Interest_Rate*[452]!Loan_Years*[452]!Loan_Start&gt;0,1,0)</definedName>
    <definedName name="Values_Entered_2">IF([0]!Loan_Amount*[0]!Interest_Rate*[0]!Loan_Years*[0]!Loan_Start&gt;0,1,0)</definedName>
    <definedName name="Values_Entered_27" localSheetId="4">IF('CF-E'!Loan_Amount_27*'CF-E'!Interest_Rate_27*'CF-E'!Loan_Years_27*'CF-E'!Loan_Start_27&gt;0,1,0)</definedName>
    <definedName name="Values_Entered_27">IF(Loan_Amount_27*Interest_Rate_27*Loan_Years_27*Loan_Start_27&gt;0,1,0)</definedName>
    <definedName name="Values_Entered_29" localSheetId="4">IF('CF-E'!Loan_Amount_29*'CF-E'!Interest_Rate_29*'CF-E'!Loan_Years_29*'CF-E'!Loan_Start_29&gt;0,1,0)</definedName>
    <definedName name="Values_Entered_29">IF(Loan_Amount_29*Interest_Rate_29*Loan_Years_29*Loan_Start_29&gt;0,1,0)</definedName>
    <definedName name="Values_Entered_35" localSheetId="4">IF([452]!Loan_Amount*[452]!Interest_Rate*[452]!Loan_Years*[452]!Loan_Start&gt;0,1,0)</definedName>
    <definedName name="Values_Entered_35">IF([0]!Loan_Amount*[0]!Interest_Rate*[0]!Loan_Years*[0]!Loan_Start&gt;0,1,0)</definedName>
    <definedName name="Values_Entered_4">#N/A</definedName>
    <definedName name="Values_Entered_5">#N/A</definedName>
    <definedName name="Values_Entered_7" localSheetId="4">IF('CF-E'!Loan_Amount_7*'CF-E'!Interest_Rate_7*'CF-E'!Loan_Years_7*'CF-E'!Loan_Start_7&gt;0,1,0)</definedName>
    <definedName name="Values_Entered_7">IF(Loan_Amount_7*Interest_Rate_7*Loan_Years_7*Loan_Start_7&gt;0,1,0)</definedName>
    <definedName name="Values_Entered_9">#N/A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 localSheetId="4">#REF!</definedName>
    <definedName name="Var_3">#REF!</definedName>
    <definedName name="VARIINST">NA()</definedName>
    <definedName name="VARIPURC">NA()</definedName>
    <definedName name="vas">'[97]0100'!$D$14:$D$14</definedName>
    <definedName name="vat" localSheetId="4">#REF!</definedName>
    <definedName name="vat">#REF!</definedName>
    <definedName name="vbs" localSheetId="4" hidden="1">{"'Model'!$A$1:$N$53"}</definedName>
    <definedName name="vbs" hidden="1">{"'Model'!$A$1:$N$53"}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 localSheetId="4">#REF!</definedName>
    <definedName name="vdsabvdsabv">#REF!</definedName>
    <definedName name="Vendor_Summary" localSheetId="4">#REF!</definedName>
    <definedName name="Vendor_Summary">#REF!</definedName>
    <definedName name="vevevdv" localSheetId="4">#REF!</definedName>
    <definedName name="vevevdv">#REF!</definedName>
    <definedName name="VH" localSheetId="4">#REF!</definedName>
    <definedName name="VH">#REF!</definedName>
    <definedName name="VH_1" localSheetId="4">#REF!</definedName>
    <definedName name="VH_1">#REF!</definedName>
    <definedName name="VH_2" localSheetId="4">#REF!</definedName>
    <definedName name="VH_2">#REF!</definedName>
    <definedName name="viiuuiiu" localSheetId="4" hidden="1">#REF!</definedName>
    <definedName name="viiuuiiu" hidden="1">#REF!</definedName>
    <definedName name="vital5">'[193]Customize Your Invoice'!$E$15</definedName>
    <definedName name="vjksv" localSheetId="4">#REF!</definedName>
    <definedName name="vjksv">#REF!</definedName>
    <definedName name="vjkz">'[89]tax-ss'!$R$7:$R$37</definedName>
    <definedName name="vkds">NA()</definedName>
    <definedName name="VKL" localSheetId="4" hidden="1">{#N/A,#N/A,FALSE,"Sheet1"}</definedName>
    <definedName name="VKL" hidden="1">{#N/A,#N/A,FALSE,"Sheet1"}</definedName>
    <definedName name="vksla" localSheetId="4">#REF!</definedName>
    <definedName name="vksla">#REF!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OKF" localSheetId="4">#REF!</definedName>
    <definedName name="VLOKF">#REF!</definedName>
    <definedName name="vltco">NA()</definedName>
    <definedName name="vltr">NA()</definedName>
    <definedName name="vltram">NA()</definedName>
    <definedName name="vmioal" localSheetId="4">#REF!</definedName>
    <definedName name="vmioal">#REF!</definedName>
    <definedName name="VNVKH" localSheetId="4">#REF!</definedName>
    <definedName name="VNVKH">#REF!</definedName>
    <definedName name="VOL03CREPLAIN">[413]生産台数内訳!$K$25</definedName>
    <definedName name="VOL03EXHOOK">[413]生産台数内訳!$I$25</definedName>
    <definedName name="VOL03EXPLAIN">[413]生産台数内訳!$J$25</definedName>
    <definedName name="VOL03EXT">[413]生産台数内訳!$F$25</definedName>
    <definedName name="VOL03REG">[413]生産台数内訳!$E$25</definedName>
    <definedName name="VOL03REHOOK">[413]生産台数内訳!$H$25</definedName>
    <definedName name="VOL04CRE">[413]生産台数内訳!$G$49</definedName>
    <definedName name="VOL04CREPLAIN">[413]生産台数内訳!$K$49</definedName>
    <definedName name="VOL04EXHOOK">[413]生産台数内訳!$I$49</definedName>
    <definedName name="VOL04EXPLAIN">[413]生産台数内訳!$J$49</definedName>
    <definedName name="VOL04EXT">[413]生産台数内訳!$F$49</definedName>
    <definedName name="VOL04REG">[413]生産台数内訳!$E$49</definedName>
    <definedName name="VOL04REHOOK">[413]生産台数内訳!$H$49</definedName>
    <definedName name="VOL05CRE">[413]生産台数内訳!$G$61</definedName>
    <definedName name="VOL05CREPLAIN">[413]生産台数内訳!$K$61</definedName>
    <definedName name="VOL05EXHOOK">[413]生産台数内訳!$I$61</definedName>
    <definedName name="VOL05EXPLAIN">[413]生産台数内訳!$J$61</definedName>
    <definedName name="VOL05EXT">[413]生産台数内訳!$F$61</definedName>
    <definedName name="VOL05REG">[413]生産台数内訳!$E$61</definedName>
    <definedName name="VOL05REHOOK">[413]生産台数内訳!$H$61</definedName>
    <definedName name="VOL06CRE">[413]生産台数内訳!$G$72</definedName>
    <definedName name="VOL06CREPLAIN">[413]生産台数内訳!$K$72</definedName>
    <definedName name="VOL06EXHOOK">[413]生産台数内訳!$I$72</definedName>
    <definedName name="VOL06EXPLAIN">[413]生産台数内訳!$J$72</definedName>
    <definedName name="VOL06EXT">[413]生産台数内訳!$F$72</definedName>
    <definedName name="VOL06REG">[413]生産台数内訳!$E$72</definedName>
    <definedName name="VOL06REHOOK">[413]生産台数内訳!$H$72</definedName>
    <definedName name="VOL07CRE">[413]生産台数内訳!$G$83</definedName>
    <definedName name="VOL07CREPLAIN">[413]生産台数内訳!$K$83</definedName>
    <definedName name="VOL07EXHOOK">[413]生産台数内訳!$I$83</definedName>
    <definedName name="VOL07EXPLAIN">[413]生産台数内訳!$J$83</definedName>
    <definedName name="VOL07EXT">[413]生産台数内訳!$F$83</definedName>
    <definedName name="VOL07REG">[413]生産台数内訳!$E$83</definedName>
    <definedName name="VOL07REHOOK">[413]生産台数内訳!$H$83</definedName>
    <definedName name="VOL08CRE">[413]生産台数内訳!$G$94</definedName>
    <definedName name="VOL08CREPLAIN">[413]生産台数内訳!$K$94</definedName>
    <definedName name="VOL08EXHOOK">[413]生産台数内訳!$I$94</definedName>
    <definedName name="VOL08EXPLAIN">[413]生産台数内訳!$J$94</definedName>
    <definedName name="VOL08EXT">[413]生産台数内訳!$F$94</definedName>
    <definedName name="VOL08REG">[413]生産台数内訳!$E$94</definedName>
    <definedName name="VOL08REHOOK">[413]生産台数内訳!$H$94</definedName>
    <definedName name="VOL09CRE">[413]生産台数内訳!$G$105</definedName>
    <definedName name="VOL09CREPLAIN">[413]生産台数内訳!$K$105</definedName>
    <definedName name="VOL09EXHOOK">[413]生産台数内訳!$I$105</definedName>
    <definedName name="VOL09EXPLAIN">[413]生産台数内訳!$J$105</definedName>
    <definedName name="VOL09EXT">[413]生産台数内訳!$F$105</definedName>
    <definedName name="VOL09REG">[413]生産台数内訳!$E$105</definedName>
    <definedName name="VOL09REHOOK">[413]生産台数内訳!$H$105</definedName>
    <definedName name="vom" localSheetId="4">#REF!</definedName>
    <definedName name="vom">#REF!</definedName>
    <definedName name="vr3p">NA()</definedName>
    <definedName name="VRP" localSheetId="4" hidden="1">{"'Feb 99'!$A$1:$G$30"}</definedName>
    <definedName name="VRP" hidden="1">{"'Feb 99'!$A$1:$G$30"}</definedName>
    <definedName name="vs">'[97]0100'!$T$20:$Y$21</definedName>
    <definedName name="vss" localSheetId="4">#REF!</definedName>
    <definedName name="vss">#REF!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" localSheetId="4">#REF!</definedName>
    <definedName name="VV">#REF!</definedName>
    <definedName name="vvli" localSheetId="4">#REF!,#REF!</definedName>
    <definedName name="vvli">#REF!,#REF!</definedName>
    <definedName name="vvv">#N/A</definedName>
    <definedName name="w" localSheetId="4">#REF!</definedName>
    <definedName name="w">#REF!</definedName>
    <definedName name="W_BROWN" localSheetId="4">#REF!</definedName>
    <definedName name="W_BROWN">#REF!</definedName>
    <definedName name="wa">'[97]0100'!$A$5:$A$5</definedName>
    <definedName name="wafasfs">'[414]K4.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K" localSheetId="4">#REF!</definedName>
    <definedName name="WAK">#REF!</definedName>
    <definedName name="WANCHAI_TRADING_LTD._PART." localSheetId="4">#REF!</definedName>
    <definedName name="WANCHAI_TRADING_LTD._PART.">#REF!</definedName>
    <definedName name="wanded" localSheetId="4">#REF!</definedName>
    <definedName name="wanded">#REF!</definedName>
    <definedName name="ware">#N/A</definedName>
    <definedName name="warn1" localSheetId="4">#REF!</definedName>
    <definedName name="warn1">#REF!</definedName>
    <definedName name="warn2" localSheetId="4">#REF!</definedName>
    <definedName name="warn2">#REF!</definedName>
    <definedName name="warqwfd" localSheetId="4">#REF!</definedName>
    <definedName name="warqwfd">#REF!</definedName>
    <definedName name="WAS7962_49" localSheetId="4">#REF!</definedName>
    <definedName name="WAS7962_49">#REF!</definedName>
    <definedName name="WAS7962_65" localSheetId="4">#REF!</definedName>
    <definedName name="WAS7962_65">#REF!</definedName>
    <definedName name="WAS7962_72">"$#REF!.#REF!$#REF!"</definedName>
    <definedName name="wasan" localSheetId="4">#REF!</definedName>
    <definedName name="wasan">#REF!</definedName>
    <definedName name="wbs" localSheetId="4">#REF!</definedName>
    <definedName name="wbs">#REF!</definedName>
    <definedName name="WBSO" localSheetId="4">[18]RSS9801!#REF!</definedName>
    <definedName name="WBSO">[18]RSS9801!#REF!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4">#REF!</definedName>
    <definedName name="we">#REF!</definedName>
    <definedName name="weedwqdwq" localSheetId="4">#REF!</definedName>
    <definedName name="weedwqdwq">#REF!</definedName>
    <definedName name="weege">'[415](O3) CA Sheet'!$R$7:$R$31</definedName>
    <definedName name="Week_Ship" localSheetId="4">#REF!</definedName>
    <definedName name="Week_Ship">#REF!</definedName>
    <definedName name="week34" localSheetId="4" hidden="1">{#N/A,#N/A,FALSE,"Eff-SSC2"}</definedName>
    <definedName name="week34" hidden="1">{#N/A,#N/A,FALSE,"Eff-SSC2"}</definedName>
    <definedName name="week35" localSheetId="4" hidden="1">{#N/A,#N/A,FALSE,"Eff-SSC2"}</definedName>
    <definedName name="week35" hidden="1">{#N/A,#N/A,FALSE,"Eff-SSC2"}</definedName>
    <definedName name="week36" localSheetId="4" hidden="1">{#N/A,#N/A,FALSE,"Eff-SSC2"}</definedName>
    <definedName name="week36" hidden="1">{#N/A,#N/A,FALSE,"Eff-SSC2"}</definedName>
    <definedName name="week38" localSheetId="4" hidden="1">{#N/A,#N/A,FALSE,"Eff-SSC2"}</definedName>
    <definedName name="week38" hidden="1">{#N/A,#N/A,FALSE,"Eff-SSC2"}</definedName>
    <definedName name="wefklj">#N/A</definedName>
    <definedName name="weg" localSheetId="4" hidden="1">{"'Model'!$A$1:$N$53"}</definedName>
    <definedName name="weg" hidden="1">{"'Model'!$A$1:$N$53"}</definedName>
    <definedName name="wegewgegwe">#N/A</definedName>
    <definedName name="wegtrwgre">'[100]CA Sheet'!$Q$36</definedName>
    <definedName name="wegtwgwrh" localSheetId="4">#REF!</definedName>
    <definedName name="wegtwgwrh">#REF!</definedName>
    <definedName name="wegwgweg">[102]CA!$Q$112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 localSheetId="4">#REF!</definedName>
    <definedName name="WEQWQWR">#REF!</definedName>
    <definedName name="wer" localSheetId="4">#REF!</definedName>
    <definedName name="wer">#REF!</definedName>
    <definedName name="werert" localSheetId="4">#REF!</definedName>
    <definedName name="werert">#REF!</definedName>
    <definedName name="wergwqr" localSheetId="4">#REF!</definedName>
    <definedName name="wergwqr">#REF!</definedName>
    <definedName name="wertwwery" localSheetId="4">#REF!</definedName>
    <definedName name="wertwwery">#REF!</definedName>
    <definedName name="werw" localSheetId="4">#REF!</definedName>
    <definedName name="werw">#REF!</definedName>
    <definedName name="werw_14" localSheetId="4">#REF!</definedName>
    <definedName name="werw_14">#REF!</definedName>
    <definedName name="werw_23" localSheetId="4">#REF!</definedName>
    <definedName name="werw_23">#REF!</definedName>
    <definedName name="werw_41" localSheetId="4">#REF!</definedName>
    <definedName name="werw_41">#REF!</definedName>
    <definedName name="wet23gt23g32">#N/A</definedName>
    <definedName name="wetg" localSheetId="4">#REF!</definedName>
    <definedName name="wetg">#REF!</definedName>
    <definedName name="wetgqwt" localSheetId="4">#REF!</definedName>
    <definedName name="wetgqwt">#REF!</definedName>
    <definedName name="wetweywy\">#N/A</definedName>
    <definedName name="wetwgwtyw">#N/A</definedName>
    <definedName name="weweg">#N/A</definedName>
    <definedName name="wewq" localSheetId="4">#REF!</definedName>
    <definedName name="wewq">#REF!</definedName>
    <definedName name="wf" localSheetId="4">#REF!</definedName>
    <definedName name="wf">#REF!</definedName>
    <definedName name="wfqwfqw" localSheetId="4">#REF!</definedName>
    <definedName name="wfqwfqw">#REF!</definedName>
    <definedName name="WFWAF" localSheetId="4">#REF!</definedName>
    <definedName name="WFWAF">#REF!</definedName>
    <definedName name="wgewergwrg" localSheetId="4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[167]Weights!$A$10:$K$39</definedName>
    <definedName name="wgrewgg" localSheetId="4">[103]U2.2!#REF!</definedName>
    <definedName name="wgrewgg">[103]U2.2!#REF!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hile_Next_Loop_1" localSheetId="4">#REF!</definedName>
    <definedName name="While_Next_Loop_1">#REF!</definedName>
    <definedName name="While_Next_Loop_2" localSheetId="4">#REF!</definedName>
    <definedName name="While_Next_Loop_2">#REF!</definedName>
    <definedName name="WINCO_SCREEN_CO._LTD." localSheetId="4">#REF!</definedName>
    <definedName name="WINCO_SCREEN_CO._LTD.">#REF!</definedName>
    <definedName name="Winson_Chemical" localSheetId="4">#REF!</definedName>
    <definedName name="Winson_Chemical">#REF!</definedName>
    <definedName name="WIP">"$#REF!.$H$170"</definedName>
    <definedName name="WIP_72">"$#REF!.$H$171"</definedName>
    <definedName name="WirelessAPR">'[151]Product Return Detail'!$A$126</definedName>
    <definedName name="WirelessCS">'[151]Product Return Detail'!$A$124</definedName>
    <definedName name="WirelessEMEA">'[151]Product Return Detail'!$A$127</definedName>
    <definedName name="WirelessLAT">'[151]Product Return Detail'!$A$125</definedName>
    <definedName name="WirelessNA">'[151]Product Return Detail'!$A$123</definedName>
    <definedName name="WK_40">[416]Order_Oct_w40!$A$47</definedName>
    <definedName name="WK_41">[416]Order_Oct_w41!$A$49</definedName>
    <definedName name="WL" localSheetId="4">#REF!</definedName>
    <definedName name="WL">#REF!</definedName>
    <definedName name="WLG" localSheetId="4">#REF!</definedName>
    <definedName name="WLG">#REF!</definedName>
    <definedName name="wlkowkf" localSheetId="4">#REF!</definedName>
    <definedName name="wlkowkf">#REF!</definedName>
    <definedName name="woan" localSheetId="4" hidden="1">{#N/A,#N/A,FALSE,"Sheet1"}</definedName>
    <definedName name="woan" hidden="1">{#N/A,#N/A,FALSE,"Sheet1"}</definedName>
    <definedName name="Worksheets" localSheetId="4">#REF!</definedName>
    <definedName name="Worksheets">#REF!</definedName>
    <definedName name="wps">'[417]FF-6'!$A$5:$K$9</definedName>
    <definedName name="wq" localSheetId="4" hidden="1">{"'Model'!$A$1:$N$53"}</definedName>
    <definedName name="wq" hidden="1">{"'Model'!$A$1:$N$53"}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qw" localSheetId="4" hidden="1">{"'Model'!$A$1:$N$53"}</definedName>
    <definedName name="wqw" hidden="1">{"'Model'!$A$1:$N$53"}</definedName>
    <definedName name="wr">'[97]0100'!$K$14:$K$106</definedName>
    <definedName name="WR_40">[416]Order_Oct_w40!$A$72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grehteh" localSheetId="4">[103]U2.2!#REF!</definedName>
    <definedName name="wrgrehteh">[103]U2.2!#REF!</definedName>
    <definedName name="wrgwrgtw" localSheetId="4">[103]U2.2!#REF!</definedName>
    <definedName name="wrgwrgtw">[103]U2.2!#REF!</definedName>
    <definedName name="wrhgrwhnr" localSheetId="4">#REF!</definedName>
    <definedName name="wrhgrwhnr">#REF!</definedName>
    <definedName name="wrhreher" localSheetId="4">#REF!</definedName>
    <definedName name="wrhreher">#REF!</definedName>
    <definedName name="wrn.A." localSheetId="4" hidden="1">{#N/A,#N/A,FALSE,"Eff-SSC2"}</definedName>
    <definedName name="wrn.A." hidden="1">{#N/A,#N/A,FALSE,"Eff-SSC2"}</definedName>
    <definedName name="wrn.Cashflow." localSheetId="4" hidden="1">{"cashflow",#N/A,FALSE,"cash flow"}</definedName>
    <definedName name="wrn.Cashflow." hidden="1">{"cashflow",#N/A,FALSE,"cash flow"}</definedName>
    <definedName name="wrn.conso." localSheetId="4" hidden="1">{"conso",#N/A,FALSE,"cash flow"}</definedName>
    <definedName name="wrn.conso." hidden="1">{"conso",#N/A,FALSE,"cash flow"}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ONTHLY." localSheetId="4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localSheetId="4" hidden="1">{#VALUE!,#N/A,FALSE,0}</definedName>
    <definedName name="wrn.MPLTC." hidden="1">{#VALUE!,#N/A,FALSE,0}</definedName>
    <definedName name="wrn.USR." localSheetId="4" hidden="1">{#N/A,#N/A,FALSE,"TopTen Failures";#N/A,#N/A,FALSE,"Top Ten %";#N/A,#N/A,FALSE,"Fail Code 5 mo. Totals (%)"}</definedName>
    <definedName name="wrn.USR." hidden="1">{#N/A,#N/A,FALSE,"TopTen Failures";#N/A,#N/A,FALSE,"Top Ten %";#N/A,#N/A,FALSE,"Fail Code 5 mo. Totals (%)"}</definedName>
    <definedName name="wrqwr">#N/A</definedName>
    <definedName name="WS" localSheetId="4">#REF!</definedName>
    <definedName name="WS">#REF!</definedName>
    <definedName name="Wsalary">[44]FORMC94!$A$6:$M$38</definedName>
    <definedName name="Wsalary_1">[246]FORMC94!$A$6:$M$38</definedName>
    <definedName name="Wsalary_1_1">[246]FORMC94!$A$6:$M$38</definedName>
    <definedName name="Wsalary_10">[44]FORMC94!$A$6:$M$38</definedName>
    <definedName name="Wsalary_11">[44]FORMC94!$A$6:$M$38</definedName>
    <definedName name="Wsalary_12">[44]FORMC94!$A$6:$M$38</definedName>
    <definedName name="Wsalary_13">[246]FORMC94!$A$6:$M$38</definedName>
    <definedName name="Wsalary_13_1">[246]FORMC94!$A$6:$M$38</definedName>
    <definedName name="Wsalary_14">[246]FORMC94!$A$6:$M$38</definedName>
    <definedName name="Wsalary_14_1">[246]FORMC94!$A$6:$M$38</definedName>
    <definedName name="Wsalary_15">[246]FORMC94!$A$6:$M$38</definedName>
    <definedName name="Wsalary_15_1">[246]FORMC94!$A$6:$M$38</definedName>
    <definedName name="Wsalary_16">[246]FORMC94!$A$6:$M$38</definedName>
    <definedName name="Wsalary_16_1">[246]FORMC94!$A$6:$M$38</definedName>
    <definedName name="Wsalary_16_72">[44]FORMC94!$A$6:$M$38</definedName>
    <definedName name="Wsalary_17">[246]FORMC94!$A$6:$M$38</definedName>
    <definedName name="Wsalary_17_1">[246]FORMC94!$A$6:$M$38</definedName>
    <definedName name="Wsalary_18">[246]FORMC94!$A$6:$M$38</definedName>
    <definedName name="Wsalary_18_1">[246]FORMC94!$A$6:$M$38</definedName>
    <definedName name="Wsalary_19">[246]FORMC94!$A$6:$M$38</definedName>
    <definedName name="Wsalary_19_72">[44]FORMC94!$A$6:$M$38</definedName>
    <definedName name="Wsalary_2">[246]FORMC94!$A$6:$M$38</definedName>
    <definedName name="Wsalary_20">[246]FORMC94!$A$6:$M$38</definedName>
    <definedName name="Wsalary_20_1">[246]FORMC94!$A$6:$M$38</definedName>
    <definedName name="Wsalary_21">[246]FORMC94!$A$6:$M$38</definedName>
    <definedName name="Wsalary_22">[44]FORMC94!$A$6:$M$38</definedName>
    <definedName name="Wsalary_23">[246]FORMC94!$A$6:$M$38</definedName>
    <definedName name="Wsalary_24">[44]FORMC94!$A$6:$M$38</definedName>
    <definedName name="Wsalary_25">[44]FORMC94!$A$6:$M$38</definedName>
    <definedName name="Wsalary_25_1">[44]FORMC94!$A$6:$M$38</definedName>
    <definedName name="Wsalary_26">[44]FORMC94!$A$6:$M$38</definedName>
    <definedName name="Wsalary_27">[44]FORMC94!$A$6:$M$38</definedName>
    <definedName name="Wsalary_28">[44]FORMC94!$A$6:$M$38</definedName>
    <definedName name="Wsalary_29">[44]FORMC94!$A$6:$M$38</definedName>
    <definedName name="Wsalary_3">[44]FORMC94!$A$6:$M$38</definedName>
    <definedName name="Wsalary_30">[44]FORMC94!$A$6:$M$38</definedName>
    <definedName name="Wsalary_31">[246]FORMC94!$A$6:$M$38</definedName>
    <definedName name="Wsalary_32">[44]FORMC94!$A$6:$M$38</definedName>
    <definedName name="Wsalary_33">[44]FORMC94!$A$6:$M$38</definedName>
    <definedName name="Wsalary_34">[44]FORMC94!$A$6:$M$38</definedName>
    <definedName name="Wsalary_37">[44]FORMC94!$A$6:$M$38</definedName>
    <definedName name="Wsalary_37_1">[246]FORMC94!$A$6:$M$38</definedName>
    <definedName name="Wsalary_39">[44]FORMC94!$A$6:$M$38</definedName>
    <definedName name="Wsalary_5">[246]FORMC94!$A$6:$M$38</definedName>
    <definedName name="Wsalary_6">[246]FORMC94!$A$6:$M$38</definedName>
    <definedName name="Wsalary_7">[44]FORMC94!$A$6:$M$38</definedName>
    <definedName name="Wsalary_8">[44]FORMC94!$A$6:$M$38</definedName>
    <definedName name="Wsalary_9">[44]FORMC94!$A$6:$M$38</definedName>
    <definedName name="wsgwegwg" localSheetId="4">#REF!</definedName>
    <definedName name="wsgwegwg">#REF!</definedName>
    <definedName name="WSKJJAL" localSheetId="4">#REF!</definedName>
    <definedName name="WSKJJAL">#REF!</definedName>
    <definedName name="wtetry" localSheetId="4">#REF!</definedName>
    <definedName name="wtetry">#REF!</definedName>
    <definedName name="wtewty" localSheetId="4">#REF!</definedName>
    <definedName name="wtewty">#REF!</definedName>
    <definedName name="wtggewh" localSheetId="4">#REF!</definedName>
    <definedName name="wtggewh">#REF!</definedName>
    <definedName name="wtgrwgre" localSheetId="4">#REF!</definedName>
    <definedName name="wtgrwgre">#REF!</definedName>
    <definedName name="wtwtgwg3h" localSheetId="4">#REF!</definedName>
    <definedName name="wtwtgwg3h">#REF!</definedName>
    <definedName name="wtwyg43">[102]CA!$Q$112</definedName>
    <definedName name="wtwyw24">#N/A</definedName>
    <definedName name="WTYRYR" localSheetId="4">#REF!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er" localSheetId="4">#REF!</definedName>
    <definedName name="wwer">#REF!</definedName>
    <definedName name="wwqgege" localSheetId="4">#REF!</definedName>
    <definedName name="wwqgege">#REF!</definedName>
    <definedName name="wwrw">IF('[118]H (2)'!Loan_Amount*'[118]H (2)'!Interest_Rate*'[118]H (2)'!Loan_Years*'[118]H (2)'!Loan_Start&gt;0,1,0)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 localSheetId="4">#REF!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4">#REF!</definedName>
    <definedName name="wwww">#REF!</definedName>
    <definedName name="wwwww" localSheetId="4">#REF!</definedName>
    <definedName name="wwwww">#REF!</definedName>
    <definedName name="wwwwwwwwwwwww" localSheetId="4">#REF!</definedName>
    <definedName name="wwwwwwwwwwwww">#REF!</definedName>
    <definedName name="x" localSheetId="4" hidden="1">{#N/A,#N/A,FALSE,"Sheet1"}</definedName>
    <definedName name="x" hidden="1">{#N/A,#N/A,FALSE,"Sheet1"}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AAt" localSheetId="4">[91]งบการเงิน!#REF!</definedName>
    <definedName name="XAAt">[91]งบการเงิน!#REF!</definedName>
    <definedName name="XAt" localSheetId="4">[91]งบการเงิน!#REF!</definedName>
    <definedName name="XAt">[91]งบการเงิน!#REF!</definedName>
    <definedName name="xbdsb" localSheetId="4">#REF!</definedName>
    <definedName name="xbdsb">#REF!</definedName>
    <definedName name="XC" localSheetId="4">[91]งบการเงิน!#REF!</definedName>
    <definedName name="XC">[91]งบการเงิน!#REF!</definedName>
    <definedName name="XCC" localSheetId="4">[91]งบการเงิน!#REF!</definedName>
    <definedName name="XCC">[91]งบการเงิน!#REF!</definedName>
    <definedName name="XCCT">0.5</definedName>
    <definedName name="XCt" localSheetId="4">[91]งบการเงิน!#REF!</definedName>
    <definedName name="XCt">[91]งบการเงิน!#REF!</definedName>
    <definedName name="xdsnc">NA()</definedName>
    <definedName name="xdsvl">NA()</definedName>
    <definedName name="XEE" localSheetId="4">[91]งบการเงิน!#REF!</definedName>
    <definedName name="XEE">[91]งบการเงิน!#REF!</definedName>
    <definedName name="XFA" localSheetId="4">[91]งบการเงิน!#REF!</definedName>
    <definedName name="XFA">[91]งบการเงิน!#REF!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g">#N/A</definedName>
    <definedName name="XGG" localSheetId="4">[91]งบการเงิน!#REF!</definedName>
    <definedName name="XGG">[91]งบการเงิน!#REF!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I" localSheetId="4">[91]งบการเงิน!#REF!</definedName>
    <definedName name="XII">[91]งบการเงิน!#REF!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" localSheetId="4">[91]งบการเงิน!#REF!</definedName>
    <definedName name="Xitt">[91]งบการเงิน!#REF!</definedName>
    <definedName name="xittnc">NA()</definedName>
    <definedName name="XIttt" localSheetId="4">[91]งบการเงิน!#REF!</definedName>
    <definedName name="XIttt">[91]งบการเงิน!#REF!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mvndj" localSheetId="4">#REF!</definedName>
    <definedName name="xmvndj">#REF!</definedName>
    <definedName name="xn">NA()</definedName>
    <definedName name="XNN" localSheetId="4">[91]งบการเงิน!#REF!</definedName>
    <definedName name="XNN">[91]งบการเงิน!#REF!</definedName>
    <definedName name="xoaxuatk">NA()</definedName>
    <definedName name="xoaxuatl">NA()</definedName>
    <definedName name="XOS" localSheetId="4">[91]งบการเงิน!#REF!</definedName>
    <definedName name="XOS">[91]งบการเงิน!#REF!</definedName>
    <definedName name="xr1nc">NA()</definedName>
    <definedName name="xr1vl">NA()</definedName>
    <definedName name="XRE" localSheetId="4">[91]งบการเงิน!#REF!</definedName>
    <definedName name="XRE">[91]งบการเงิน!#REF!</definedName>
    <definedName name="XREt" localSheetId="4">[91]งบการเงิน!#REF!</definedName>
    <definedName name="XREt">[91]งบการเงิน!#REF!</definedName>
    <definedName name="XT" localSheetId="4">[91]งบการเงิน!#REF!</definedName>
    <definedName name="XT">[91]งบการเงิน!#REF!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uus">'[89]tax-ss'!$J$7:$J$37</definedName>
    <definedName name="xx" localSheetId="4">#REF!</definedName>
    <definedName name="xx">#REF!</definedName>
    <definedName name="xxx" localSheetId="4">#REF!</definedName>
    <definedName name="xxx">#REF!</definedName>
    <definedName name="XYZ" localSheetId="4">[418]DEP12!#REF!</definedName>
    <definedName name="XYZ">[418]DEP12!#REF!</definedName>
    <definedName name="y">"$#REF!.$#REF!$#REF!"</definedName>
    <definedName name="y_1" localSheetId="4">#REF!</definedName>
    <definedName name="y_1">#REF!</definedName>
    <definedName name="y_10" localSheetId="4">#REF!</definedName>
    <definedName name="y_10">#REF!</definedName>
    <definedName name="y_11">"$#REF!.$#REF!$#REF!"</definedName>
    <definedName name="y_12" localSheetId="4">#REF!</definedName>
    <definedName name="y_12">#REF!</definedName>
    <definedName name="y_13">"$#REF!.$#REF!$#REF!"</definedName>
    <definedName name="y_14" localSheetId="4">#REF!</definedName>
    <definedName name="y_14">#REF!</definedName>
    <definedName name="y_15" localSheetId="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4">#REF!</definedName>
    <definedName name="y_22">#REF!</definedName>
    <definedName name="y_23" localSheetId="4">#REF!</definedName>
    <definedName name="y_23">#REF!</definedName>
    <definedName name="y_24" localSheetId="4">#REF!</definedName>
    <definedName name="y_24">#REF!</definedName>
    <definedName name="y_25">"$#REF!.$#REF!$#REF!"</definedName>
    <definedName name="y_25_1">"$#REF!.$#REF!$#REF!"</definedName>
    <definedName name="y_26" localSheetId="4">#REF!</definedName>
    <definedName name="y_26">#REF!</definedName>
    <definedName name="y_26_1" localSheetId="4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4">#REF!</definedName>
    <definedName name="y_3">#REF!</definedName>
    <definedName name="y_30" localSheetId="4">#REF!</definedName>
    <definedName name="y_30">#REF!</definedName>
    <definedName name="y_30_1">"$#REF!.$#REF!$#REF!"</definedName>
    <definedName name="y_31" localSheetId="4">#REF!</definedName>
    <definedName name="y_31">#REF!</definedName>
    <definedName name="y_31_1" localSheetId="4">#REF!</definedName>
    <definedName name="y_31_1">#REF!</definedName>
    <definedName name="y_32" localSheetId="4">#REF!</definedName>
    <definedName name="y_32">#REF!</definedName>
    <definedName name="y_33" localSheetId="4">#REF!</definedName>
    <definedName name="y_33">#REF!</definedName>
    <definedName name="y_33_1">"$#REF!.$#REF!$#REF!"</definedName>
    <definedName name="y_34" localSheetId="4">#REF!</definedName>
    <definedName name="y_34">#REF!</definedName>
    <definedName name="y_35" localSheetId="4">#REF!</definedName>
    <definedName name="y_35">#REF!</definedName>
    <definedName name="y_35_1">"$#REF!.$#REF!$#REF!"</definedName>
    <definedName name="y_36" localSheetId="4">#REF!</definedName>
    <definedName name="y_36">#REF!</definedName>
    <definedName name="y_37" localSheetId="4">#REF!</definedName>
    <definedName name="y_37">#REF!</definedName>
    <definedName name="y_38" localSheetId="4">#REF!</definedName>
    <definedName name="y_38">#REF!</definedName>
    <definedName name="y_39" localSheetId="4">#REF!</definedName>
    <definedName name="y_39">#REF!</definedName>
    <definedName name="y_40" localSheetId="4">#REF!</definedName>
    <definedName name="y_40">#REF!</definedName>
    <definedName name="y_42" localSheetId="4">#REF!</definedName>
    <definedName name="y_42">#REF!</definedName>
    <definedName name="y_43" localSheetId="4">#REF!</definedName>
    <definedName name="y_43">#REF!</definedName>
    <definedName name="y_45" localSheetId="4">#REF!</definedName>
    <definedName name="y_45">#REF!</definedName>
    <definedName name="y_47" localSheetId="4">#REF!</definedName>
    <definedName name="y_47">#REF!</definedName>
    <definedName name="y_49" localSheetId="4">#REF!</definedName>
    <definedName name="y_49">#REF!</definedName>
    <definedName name="y_5" localSheetId="4">#REF!</definedName>
    <definedName name="y_5">#REF!</definedName>
    <definedName name="y_52" localSheetId="4">#REF!</definedName>
    <definedName name="y_52">#REF!</definedName>
    <definedName name="y_53" localSheetId="4">#REF!</definedName>
    <definedName name="y_53">#REF!</definedName>
    <definedName name="y_6" localSheetId="4">#REF!</definedName>
    <definedName name="y_6">#REF!</definedName>
    <definedName name="y_60" localSheetId="4">#REF!</definedName>
    <definedName name="y_60">#REF!</definedName>
    <definedName name="y_65" localSheetId="4">#REF!</definedName>
    <definedName name="y_65">#REF!</definedName>
    <definedName name="y_67" localSheetId="4">#REF!</definedName>
    <definedName name="y_67">#REF!</definedName>
    <definedName name="y_68" localSheetId="4">#REF!</definedName>
    <definedName name="y_68">#REF!</definedName>
    <definedName name="y_70" localSheetId="4">#REF!</definedName>
    <definedName name="y_70">#REF!</definedName>
    <definedName name="y_71" localSheetId="4">#REF!</definedName>
    <definedName name="y_71">#REF!</definedName>
    <definedName name="y_72">"$#REF!.$#REF!$#REF!"</definedName>
    <definedName name="y_8" localSheetId="4">#REF!</definedName>
    <definedName name="y_8">#REF!</definedName>
    <definedName name="y_9" localSheetId="4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 localSheetId="4">#REF!</definedName>
    <definedName name="YA">#REF!</definedName>
    <definedName name="YA_Disposed" localSheetId="4">#REF!</definedName>
    <definedName name="YA_Disposed">#REF!</definedName>
    <definedName name="YA_of_Tranferor" localSheetId="4">#REF!</definedName>
    <definedName name="YA_of_Tranferor">#REF!</definedName>
    <definedName name="YA_of_Transferor" localSheetId="4">#REF!</definedName>
    <definedName name="YA_of_Transferor">#REF!</definedName>
    <definedName name="YA_Purchased" localSheetId="4">#REF!</definedName>
    <definedName name="YA_Purchased">#REF!</definedName>
    <definedName name="YA_transferred_in" localSheetId="4">#REF!</definedName>
    <definedName name="YA_transferred_in">#REF!</definedName>
    <definedName name="YB">[155]ELF!$E$353</definedName>
    <definedName name="YCF">[125]details!$C$181</definedName>
    <definedName name="Ye">[319]FSA!$A$2</definedName>
    <definedName name="Ye_10">[330]FSA!$A$2</definedName>
    <definedName name="Ye_11">[319]FSA!$A$2</definedName>
    <definedName name="Ye_12">[319]FSA!$A$2</definedName>
    <definedName name="Ye_13">[331]FSA!$A$2</definedName>
    <definedName name="Ye_14">[319]FSA!$A$2</definedName>
    <definedName name="Ye_15">[319]FSA!$A$2</definedName>
    <definedName name="Ye_19">[320]FSA!$A$2</definedName>
    <definedName name="Ye_20">[331]FSA!$A$2</definedName>
    <definedName name="Ye_21">[331]FSA!$A$2</definedName>
    <definedName name="Ye_22">[331]FSA!$A$2</definedName>
    <definedName name="Ye_23">[331]FSA!$A$2</definedName>
    <definedName name="Ye_23_1">[331]FSA!$A$2</definedName>
    <definedName name="Ye_25">[331]FSA!$A$2</definedName>
    <definedName name="Ye_29">[331]FSA!$A$2</definedName>
    <definedName name="Ye_43">[331]FSA!$A$2</definedName>
    <definedName name="Ye_47">[331]FSA!$A$2</definedName>
    <definedName name="Ye_66">[331]FSA!$A$2</definedName>
    <definedName name="Ye_72">[320]FSA!$A$2</definedName>
    <definedName name="Ye_8">[330]FSA!$A$2</definedName>
    <definedName name="Ye_9">[319]FSA!$A$2</definedName>
    <definedName name="year">[385]SCM!$DE$11:$DJ$11</definedName>
    <definedName name="Year_of_assessment_1979" localSheetId="4">'[419]6A CA'!#REF!</definedName>
    <definedName name="Year_of_assessment_1979">'[419]6A CA'!#REF!</definedName>
    <definedName name="Year_of_assessment_1985" localSheetId="4">'[419]6A CA'!#REF!</definedName>
    <definedName name="Year_of_assessment_1985">'[419]6A CA'!#REF!</definedName>
    <definedName name="Year_of_assessment_1986" localSheetId="4">'[419]6A CA'!#REF!</definedName>
    <definedName name="Year_of_assessment_1986">'[419]6A CA'!#REF!</definedName>
    <definedName name="Year_of_assessment_1987" localSheetId="4">'[419]6A CA'!#REF!</definedName>
    <definedName name="Year_of_assessment_1987">'[419]6A CA'!#REF!</definedName>
    <definedName name="Year_of_assessment_1989" localSheetId="4">'[419]6A CA'!#REF!</definedName>
    <definedName name="Year_of_assessment_1989">'[419]6A CA'!#REF!</definedName>
    <definedName name="Year_of_assessment_1991" localSheetId="4">'[419]6A CA'!#REF!</definedName>
    <definedName name="Year_of_assessment_1991">'[419]6A CA'!#REF!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_of_assessment_1995" localSheetId="4">'[419]6A CA'!#REF!</definedName>
    <definedName name="Year_of_assessment_1995">'[419]6A CA'!#REF!</definedName>
    <definedName name="Year_of_assessment_1996" localSheetId="4">'[419]6A CA'!#REF!</definedName>
    <definedName name="Year_of_assessment_1996">'[419]6A CA'!#REF!</definedName>
    <definedName name="Yearend">'[169]F-3'!$A$2</definedName>
    <definedName name="Yearvalue">[327]Selection!$F$4</definedName>
    <definedName name="yerhryrhy" localSheetId="4">#REF!</definedName>
    <definedName name="yerhryrhy">#REF!</definedName>
    <definedName name="yh">#N/A</definedName>
    <definedName name="yhjryhry" localSheetId="4">#REF!</definedName>
    <definedName name="yhjryhry">#REF!</definedName>
    <definedName name="yil88l" localSheetId="4">#REF!</definedName>
    <definedName name="yil88l">#REF!</definedName>
    <definedName name="ying" localSheetId="4" hidden="1">{#N/A,#N/A,FALSE,"Eff-SSC2"}</definedName>
    <definedName name="ying" hidden="1">{#N/A,#N/A,FALSE,"Eff-SSC2"}</definedName>
    <definedName name="Ying_Chareon_Paint_Industry" localSheetId="4">#REF!</definedName>
    <definedName name="Ying_Chareon_Paint_Industry">#REF!</definedName>
    <definedName name="yj4w" localSheetId="4">#REF!</definedName>
    <definedName name="yj4w">#REF!</definedName>
    <definedName name="yjjytjytj" localSheetId="4">#REF!</definedName>
    <definedName name="yjjytjytj">#REF!</definedName>
    <definedName name="yjreye" localSheetId="4">#REF!</definedName>
    <definedName name="yjreye">#REF!</definedName>
    <definedName name="yjtyejeyj" localSheetId="4">#REF!</definedName>
    <definedName name="yjtyejeyj">#REF!</definedName>
    <definedName name="yjyjkuku" localSheetId="4">#REF!</definedName>
    <definedName name="yjyjkuku">#REF!</definedName>
    <definedName name="yjyjrtj" localSheetId="4">#REF!</definedName>
    <definedName name="yjyjrtj">#REF!</definedName>
    <definedName name="yjyjtj" localSheetId="4">#REF!</definedName>
    <definedName name="yjyjtj">#REF!</definedName>
    <definedName name="yjyuj6uyj" localSheetId="4">#REF!</definedName>
    <definedName name="yjyuj6uyj">#REF!</definedName>
    <definedName name="ykir" localSheetId="4">#REF!</definedName>
    <definedName name="ykir">#REF!</definedName>
    <definedName name="ykk" localSheetId="4" hidden="1">#REF!</definedName>
    <definedName name="ykk" hidden="1">#REF!</definedName>
    <definedName name="yktkyjeye" localSheetId="4">#REF!</definedName>
    <definedName name="yktkyjeye">#REF!</definedName>
    <definedName name="ykttyktu" localSheetId="4">#REF!</definedName>
    <definedName name="ykttyktu">#REF!</definedName>
    <definedName name="ykutkut" localSheetId="4">#REF!</definedName>
    <definedName name="ykutkut">#REF!</definedName>
    <definedName name="ylktujkty" localSheetId="4">#REF!</definedName>
    <definedName name="ylktujkty">#REF!</definedName>
    <definedName name="you" localSheetId="4">'[162]FF-1'!#REF!</definedName>
    <definedName name="you">'[162]FF-1'!#REF!</definedName>
    <definedName name="yrjj" localSheetId="4">#REF!</definedName>
    <definedName name="yrjj">#REF!</definedName>
    <definedName name="yrjytjyt" localSheetId="4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D" localSheetId="4">'[420]p&amp;L'!#REF!</definedName>
    <definedName name="YTD">'[420]p&amp;L'!#REF!</definedName>
    <definedName name="YTD_DEPRN">[171]accumdeprn!$A$3:$M$36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 localSheetId="4">#REF!</definedName>
    <definedName name="ytktukut">#REF!</definedName>
    <definedName name="ytkuku" localSheetId="4">#REF!</definedName>
    <definedName name="ytkuku">#REF!</definedName>
    <definedName name="ytrtujrtjryj" localSheetId="4">#REF!</definedName>
    <definedName name="ytrtujrtjryj">#REF!</definedName>
    <definedName name="ytuio" localSheetId="4">#REF!</definedName>
    <definedName name="ytuio">#REF!</definedName>
    <definedName name="yuj" localSheetId="4">#REF!</definedName>
    <definedName name="yuj">#REF!</definedName>
    <definedName name="yukf" localSheetId="4">#REF!</definedName>
    <definedName name="yukf">#REF!</definedName>
    <definedName name="yukltsekw" localSheetId="4">#REF!</definedName>
    <definedName name="yukltsekw">#REF!</definedName>
    <definedName name="YUKUKUTE" localSheetId="4">#REF!</definedName>
    <definedName name="YUKUKUTE">#REF!</definedName>
    <definedName name="yyy">#N/A</definedName>
    <definedName name="yyyy">[421]FORMC94!$A$6:$M$38</definedName>
    <definedName name="yyyyyyyyyyyy">#N/A</definedName>
    <definedName name="z" localSheetId="4">#REF!</definedName>
    <definedName name="z">#REF!</definedName>
    <definedName name="Z_0AAFF3E0_CA55_11D2_9003_006097E134DA_.wvu.PrintTitles" localSheetId="4" hidden="1">#REF!</definedName>
    <definedName name="Z_0AAFF3E0_CA55_11D2_9003_006097E134DA_.wvu.PrintTitles" hidden="1">#REF!</definedName>
    <definedName name="z_1" localSheetId="4">IF([452]!Loan_Amount*[452]!Interest_Rate*[452]!Loan_Years*[452]!Loan_Start&gt;0,1,0)</definedName>
    <definedName name="z_1">IF([0]!Loan_Amount*[0]!Interest_Rate*[0]!Loan_Years*[0]!Loan_Start&gt;0,1,0)</definedName>
    <definedName name="Z_12440248_25D5_47E8_B42E_DB2DCF1309C5_.wvu.Rows" localSheetId="4" hidden="1">'[422]MANU YTD '!#REF!</definedName>
    <definedName name="Z_12440248_25D5_47E8_B42E_DB2DCF1309C5_.wvu.Rows" hidden="1">'[422]MANU YTD '!#REF!</definedName>
    <definedName name="z_2" localSheetId="4">IF([452]!Loan_Amount*[452]!Interest_Rate*[452]!Loan_Years*[452]!Loan_Start&gt;0,1,0)</definedName>
    <definedName name="z_2">IF([0]!Loan_Amount*[0]!Interest_Rate*[0]!Loan_Years*[0]!Loan_Start&gt;0,1,0)</definedName>
    <definedName name="Z_39BC5E81_0594_11D1_8C74_006097B34275_.wvu.FilterData" localSheetId="4" hidden="1">#REF!</definedName>
    <definedName name="Z_39BC5E81_0594_11D1_8C74_006097B34275_.wvu.FilterData" hidden="1">#REF!</definedName>
    <definedName name="Z_39BC5E82_0594_11D1_8C74_006097B34275_.wvu.FilterData" localSheetId="4" hidden="1">#REF!</definedName>
    <definedName name="Z_39BC5E82_0594_11D1_8C74_006097B34275_.wvu.FilterData" hidden="1">#REF!</definedName>
    <definedName name="Z_45C1730E_6B27_11D5_B979_0050BA469DC7_.wvu.Rows" localSheetId="4" hidden="1">'[422]MANU YTD '!#REF!</definedName>
    <definedName name="Z_45C1730E_6B27_11D5_B979_0050BA469DC7_.wvu.Rows" hidden="1">'[422]MANU YTD '!#REF!</definedName>
    <definedName name="Z_48B478AD_5F10_11D5_9FB6_008048D81153_.wvu.Rows" localSheetId="4" hidden="1">'[422]MANU YTD '!#REF!</definedName>
    <definedName name="Z_48B478AD_5F10_11D5_9FB6_008048D81153_.wvu.Rows" hidden="1">'[422]MANU YTD '!#REF!</definedName>
    <definedName name="Z_4AC31E20_2858_11D2_9003_00609773139B_.wvu.PrintTitles" localSheetId="4" hidden="1">#REF!</definedName>
    <definedName name="Z_4AC31E20_2858_11D2_9003_00609773139B_.wvu.PrintTitles" hidden="1">#REF!</definedName>
    <definedName name="Z_4B17CDC0_CA3E_11D2_8C74_006097E13547_.wvu.PrintTitles" localSheetId="4" hidden="1">#REF!</definedName>
    <definedName name="Z_4B17CDC0_CA3E_11D2_8C74_006097E13547_.wvu.PrintTitles" hidden="1">#REF!</definedName>
    <definedName name="Z_4B5573A2_25FD_11D1_8C74_006097B34275_.wvu.FilterData" localSheetId="4" hidden="1">#REF!</definedName>
    <definedName name="Z_4B5573A2_25FD_11D1_8C74_006097B34275_.wvu.FilterData" hidden="1">#REF!</definedName>
    <definedName name="Z_4B5573A3_25FD_11D1_8C74_006097B34275_.wvu.FilterData" localSheetId="4" hidden="1">#REF!</definedName>
    <definedName name="Z_4B5573A3_25FD_11D1_8C74_006097B34275_.wvu.FilterData" hidden="1">#REF!</definedName>
    <definedName name="Z_4C289101_0FD6_11D1_A510_006097B38048_.wvu.FilterData" localSheetId="4" hidden="1">#REF!</definedName>
    <definedName name="Z_4C289101_0FD6_11D1_A510_006097B38048_.wvu.FilterData" hidden="1">#REF!</definedName>
    <definedName name="Z_4C854AA2_3991_11D1_8C74_006097B34275_.wvu.FilterData" localSheetId="4" hidden="1">#REF!</definedName>
    <definedName name="Z_4C854AA2_3991_11D1_8C74_006097B34275_.wvu.FilterData" hidden="1">#REF!</definedName>
    <definedName name="Z_4E9FC601_CB8F_11D0_8C74_006097B34275_.wvu.FilterData" localSheetId="4" hidden="1">#REF!</definedName>
    <definedName name="Z_4E9FC601_CB8F_11D0_8C74_006097B34275_.wvu.FilterData" hidden="1">#REF!</definedName>
    <definedName name="Z_6E0ADC42_F22D_11D0_8C74_006097B34275_.wvu.FilterData" localSheetId="4" hidden="1">#REF!</definedName>
    <definedName name="Z_6E0ADC42_F22D_11D0_8C74_006097B34275_.wvu.FilterData" hidden="1">#REF!</definedName>
    <definedName name="Z_7E0A45E1_0993_11D1_8C74_006097B34275_.wvu.FilterData" localSheetId="4" hidden="1">#REF!</definedName>
    <definedName name="Z_7E0A45E1_0993_11D1_8C74_006097B34275_.wvu.FilterData" hidden="1">#REF!</definedName>
    <definedName name="Z_82212322_246D_11D1_8C74_006097B34275_.wvu.FilterData" localSheetId="4" hidden="1">#REF!</definedName>
    <definedName name="Z_82212322_246D_11D1_8C74_006097B34275_.wvu.FilterData" hidden="1">#REF!</definedName>
    <definedName name="Z_8C45472D_5F15_11D5_8673_0050BA8BA72F_.wvu.Rows" localSheetId="4" hidden="1">'[422]MANU YTD '!#REF!</definedName>
    <definedName name="Z_8C45472D_5F15_11D5_8673_0050BA8BA72F_.wvu.Rows" hidden="1">'[422]MANU YTD '!#REF!</definedName>
    <definedName name="Z_9D561520_CA29_11D2_8A92_00105A646D8B_.wvu.PrintTitles" localSheetId="4" hidden="1">#REF!</definedName>
    <definedName name="Z_9D561520_CA29_11D2_8A92_00105A646D8B_.wvu.PrintTitles" hidden="1">#REF!</definedName>
    <definedName name="Z_B8175DE2_E97C_11D0_8C74_006097B34275_.wvu.FilterData" localSheetId="4" hidden="1">#REF!</definedName>
    <definedName name="Z_B8175DE2_E97C_11D0_8C74_006097B34275_.wvu.FilterData" hidden="1">#REF!</definedName>
    <definedName name="Z_C12C2348_6A2F_11D5_B979_0050BA469DC7_.wvu.Rows" localSheetId="4" hidden="1">'[422]MANU YTD '!#REF!</definedName>
    <definedName name="Z_C12C2348_6A2F_11D5_B979_0050BA469DC7_.wvu.Rows" hidden="1">'[422]MANU YTD '!#REF!</definedName>
    <definedName name="Z_D941B1FA_7C65_11D5_B124_0050BA8BACAE_.wvu.Rows" localSheetId="4" hidden="1">'[422]MANU YTD '!#REF!</definedName>
    <definedName name="Z_D941B1FA_7C65_11D5_B124_0050BA8BACAE_.wvu.Rows" hidden="1">'[422]MANU YTD '!#REF!</definedName>
    <definedName name="Z_DCA8D884_2605_11D1_A510_006097B38048_.wvu.FilterData" localSheetId="4" hidden="1">#REF!</definedName>
    <definedName name="Z_DCA8D884_2605_11D1_A510_006097B38048_.wvu.FilterData" hidden="1">#REF!</definedName>
    <definedName name="Z_E2699901_D040_11D0_A510_006097B38048_.wvu.FilterData" localSheetId="4" hidden="1">#REF!</definedName>
    <definedName name="Z_E2699901_D040_11D0_A510_006097B38048_.wvu.FilterData" hidden="1">#REF!</definedName>
    <definedName name="Z_F2F5FD0A_AB48_11D5_AF26_006097B14B24_.wvu.Rows" localSheetId="4" hidden="1">'[422]MANU YTD '!#REF!</definedName>
    <definedName name="Z_F2F5FD0A_AB48_11D5_AF26_006097B14B24_.wvu.Rows" hidden="1">'[422]MANU YTD '!#REF!</definedName>
    <definedName name="zaliza" localSheetId="4">#REF!</definedName>
    <definedName name="zaliza">#REF!</definedName>
    <definedName name="zczc">'[89]tax-ss'!$I$7:$I$37</definedName>
    <definedName name="Zone">"02"</definedName>
    <definedName name="zx" localSheetId="4">#REF!</definedName>
    <definedName name="zx">#REF!</definedName>
    <definedName name="ZYX">NA()</definedName>
    <definedName name="ZYX_35">NA()</definedName>
    <definedName name="zz" localSheetId="4">#REF!</definedName>
    <definedName name="zz">#REF!</definedName>
    <definedName name="ZZZ">NA()</definedName>
    <definedName name="ZZZ_35">NA()</definedName>
    <definedName name="ZZZ1" localSheetId="4">[423]PL!#REF!</definedName>
    <definedName name="ZZZ1">[423]PL!#REF!</definedName>
    <definedName name="あ">[208]!ｱ</definedName>
    <definedName name="ああああ">[208]!ああああ</definedName>
    <definedName name="あああああ">[208]!あああああ</definedName>
    <definedName name="ああああああああああああああ">[208]!ああああああああああああああ</definedName>
    <definedName name="そと">[424]ITEM!$A$2:$D$35</definedName>
    <definedName name="データ保存">#N/A</definedName>
    <definedName name="ﾒｲﾝﾒﾆｭ_">#N/A</definedName>
    <definedName name="เ" localSheetId="4" hidden="1">#REF!</definedName>
    <definedName name="เ" hidden="1">#REF!</definedName>
    <definedName name="เ100" localSheetId="4">#REF!</definedName>
    <definedName name="เ100">#REF!</definedName>
    <definedName name="เ1149" localSheetId="4">[425]Aging!#REF!</definedName>
    <definedName name="เ1149">[425]Aging!#REF!</definedName>
    <definedName name="เงินเดือน" localSheetId="4" hidden="1">{"'Eng (page2)'!$A$1:$D$52"}</definedName>
    <definedName name="เงินเดือน" hidden="1">{"'Eng (page2)'!$A$1:$D$52"}</definedName>
    <definedName name="เงินให้กู้ยืม" localSheetId="4">[426]สรุปงบดุล!#REF!</definedName>
    <definedName name="เงินให้กู้ยืม">[426]สรุปงบดุล!#REF!</definedName>
    <definedName name="เงินทดรองจ่าย" localSheetId="4">[426]สรุปงบดุล!#REF!</definedName>
    <definedName name="เงินทดรองจ่าย">[426]สรุปงบดุล!#REF!</definedName>
    <definedName name="เงินมัดจำ" localSheetId="4">#REF!</definedName>
    <definedName name="เงินมัดจำ">#REF!</definedName>
    <definedName name="เจ้าหนี้" localSheetId="4">#REF!</definedName>
    <definedName name="เจ้าหนี้">#REF!</definedName>
    <definedName name="เช่าซื้อ" localSheetId="4">IF('CF-E'!Loan_Amount*'CF-E'!Interest_Rate*'CF-E'!Loan_Years*'CF-E'!Loan_Start&gt;0,1,0)</definedName>
    <definedName name="เช่าซื้อ">IF(Loan_Amount*Interest_Rate*Loan_Years*Loan_Start&gt;0,1,0)</definedName>
    <definedName name="เดถึคจ่" localSheetId="4">#REF!</definedName>
    <definedName name="เดถึคจ่">#REF!</definedName>
    <definedName name="เท" localSheetId="4" hidden="1">#REF!</definedName>
    <definedName name="เท" hidden="1">#REF!</definedName>
    <definedName name="เปรียบเทียบวิศวฯ" localSheetId="4">#REF!</definedName>
    <definedName name="เปรียบเทียบวิศวฯ">#REF!</definedName>
    <definedName name="เพิ่มขึ้น">[427]EE.2!$F$1:$F$65536</definedName>
    <definedName name="เมหถำหร่กา" localSheetId="4">#REF!</definedName>
    <definedName name="เมหถำหร่กา">#REF!</definedName>
    <definedName name="เส">#N/A</definedName>
    <definedName name="แ" localSheetId="4">Scheduled_Payment+Extra_Payment</definedName>
    <definedName name="แ">Scheduled_Payment+Extra_Payment</definedName>
    <definedName name="แ2" localSheetId="4">#REF!</definedName>
    <definedName name="แ2">#REF!</definedName>
    <definedName name="แบบสอบถาม28_2_44">"$"</definedName>
    <definedName name="แผนก่อสร้างใหม่">#N/A</definedName>
    <definedName name="โครง" localSheetId="4">#REF!</definedName>
    <definedName name="โครง">#REF!</definedName>
    <definedName name="ใสมงว" localSheetId="4">#REF!</definedName>
    <definedName name="ใสมงว">#REF!</definedName>
    <definedName name="ใหม่" localSheetId="4">#REF!</definedName>
    <definedName name="ใหม่">#REF!</definedName>
    <definedName name="ไ" localSheetId="4">#REF!</definedName>
    <definedName name="ไ">#REF!</definedName>
    <definedName name="ไดกสางวหำ" localSheetId="4">Scheduled_Payment+Extra_Payment</definedName>
    <definedName name="ไดกสางวหำ">Scheduled_Payment+Extra_Payment</definedName>
    <definedName name="ไม่มีชื่อ" localSheetId="4">#REF!</definedName>
    <definedName name="ไม่มีชื่อ">#REF!</definedName>
    <definedName name="ไห" localSheetId="4">#REF!</definedName>
    <definedName name="ไห">#REF!</definedName>
    <definedName name="ก" localSheetId="4">#REF!</definedName>
    <definedName name="ก">#REF!</definedName>
    <definedName name="ก138" localSheetId="4">'[428]คชจ.ดำเนินงาน6-43'!#REF!</definedName>
    <definedName name="ก138">'[428]คชจ.ดำเนินงาน6-43'!#REF!</definedName>
    <definedName name="กเก">IF('[118]H (2)'!Loan_Amount*'[118]H (2)'!Interest_Rate*'[118]H (2)'!Loan_Years*'[118]H (2)'!Loan_Start&gt;0,1,0)</definedName>
    <definedName name="ก็ไ" localSheetId="4">#REF!</definedName>
    <definedName name="ก็ไ">#REF!</definedName>
    <definedName name="กก" localSheetId="4">[18]RSS9801!#REF!</definedName>
    <definedName name="กก">[18]RSS9801!#REF!</definedName>
    <definedName name="กกก">#N/A</definedName>
    <definedName name="กกกก" localSheetId="4">#REF!</definedName>
    <definedName name="กกกก">#REF!</definedName>
    <definedName name="กกกกก" localSheetId="4">#REF!</definedName>
    <definedName name="กกกกก">#REF!</definedName>
    <definedName name="กค" localSheetId="4">[205]MPU!#REF!</definedName>
    <definedName name="กค">[205]MPU!#REF!</definedName>
    <definedName name="กค." localSheetId="4">[205]MPU!#REF!</definedName>
    <definedName name="กค.">[205]MPU!#REF!</definedName>
    <definedName name="กด">#N/A</definedName>
    <definedName name="ก่น้าสำไ" localSheetId="4">#REF!</definedName>
    <definedName name="ก่น้าสำไ">#REF!</definedName>
    <definedName name="กพรายได_ขาย">[429]XRREPPRN!$C$50</definedName>
    <definedName name="กพรายได้ขาย">[430]XRREPPRN!$C$50</definedName>
    <definedName name="กย" localSheetId="4">[205]MPU!#REF!</definedName>
    <definedName name="กย">[205]MPU!#REF!</definedName>
    <definedName name="กย1710" localSheetId="4">'[205] กระทบผลรวม  1710 '!#REF!</definedName>
    <definedName name="กย1710">'[205] กระทบผลรวม  1710 '!#REF!</definedName>
    <definedName name="กรง">IF('[118]H (2)'!Loan_Amount*'[118]H (2)'!Interest_Rate*'[118]H (2)'!Loan_Years*'[118]H (2)'!Loan_Start&gt;0,1,0)</definedName>
    <definedName name="กระแส" localSheetId="4">#REF!</definedName>
    <definedName name="กระแส">#REF!</definedName>
    <definedName name="กระทบจ่ายทั้งหมด" localSheetId="4">#REF!</definedName>
    <definedName name="กระทบจ่ายทั้งหมด">#REF!</definedName>
    <definedName name="กระทบด้านรับ" localSheetId="4">#REF!</definedName>
    <definedName name="กระทบด้านรับ">#REF!</definedName>
    <definedName name="กระทบรับทั้งหมด" localSheetId="4">#REF!</definedName>
    <definedName name="กระทบรับทั้งหมด">#REF!</definedName>
    <definedName name="กระทบสินทรัพย์" localSheetId="4">#REF!</definedName>
    <definedName name="กระทบสินทรัพย์">#REF!</definedName>
    <definedName name="กระทบหนี้สิน" localSheetId="4">#REF!</definedName>
    <definedName name="กระทบหนี้สิน">#REF!</definedName>
    <definedName name="กหำไ" localSheetId="4">Scheduled_Payment+Extra_Payment</definedName>
    <definedName name="กหำไ">Scheduled_Payment+Extra_Payment</definedName>
    <definedName name="กอง" localSheetId="4">#REF!</definedName>
    <definedName name="กอง">#REF!</definedName>
    <definedName name="ก้อบ">IF('[118]H (2)'!Loan_Amount*'[118]H (2)'!Interest_Rate*'[118]H (2)'!Loan_Years*'[118]H (2)'!Loan_Start&gt;0,1,0)</definedName>
    <definedName name="กากราร" localSheetId="4">'[431]Fagor04-A3112e'!#REF!</definedName>
    <definedName name="กากราร">'[431]Fagor04-A3112e'!#REF!</definedName>
    <definedName name="การ">#N/A</definedName>
    <definedName name="การจัด" localSheetId="4">[451]!P&amp;[451]!l CONSOL [73]NEW!$DM$50:$DM$50</definedName>
    <definedName name="การจัด">[0]!P&amp;[0]!l CONSOL [73]NEW!$DM$50:$DM$50</definedName>
    <definedName name="กำไ">#N/A</definedName>
    <definedName name="กำไรข__นต_น" localSheetId="4">#REF!</definedName>
    <definedName name="กำไรข__นต_น">#REF!</definedName>
    <definedName name="กำไรขั้นต้น" localSheetId="4">#REF!</definedName>
    <definedName name="กำไรขั้นต้น">#REF!</definedName>
    <definedName name="กำไรขาดทุน" localSheetId="4">#REF!</definedName>
    <definedName name="กำไรขาดทุน">#REF!</definedName>
    <definedName name="ก่ำภใ">'[263]GL CB'!$L$44</definedName>
    <definedName name="กิ" localSheetId="4">#REF!</definedName>
    <definedName name="กิ">#REF!</definedName>
    <definedName name="ขขข">#N/A</definedName>
    <definedName name="ขาย1" localSheetId="4">'[205] กระทบผลรวม  1710 '!#REF!</definedName>
    <definedName name="ขาย1">'[205] กระทบผลรวม  1710 '!#REF!</definedName>
    <definedName name="คคค">#N/A</definedName>
    <definedName name="คคคค">#N/A</definedName>
    <definedName name="คชจในการบริหาร" localSheetId="4">[432]งบดุล!#REF!</definedName>
    <definedName name="คชจในการบริหาร">[432]งบดุล!#REF!</definedName>
    <definedName name="ค่า" localSheetId="4">#REF!</definedName>
    <definedName name="ค่า">#REF!</definedName>
    <definedName name="ค่าใช้จ่ายขายบริหาร" localSheetId="4">#REF!</definedName>
    <definedName name="ค่าใช้จ่ายขายบริหาร">#REF!</definedName>
    <definedName name="ค่ารับรอง" localSheetId="4">#REF!</definedName>
    <definedName name="ค่ารับรอง">#REF!</definedName>
    <definedName name="ฆ๋ฒ?ฏธ๋?" localSheetId="4" hidden="1">#REF!</definedName>
    <definedName name="ฆ๋ฒ?ฏธ๋?" hidden="1">#REF!</definedName>
    <definedName name="ง" localSheetId="4">#REF!</definedName>
    <definedName name="ง">#REF!</definedName>
    <definedName name="งง">MATCH(0.01,[433]!End_Bal,-1)+1</definedName>
    <definedName name="งง_4">#N/A</definedName>
    <definedName name="งง_5">#N/A</definedName>
    <definedName name="งง_9">#N/A</definedName>
    <definedName name="งงง">#N/A</definedName>
    <definedName name="งบการเงิน" localSheetId="4">Scheduled_Payment+Extra_Payment</definedName>
    <definedName name="งบการเงิน">Scheduled_Payment+Extra_Payment</definedName>
    <definedName name="งบกำไรขาดทุน" localSheetId="4">[432]งบดุล!#REF!</definedName>
    <definedName name="งบกำไรขาดทุน">[432]งบดุล!#REF!</definedName>
    <definedName name="งบดุล" localSheetId="4">[432]งบดุล!#REF!</definedName>
    <definedName name="งบดุล">[432]งบดุล!#REF!</definedName>
    <definedName name="จจ">#N/A</definedName>
    <definedName name="จ่ายเงิน" localSheetId="4">#REF!</definedName>
    <definedName name="จ่ายเงิน">#REF!</definedName>
    <definedName name="จ่ายเงินกู้" localSheetId="4">#REF!</definedName>
    <definedName name="จ่ายเงินกู้">#REF!</definedName>
    <definedName name="จ่ายเงิย" localSheetId="4">#REF!</definedName>
    <definedName name="จ่ายเงิย">#REF!</definedName>
    <definedName name="จำนวนเงิน" localSheetId="4">#REF!</definedName>
    <definedName name="จำนวนเงิน">#REF!</definedName>
    <definedName name="ช" localSheetId="4">#REF!</definedName>
    <definedName name="ช">#REF!</definedName>
    <definedName name="ชั่วโมงการอบยาง" localSheetId="4">'[434]ปัจจุบัน '!#REF!</definedName>
    <definedName name="ชั่วโมงการอบยาง">'[434]ปัจจุบัน '!#REF!</definedName>
    <definedName name="ด" localSheetId="4">#REF!</definedName>
    <definedName name="ด">#REF!</definedName>
    <definedName name="ดก" localSheetId="4">#REF!</definedName>
    <definedName name="ดก">#REF!</definedName>
    <definedName name="ดด" localSheetId="4" hidden="1">{#N/A,#N/A,FALSE,"Eff-SSC2"}</definedName>
    <definedName name="ดด" hidden="1">{#N/A,#N/A,FALSE,"Eff-SSC2"}</definedName>
    <definedName name="ดดด">#N/A</definedName>
    <definedName name="ดดดด" localSheetId="4">#REF!</definedName>
    <definedName name="ดดดด">#REF!</definedName>
    <definedName name="ดพพพ" localSheetId="4">#REF!</definedName>
    <definedName name="ดพพพ">#REF!</definedName>
    <definedName name="ดอกเบี้ย" localSheetId="4">Scheduled_Payment+Extra_Payment</definedName>
    <definedName name="ดอกเบี้ย">Scheduled_Payment+Extra_Payment</definedName>
    <definedName name="ต__วธอส">NA()</definedName>
    <definedName name="ตค" localSheetId="4">[205]MPU!#REF!</definedName>
    <definedName name="ตค">[205]MPU!#REF!</definedName>
    <definedName name="ต้นทุนสินค้า" localSheetId="4">#REF!</definedName>
    <definedName name="ต้นทุนสินค้า">#REF!</definedName>
    <definedName name="ตั๋วธอส">#N/A</definedName>
    <definedName name="ตารางกรมธรรม์">#N/A</definedName>
    <definedName name="ถุงมือสุ่มก่อนชั่ง" localSheetId="4">[200]note_defect!#REF!</definedName>
    <definedName name="ถุงมือสุ่มก่อนชั่ง">[200]note_defect!#REF!</definedName>
    <definedName name="ท" localSheetId="4">#REF!</definedName>
    <definedName name="ท">#REF!</definedName>
    <definedName name="ทฟ" localSheetId="4">#REF!</definedName>
    <definedName name="ทฟ">#REF!</definedName>
    <definedName name="ทม้" localSheetId="4">#REF!</definedName>
    <definedName name="ทม้">#REF!</definedName>
    <definedName name="ทรแฟ" localSheetId="4">#REF!</definedName>
    <definedName name="ทรแฟ">#REF!</definedName>
    <definedName name="ทำวดืแท" localSheetId="4">#REF!</definedName>
    <definedName name="ทำวดืแท">#REF!</definedName>
    <definedName name="ที่ดิน" localSheetId="4">#REF!</definedName>
    <definedName name="ที่ดิน">#REF!</definedName>
    <definedName name="ธฎ๊?" localSheetId="4">#REF!</definedName>
    <definedName name="ธฎ๊?">#REF!</definedName>
    <definedName name="ธนกฤต" localSheetId="4">#REF!</definedName>
    <definedName name="ธนกฤต">#REF!</definedName>
    <definedName name="นวล" localSheetId="4">#REF!</definedName>
    <definedName name="นวล">#REF!</definedName>
    <definedName name="บรีส">#N/A</definedName>
    <definedName name="บวกกลับ" localSheetId="4">#REF!</definedName>
    <definedName name="บวกกลับ">#REF!</definedName>
    <definedName name="บาท" localSheetId="4">#REF!</definedName>
    <definedName name="บาท">#REF!</definedName>
    <definedName name="บ้าน" localSheetId="4">#REF!</definedName>
    <definedName name="บ้าน">#REF!</definedName>
    <definedName name="ป้ทมฝ" localSheetId="4">#REF!</definedName>
    <definedName name="ป้ทมฝ">#REF!</definedName>
    <definedName name="ประกันส่งออ" localSheetId="4">[168]description!#REF!</definedName>
    <definedName name="ประกันส่งออ">[168]description!#REF!</definedName>
    <definedName name="ประกันส่งออก" localSheetId="4">[168]description!#REF!</definedName>
    <definedName name="ประกันส่งออก">[168]description!#REF!</definedName>
    <definedName name="ปห" localSheetId="4">#REF!</definedName>
    <definedName name="ปห">#REF!</definedName>
    <definedName name="ผดัร่สา" localSheetId="4">#REF!</definedName>
    <definedName name="ผดัร่สา">#REF!</definedName>
    <definedName name="ผทส" localSheetId="4">#REF!</definedName>
    <definedName name="ผทส">#REF!</definedName>
    <definedName name="ผลการดำเนินงาน_Productivity" localSheetId="4">#REF!</definedName>
    <definedName name="ผลการดำเนินงาน_Productivity">#REF!</definedName>
    <definedName name="ผลต่างPL" localSheetId="4">#REF!</definedName>
    <definedName name="ผลต่างPL">#REF!</definedName>
    <definedName name="ผลต่างสท" localSheetId="4">#REF!</definedName>
    <definedName name="ผลต่างสท">#REF!</definedName>
    <definedName name="ผลรวม" localSheetId="4">'[435]เงินสดรับ-จ่าย มีค. 47ล่วงหน้า'!#REF!</definedName>
    <definedName name="ผลรวม">'[435]เงินสดรับ-จ่าย มีค. 47ล่วงหน้า'!#REF!</definedName>
    <definedName name="ผลิตภัณฑ์ไม้ประกอบชุด" localSheetId="4">#REF!</definedName>
    <definedName name="ผลิตภัณฑ์ไม้ประกอบชุด">#REF!</definedName>
    <definedName name="ผะทาร" localSheetId="4">#REF!</definedName>
    <definedName name="ผะทาร">#REF!</definedName>
    <definedName name="ผืทัตึพภ" localSheetId="4">#REF!</definedName>
    <definedName name="ผืทัตึพภ">#REF!</definedName>
    <definedName name="ผู้เข้าประชุมKz" localSheetId="4" hidden="1">{#N/A,#N/A,FALSE,"Eff-SSC2"}</definedName>
    <definedName name="ผู้เข้าประชุมKz" hidden="1">{#N/A,#N/A,FALSE,"Eff-SSC2"}</definedName>
    <definedName name="พ" localSheetId="4">#REF!</definedName>
    <definedName name="พ">#REF!</definedName>
    <definedName name="พ__นก">NA()</definedName>
    <definedName name="พ_อาร_1" localSheetId="4">'[123]_กระทบผลรวม  1710 '!#REF!</definedName>
    <definedName name="พ_อาร_1">'[123]_กระทบผลรวม  1710 '!#REF!</definedName>
    <definedName name="พไสม" localSheetId="4">#REF!</definedName>
    <definedName name="พไสม">#REF!</definedName>
    <definedName name="พพพ" localSheetId="4">#REF!</definedName>
    <definedName name="พพพ">#REF!</definedName>
    <definedName name="พย" localSheetId="4">[205]MPU!#REF!</definedName>
    <definedName name="พย">[205]MPU!#REF!</definedName>
    <definedName name="พฤศจิกายน" localSheetId="4">#REF!</definedName>
    <definedName name="พฤศจิกายน">#REF!</definedName>
    <definedName name="พี่นก">#N/A</definedName>
    <definedName name="พีอาร์1" localSheetId="4">'[123] กระทบผลรวม  1710 '!#REF!</definedName>
    <definedName name="พีอาร์1">'[123] กระทบผลรวม  1710 '!#REF!</definedName>
    <definedName name="พึมาร" localSheetId="4">#REF!</definedName>
    <definedName name="พึมาร">#REF!</definedName>
    <definedName name="ฟ" localSheetId="4">#REF!</definedName>
    <definedName name="ฟ">#REF!</definedName>
    <definedName name="ฟ1" localSheetId="4">#REF!</definedName>
    <definedName name="ฟ1">#REF!</definedName>
    <definedName name="ฟ1_1" localSheetId="4">#REF!</definedName>
    <definedName name="ฟ1_1">#REF!</definedName>
    <definedName name="ฟ10" localSheetId="4">#REF!</definedName>
    <definedName name="ฟ10">#REF!</definedName>
    <definedName name="ฟ1000" localSheetId="4">#REF!</definedName>
    <definedName name="ฟ1000">#REF!</definedName>
    <definedName name="ฟ2" localSheetId="4">#REF!</definedName>
    <definedName name="ฟ2">#REF!</definedName>
    <definedName name="ฟ2_1" localSheetId="4">#REF!</definedName>
    <definedName name="ฟ2_1">#REF!</definedName>
    <definedName name="ฟ200" localSheetId="4">#REF!</definedName>
    <definedName name="ฟ200">#REF!</definedName>
    <definedName name="ฟ218" localSheetId="4">'[428]คชจ.ดำเนินงาน6-43'!#REF!</definedName>
    <definedName name="ฟ218">'[428]คชจ.ดำเนินงาน6-43'!#REF!</definedName>
    <definedName name="ฟ255" localSheetId="4">'[428]คชจ.ดำเนินงาน6-43'!#REF!</definedName>
    <definedName name="ฟ255">'[428]คชจ.ดำเนินงาน6-43'!#REF!</definedName>
    <definedName name="ฟ31" localSheetId="4">#REF!</definedName>
    <definedName name="ฟ31">#REF!</definedName>
    <definedName name="ฟ35" localSheetId="4">#REF!</definedName>
    <definedName name="ฟ35">#REF!</definedName>
    <definedName name="ฟ420" localSheetId="4">'[428]คชจ.ดำเนินงาน6-43'!#REF!</definedName>
    <definedName name="ฟ420">'[428]คชจ.ดำเนินงาน6-43'!#REF!</definedName>
    <definedName name="ฟ735" localSheetId="4">#REF!</definedName>
    <definedName name="ฟ735">#REF!</definedName>
    <definedName name="ฟ80" localSheetId="4">#REF!</definedName>
    <definedName name="ฟ80">#REF!</definedName>
    <definedName name="ฟ850" localSheetId="4">#REF!</definedName>
    <definedName name="ฟ850">#REF!</definedName>
    <definedName name="ฟฟ">'[263]GL CB'!$L$44</definedName>
    <definedName name="ฟฟฟ" localSheetId="4">Scheduled_Payment+Extra_Payment</definedName>
    <definedName name="ฟฟฟ">Scheduled_Payment+Extra_Payment</definedName>
    <definedName name="ฟฟฟฟ" localSheetId="4">#REF!</definedName>
    <definedName name="ฟฟฟฟ">#REF!</definedName>
    <definedName name="ฟฟฟฟฟ" localSheetId="4">#REF!</definedName>
    <definedName name="ฟฟฟฟฟ">#REF!</definedName>
    <definedName name="ฟภ์" localSheetId="4" hidden="1">#REF!</definedName>
    <definedName name="ฟภ์" hidden="1">#REF!</definedName>
    <definedName name="ฟๅ" localSheetId="4">#REF!</definedName>
    <definedName name="ฟๅ">#REF!</definedName>
    <definedName name="ภงด1">#N/A</definedName>
    <definedName name="มูลค่าหุ้น_หุ้นละ_บาท" localSheetId="4">[436]PL!#REF!</definedName>
    <definedName name="มูลค่าหุ้น_หุ้นละ_บาท">[436]PL!#REF!</definedName>
    <definedName name="ยกเลิก">[437]BC22.04.48!$A$5:$H$183</definedName>
    <definedName name="ยย">#N/A</definedName>
    <definedName name="ยย_4">#N/A</definedName>
    <definedName name="ยย_5">#N/A</definedName>
    <definedName name="ยย_9">#N/A</definedName>
    <definedName name="ยอดต้นปี_ณ_วันที่_1_มกราคม_2547" localSheetId="4">#REF!</definedName>
    <definedName name="ยอดต้นปี_ณ_วันที่_1_มกราคม_2547">#REF!</definedName>
    <definedName name="ยังไม่ได้จัดสรร" localSheetId="4">#REF!</definedName>
    <definedName name="ยังไม่ได้จัดสรร">#REF!</definedName>
    <definedName name="รนรน">'[331]B131 '!NCode</definedName>
    <definedName name="รมปผเ" localSheetId="4">#REF!</definedName>
    <definedName name="รมปผเ">#REF!</definedName>
    <definedName name="รมา" localSheetId="4">DATE(YEAR('CF-E'!Loan_Start),MONTH('CF-E'!Loan_Start)+Payment_Number,DAY('CF-E'!Loan_Start))</definedName>
    <definedName name="รมา">DATE(YEAR(Loan_Start),MONTH(Loan_Start)+Payment_Number,DAY(Loan_Start))</definedName>
    <definedName name="รร" localSheetId="4">Scheduled_Payment+Extra_Payment</definedName>
    <definedName name="รร">Scheduled_Payment+Extra_Payment</definedName>
    <definedName name="รร_1" localSheetId="4">Scheduled_Payment+Extra_Payment</definedName>
    <definedName name="รร_1">Scheduled_Payment+Extra_Payment</definedName>
    <definedName name="รร_10" localSheetId="4">Scheduled_Payment+Extra_Payment</definedName>
    <definedName name="รร_10">Scheduled_Payment+Extra_Payment</definedName>
    <definedName name="รร_2" localSheetId="4">Scheduled_Payment+Extra_Payment</definedName>
    <definedName name="รร_2">Scheduled_Payment+Extra_Payment</definedName>
    <definedName name="รร_4" localSheetId="4">Scheduled_Payment+Extra_Payment</definedName>
    <definedName name="รร_4">Scheduled_Payment+Extra_Payment</definedName>
    <definedName name="รร_5" localSheetId="4">Scheduled_Payment+Extra_Payment</definedName>
    <definedName name="รร_5">Scheduled_Payment+Extra_Payment</definedName>
    <definedName name="รร_9" localSheetId="4">Scheduled_Payment+Extra_Payment</definedName>
    <definedName name="รร_9">Scheduled_Payment+Extra_Payment</definedName>
    <definedName name="รวมรายได้" localSheetId="4">#REF!</definedName>
    <definedName name="รวมรายได้">#REF!</definedName>
    <definedName name="รวมรายได_" localSheetId="4">#REF!</definedName>
    <definedName name="รวมรายได_">#REF!</definedName>
    <definedName name="รวมรายได้ขาย" localSheetId="4">#REF!</definedName>
    <definedName name="รวมรายได้ขาย">#REF!</definedName>
    <definedName name="รับเงินกู้" localSheetId="4">#REF!</definedName>
    <definedName name="รับเงินกู้">#REF!</definedName>
    <definedName name="รับรองรายงานการประชุม_ครั้งที่" localSheetId="4">#REF!</definedName>
    <definedName name="รับรองรายงานการประชุม_ครั้งที่">#REF!</definedName>
    <definedName name="ราคา">#N/A</definedName>
    <definedName name="ราย" localSheetId="4">[432]งบดุล!#REF!</definedName>
    <definedName name="ราย">[432]งบดุล!#REF!</definedName>
    <definedName name="รายได้" localSheetId="4">#REF!</definedName>
    <definedName name="รายได้">#REF!</definedName>
    <definedName name="รายได_รวม" localSheetId="4">#REF!</definedName>
    <definedName name="รายได_รวม">#REF!</definedName>
    <definedName name="รายได้รวม" localSheetId="4">#REF!</definedName>
    <definedName name="รายได้รวม">#REF!</definedName>
    <definedName name="รายงานอัตราแลกเปลี่ยน" localSheetId="4">#REF!</definedName>
    <definedName name="รายงานอัตราแลกเปลี่ยน">#REF!</definedName>
    <definedName name="รายละเอียด">IF('[118]H (2)'!Loan_Amount*'[118]H (2)'!Interest_Rate*'[118]H (2)'!Loan_Years*'[118]H (2)'!Loan_Start&gt;0,1,0)</definedName>
    <definedName name="รายละเอียดประกอบ" localSheetId="4">[432]งบดุล!#REF!</definedName>
    <definedName name="รายละเอียดประกอบ">[432]งบดุล!#REF!</definedName>
    <definedName name="ฤไทมร" localSheetId="4">#REF!</definedName>
    <definedName name="ฤไทมร">#REF!</definedName>
    <definedName name="ลดลง">[427]EE.2!$H$1:$H$65536</definedName>
    <definedName name="ลำดับที่1" localSheetId="4">#REF!</definedName>
    <definedName name="ลำดับที่1">#REF!</definedName>
    <definedName name="ลำดับที่2" localSheetId="4">#REF!</definedName>
    <definedName name="ลำดับที่2">#REF!</definedName>
    <definedName name="ลำดับที่3" localSheetId="4">#REF!</definedName>
    <definedName name="ลำดับที่3">#REF!</definedName>
    <definedName name="ลำดับที่30" localSheetId="4">#REF!</definedName>
    <definedName name="ลำดับที่30">#REF!</definedName>
    <definedName name="ลำดับที่4" localSheetId="4">#REF!</definedName>
    <definedName name="ลำดับที่4">#REF!</definedName>
    <definedName name="ลำดับที่5" localSheetId="4">#REF!</definedName>
    <definedName name="ลำดับที่5">#REF!</definedName>
    <definedName name="ลำดับที่6" localSheetId="4">#REF!</definedName>
    <definedName name="ลำดับที่6">#REF!</definedName>
    <definedName name="ลูกหนี้" localSheetId="4">#REF!</definedName>
    <definedName name="ลูกหนี้">#REF!</definedName>
    <definedName name="ลูกหนี้อื่น" localSheetId="4">[426]สรุปงบดุล!#REF!</definedName>
    <definedName name="ลูกหนี้อื่น">[426]สรุปงบดุล!#REF!</definedName>
    <definedName name="วว" localSheetId="4">IF([433]!Values_Entered,[433]!Header_Row+งง,[433]!Header_Row)</definedName>
    <definedName name="วว">IF([433]!Values_Entered,[433]!Header_Row+งง,[433]!Header_Row)</definedName>
    <definedName name="วว_4">#N/A</definedName>
    <definedName name="วว_5">#N/A</definedName>
    <definedName name="วว_9">#N/A</definedName>
    <definedName name="วันที่" localSheetId="4">#REF!</definedName>
    <definedName name="วันที่">#REF!</definedName>
    <definedName name="วุตาไพ" localSheetId="4">#REF!</definedName>
    <definedName name="วุตาไพ">#REF!</definedName>
    <definedName name="ส" localSheetId="4">OFFSET('CF-E'!Full_Print,0,0,'CF-E'!Last_Row)</definedName>
    <definedName name="ส">OFFSET(Full_Print,0,0,Last_Row)</definedName>
    <definedName name="ส69" localSheetId="4">#REF!</definedName>
    <definedName name="ส69">#REF!</definedName>
    <definedName name="สค" localSheetId="4">[205]MPU!#REF!</definedName>
    <definedName name="สค">[205]MPU!#REF!</definedName>
    <definedName name="สงวสงสว" localSheetId="4">Scheduled_Payment+Extra_Payment</definedName>
    <definedName name="สงวสงสว">Scheduled_Payment+Extra_Payment</definedName>
    <definedName name="สมชาย" localSheetId="4">'[205] กระทบผลรวม  1710 '!#REF!</definedName>
    <definedName name="สมชาย">'[205] กระทบผลรวม  1710 '!#REF!</definedName>
    <definedName name="สรงบนวฝใมม">'[263]GL M'!$L$385</definedName>
    <definedName name="สรุป">[438]XRREPPRN!$C$50</definedName>
    <definedName name="สว" localSheetId="4">[76]MOULD!#REF!</definedName>
    <definedName name="สว">[76]MOULD!#REF!</definedName>
    <definedName name="ส่วนซ่อมบำรุง" localSheetId="4">#REF!</definedName>
    <definedName name="ส่วนซ่อมบำรุง">#REF!</definedName>
    <definedName name="ส่วนบุคคล" localSheetId="4">#REF!</definedName>
    <definedName name="ส่วนบุคคล">#REF!</definedName>
    <definedName name="ส่วนประกันคุณภาพ" localSheetId="4">#REF!</definedName>
    <definedName name="ส่วนประกันคุณภาพ">#REF!</definedName>
    <definedName name="ส่วนส่งออก" localSheetId="4">#REF!</definedName>
    <definedName name="ส่วนส่งออก">#REF!</definedName>
    <definedName name="สส" localSheetId="4">'[439]test 2'!#REF!</definedName>
    <definedName name="สส">'[439]test 2'!#REF!</definedName>
    <definedName name="สสสส">#N/A</definedName>
    <definedName name="สินค้า" localSheetId="4">#REF!</definedName>
    <definedName name="สินค้า">#REF!</definedName>
    <definedName name="สินทรัพย์" localSheetId="4">#REF!</definedName>
    <definedName name="สินทรัพย์">#REF!</definedName>
    <definedName name="หนี้สิน" localSheetId="4">[426]สรุปงบดุล!#REF!</definedName>
    <definedName name="หนี้สิน">[426]สรุปงบดุล!#REF!</definedName>
    <definedName name="หพา" localSheetId="4">#REF!</definedName>
    <definedName name="หพา">#REF!</definedName>
    <definedName name="หมาย" localSheetId="4">#REF!</definedName>
    <definedName name="หมาย">#REF!</definedName>
    <definedName name="หราเกื้ปท" localSheetId="4">#REF!</definedName>
    <definedName name="หราเกื้ปท">#REF!</definedName>
    <definedName name="หห" localSheetId="4">#REF!</definedName>
    <definedName name="หห">#REF!</definedName>
    <definedName name="หาดท" localSheetId="4">#REF!</definedName>
    <definedName name="หาดท">#REF!</definedName>
    <definedName name="อ" localSheetId="4">#REF!</definedName>
    <definedName name="อ">#REF!</definedName>
    <definedName name="อดปก" localSheetId="4">#REF!</definedName>
    <definedName name="อดปก">#REF!</definedName>
    <definedName name="อมร" localSheetId="4">#REF!</definedName>
    <definedName name="อมร">#REF!</definedName>
    <definedName name="ออ" localSheetId="4">#REF!</definedName>
    <definedName name="ออ">#REF!</definedName>
    <definedName name="ออออ" localSheetId="4">#REF!</definedName>
    <definedName name="ออออ">#REF!</definedName>
    <definedName name="อาคารระหว่างก่อสร้าง" localSheetId="4">#REF!</definedName>
    <definedName name="อาคารระหว่างก่อสร้าง">#REF!</definedName>
    <definedName name="อืแ" localSheetId="4">#REF!</definedName>
    <definedName name="อืแ">#REF!</definedName>
    <definedName name="ฯฏฎธะ" localSheetId="4">#REF!</definedName>
    <definedName name="ฯฏฎธะ">#REF!</definedName>
    <definedName name="า266" localSheetId="4">#REF!</definedName>
    <definedName name="า266">#REF!</definedName>
    <definedName name="ๆ" localSheetId="4">#REF!</definedName>
    <definedName name="ๆ">#REF!</definedName>
    <definedName name="ๆ_1">"#REF!"</definedName>
    <definedName name="ๆ_2">"#REF!"</definedName>
    <definedName name="ๆ_27" localSheetId="4">#REF!</definedName>
    <definedName name="ๆ_27">#REF!</definedName>
    <definedName name="ๆ_29" localSheetId="4">#REF!</definedName>
    <definedName name="ๆ_29">#REF!</definedName>
    <definedName name="上下期">[440]実績月!$D$10</definedName>
    <definedName name="上下期２" localSheetId="4">#REF!</definedName>
    <definedName name="上下期２">#REF!</definedName>
    <definedName name="値コピｰ">#N/A</definedName>
    <definedName name="入力支援">"図形グループ 103"</definedName>
    <definedName name="入力画面へ切替">[441]!入力画面へ切替</definedName>
    <definedName name="全車">#N/A</definedName>
    <definedName name="共用全共" localSheetId="4">[442]UPG表!#REF!</definedName>
    <definedName name="共用全共">[442]UPG表!#REF!</definedName>
    <definedName name="分割解除">#N/A</definedName>
    <definedName name="列非表示">#N/A</definedName>
    <definedName name="別">[443]日程!$A$1:$AJ$65</definedName>
    <definedName name="別紙">[443]進め方!$A$1:$AY$53</definedName>
    <definedName name="単価表時期">#N/A</definedName>
    <definedName name="印刷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7">#N/A</definedName>
    <definedName name="台数入力へ切替">[441]!台数入力へ切替</definedName>
    <definedName name="変換式コピｰ">#N/A</definedName>
    <definedName name="実績月">[440]実績月!$B$5</definedName>
    <definedName name="期">[444]販価!$B$2</definedName>
    <definedName name="条件10">[413]クライテリア!$B$70:$V$71</definedName>
    <definedName name="条件100">[413]クライテリア!$AC$7:$AH$8</definedName>
    <definedName name="条件101">[413]クライテリア!$AC$14:$AH$15</definedName>
    <definedName name="条件102">[413]クライテリア!$AC$21:$AH$22</definedName>
    <definedName name="条件11">[413]クライテリア!$B$77:$V$78</definedName>
    <definedName name="条件12">[413]クライテリア!$B$84:$V$85</definedName>
    <definedName name="条件13">[413]クライテリア!$B$91:$V$92</definedName>
    <definedName name="条件14">[413]クライテリア!$B$98:$V$99</definedName>
    <definedName name="条件15">[413]クライテリア!$B$105:$V$106</definedName>
    <definedName name="条件16">[445]集計条件!$AC$7:$AX$8</definedName>
    <definedName name="条件17">[445]集計条件!$AC$14:$AX$15</definedName>
    <definedName name="条件18">[445]集計条件!$AC$21:$AX$22</definedName>
    <definedName name="条件2">[413]クライテリア!$B$14:$V$15</definedName>
    <definedName name="条件200">[413]クライテリア!$AC$28:$AI$29</definedName>
    <definedName name="条件3">[413]クライテリア!$B$21:$V$22</definedName>
    <definedName name="条件300">[413]クライテリア!$AC$35:$AF$36</definedName>
    <definedName name="条件301">[413]クライテリア!$AC$42:$AF$43</definedName>
    <definedName name="条件302">[413]クライテリア!$AC$49:$AF$50</definedName>
    <definedName name="条件4">[413]クライテリア!$B$28:$V$29</definedName>
    <definedName name="条件400">[413]クライテリア!$AC$56:$AI$57</definedName>
    <definedName name="条件5">[413]クライテリア!$B$35:$V$36</definedName>
    <definedName name="条件500">[445]集計条件!$AD$84:$AD$85</definedName>
    <definedName name="条件510">[445]集計条件!$AD$91:$AD$92</definedName>
    <definedName name="条件520">[445]集計条件!$AD$98:$AX$99</definedName>
    <definedName name="条件530">[445]集計条件!$AD$105:$AE$106</definedName>
    <definedName name="条件540">[446]集計条件!$B$111:$D$112</definedName>
    <definedName name="条件541">[446]集計条件!$B$116:$D$117</definedName>
    <definedName name="条件542">[446]集計条件!$B$121:$D$122</definedName>
    <definedName name="条件543">[446]集計条件!$B$126:$D$127</definedName>
    <definedName name="条件544">[446]集計条件!$B$131:$D$132</definedName>
    <definedName name="条件550">[445]集計条件!$AD$111:$AI$112</definedName>
    <definedName name="条件560">[445]集計条件!$AD$116:$AD$117</definedName>
    <definedName name="条件561">[445]集計条件!$AD$121:$AD$122</definedName>
    <definedName name="条件562">[445]集計条件!$AD$126:$AD$127</definedName>
    <definedName name="条件6">[413]クライテリア!$B$42:$V$43</definedName>
    <definedName name="条件7">[413]クライテリア!$B$49:$V$50</definedName>
    <definedName name="条件8">[413]クライテリア!$B$56:$V$57</definedName>
    <definedName name="条件9">[413]クライテリア!$B$63:$V$64</definedName>
    <definedName name="板金ﾚｰﾄ">[447]非固内訳!$Q$24</definedName>
    <definedName name="横集計">#N/A</definedName>
    <definedName name="機能コードGr">#N/A</definedName>
    <definedName name="毎月変更" localSheetId="4">#REF!</definedName>
    <definedName name="毎月変更">#REF!</definedName>
    <definedName name="治工具ﾚｰﾄ">[447]非固内訳!$Q$23</definedName>
    <definedName name="現図4WDDZ" localSheetId="4">[442]UPG表!#REF!</definedName>
    <definedName name="現図4WDDZ">[442]UPG表!#REF!</definedName>
    <definedName name="現図4WDDZL" localSheetId="4">[442]UPG表!#REF!</definedName>
    <definedName name="現図4WDDZL">[442]UPG表!#REF!</definedName>
    <definedName name="現図4WDDZX" localSheetId="4">[442]UPG表!#REF!</definedName>
    <definedName name="現図4WDDZX">[442]UPG表!#REF!</definedName>
    <definedName name="現図4WD共用" localSheetId="4">[442]UPG表!#REF!</definedName>
    <definedName name="現図4WD共用">[442]UPG表!#REF!</definedName>
    <definedName name="現図DOMDZ" localSheetId="4">[442]UPG表!#REF!</definedName>
    <definedName name="現図DOMDZ">[442]UPG表!#REF!</definedName>
    <definedName name="現図DOMDZL" localSheetId="4">[442]UPG表!#REF!</definedName>
    <definedName name="現図DOMDZL">[442]UPG表!#REF!</definedName>
    <definedName name="現図DOM共用" localSheetId="4">[442]UPG表!#REF!</definedName>
    <definedName name="現図DOM共用">[442]UPG表!#REF!</definedName>
    <definedName name="現図LHDDZ" localSheetId="4">[442]UPG表!#REF!</definedName>
    <definedName name="現図LHDDZ">[442]UPG表!#REF!</definedName>
    <definedName name="現図LHDDZL" localSheetId="4">[442]UPG表!#REF!</definedName>
    <definedName name="現図LHDDZL">[442]UPG表!#REF!</definedName>
    <definedName name="現図LHD共用" localSheetId="4">[442]UPG表!#REF!</definedName>
    <definedName name="現図LHD共用">[442]UPG表!#REF!</definedName>
    <definedName name="現図まとめ" localSheetId="4">[442]UPG表!#REF!</definedName>
    <definedName name="現図まとめ">[442]UPG表!#REF!</definedName>
    <definedName name="現図共用" localSheetId="4">[442]UPG表!#REF!</definedName>
    <definedName name="現図共用">[442]UPG表!#REF!</definedName>
    <definedName name="現図共用DZ" localSheetId="4">[442]UPG表!#REF!</definedName>
    <definedName name="現図共用DZ">[442]UPG表!#REF!</definedName>
    <definedName name="現図共用DZX" localSheetId="4">[442]UPG表!#REF!</definedName>
    <definedName name="現図共用DZX">[442]UPG表!#REF!</definedName>
    <definedName name="番号">#N/A</definedName>
    <definedName name="社名">[444]販価!$B$1</definedName>
    <definedName name="素重列番">#N/A</definedName>
    <definedName name="縦集計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通期">[440]実績月!$B$10</definedName>
    <definedName name="鍛造ﾅｯｸﾙ">[208]!鍛造ﾅｯｸﾙ</definedName>
    <definedName name="項目ｺｰﾄﾞ">'[448]V1+V2'!$A$5:$K$505</definedName>
    <definedName name="頭出し">#N/A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191" i="4" l="1"/>
  <c r="P192" i="4"/>
  <c r="E32" i="3"/>
  <c r="F32" i="3"/>
  <c r="G32" i="3"/>
  <c r="H32" i="3"/>
  <c r="I32" i="3"/>
  <c r="J32" i="3"/>
  <c r="K32" i="3"/>
  <c r="L32" i="3"/>
  <c r="M32" i="3"/>
  <c r="N32" i="3"/>
  <c r="O32" i="3"/>
  <c r="Q32" i="3"/>
  <c r="R32" i="3"/>
  <c r="S32" i="3"/>
  <c r="T32" i="3"/>
  <c r="U32" i="3"/>
  <c r="V32" i="3"/>
  <c r="W32" i="3"/>
  <c r="E33" i="3"/>
  <c r="F33" i="3"/>
  <c r="G33" i="3"/>
  <c r="H33" i="3"/>
  <c r="I33" i="3"/>
  <c r="J33" i="3"/>
  <c r="K33" i="3"/>
  <c r="L33" i="3"/>
  <c r="M33" i="3"/>
  <c r="N33" i="3"/>
  <c r="O33" i="3"/>
  <c r="Q33" i="3"/>
  <c r="S33" i="3"/>
  <c r="T33" i="3"/>
  <c r="U33" i="3"/>
  <c r="V33" i="3"/>
  <c r="W33" i="3"/>
</calcChain>
</file>

<file path=xl/sharedStrings.xml><?xml version="1.0" encoding="utf-8"?>
<sst xmlns="http://schemas.openxmlformats.org/spreadsheetml/2006/main" count="283" uniqueCount="206">
  <si>
    <t xml:space="preserve">Total Liabilities and Shareholders' Equity </t>
  </si>
  <si>
    <t>Total Shareholders' Equity</t>
  </si>
  <si>
    <t>Non-controlling interests</t>
  </si>
  <si>
    <t>Total Shareholders' Equity attributable to owners of parent</t>
  </si>
  <si>
    <t>Other components of shareholders' equity</t>
  </si>
  <si>
    <t>Unappropriated</t>
  </si>
  <si>
    <t>Appropriated - legal reserve</t>
  </si>
  <si>
    <t xml:space="preserve">Retained earnings </t>
  </si>
  <si>
    <t>Surplus from changes in proportion of investment in subsidiary</t>
  </si>
  <si>
    <t>Share premium on ordinary shares</t>
  </si>
  <si>
    <t>2,809,463,427 ordinary shares, Baht 0.10 par value</t>
  </si>
  <si>
    <t>3,090,408,680 ordinary shares, Baht 0.10 par value</t>
  </si>
  <si>
    <t>Issued and paid-up share capital</t>
  </si>
  <si>
    <t>3,090,409,769 ordinary shares, Baht 0.10 par value</t>
  </si>
  <si>
    <t>Authorized share capital</t>
  </si>
  <si>
    <t>Share capital</t>
  </si>
  <si>
    <t>Shareholders' Equity</t>
  </si>
  <si>
    <t>Total liabilities</t>
  </si>
  <si>
    <t xml:space="preserve">Total non-current liabilities </t>
  </si>
  <si>
    <t>Non-current provisions for employee benefit</t>
  </si>
  <si>
    <t xml:space="preserve">Deferred tax liabilities </t>
  </si>
  <si>
    <t>Lease liabilities</t>
  </si>
  <si>
    <t>Long-term borrowings from financial institutions</t>
  </si>
  <si>
    <t>Non-current liabilities</t>
  </si>
  <si>
    <t>Total current liabilities</t>
  </si>
  <si>
    <t>Current provisions for employee benefit</t>
  </si>
  <si>
    <t>Corporate income tax payable</t>
  </si>
  <si>
    <t xml:space="preserve">Current portion of lease liabilities </t>
  </si>
  <si>
    <t>Current portion of long-term borrowings from financial institutions</t>
  </si>
  <si>
    <t>4, 18</t>
  </si>
  <si>
    <t>Trade and other current payables</t>
  </si>
  <si>
    <t>Current liabilities</t>
  </si>
  <si>
    <t xml:space="preserve">Liabilities and Shareholders' Equity </t>
  </si>
  <si>
    <t>December 31, 2020</t>
  </si>
  <si>
    <t>December 31, 2021</t>
  </si>
  <si>
    <t>Notes</t>
  </si>
  <si>
    <t>Separate Financial Statements</t>
  </si>
  <si>
    <t>Consolidated Financial Statements</t>
  </si>
  <si>
    <t xml:space="preserve"> Unit: Baht </t>
  </si>
  <si>
    <t>AS AT DECEMBER 31, 2021</t>
  </si>
  <si>
    <t>STATEMENTS OF FINANCIAL POSITION</t>
  </si>
  <si>
    <t>KIATTANA TRANSPORT PUBLIC COMPANY LIMITED AND ITS SUBSIDIARIES</t>
  </si>
  <si>
    <t>Total assets</t>
  </si>
  <si>
    <t>Total non-current assets</t>
  </si>
  <si>
    <t xml:space="preserve">Other non-current assets </t>
  </si>
  <si>
    <t>Deferred tax assets</t>
  </si>
  <si>
    <t>Intangible assets</t>
  </si>
  <si>
    <t>Goodwill</t>
  </si>
  <si>
    <t>Right-of-use assets</t>
  </si>
  <si>
    <t>Property, plant and equipment</t>
  </si>
  <si>
    <t>Investment property</t>
  </si>
  <si>
    <t>Long-term loans to subsidiary</t>
  </si>
  <si>
    <t>Investment in subsidiaries</t>
  </si>
  <si>
    <t>Investments in debt instruments</t>
  </si>
  <si>
    <t>Restricted deposits at financial institutions</t>
  </si>
  <si>
    <t>Other non-current financial assets</t>
  </si>
  <si>
    <t>Lease receivable</t>
  </si>
  <si>
    <t>Non-current assets</t>
  </si>
  <si>
    <t>Total current assets</t>
  </si>
  <si>
    <t>Other current financial assets</t>
  </si>
  <si>
    <t>Current tax assets</t>
  </si>
  <si>
    <t xml:space="preserve">Inventories </t>
  </si>
  <si>
    <t>Lease receivable - current portion</t>
  </si>
  <si>
    <t>Current contract assets</t>
  </si>
  <si>
    <t>4, 6</t>
  </si>
  <si>
    <t>Trade and other current receivables</t>
  </si>
  <si>
    <t>Cash and cash equivalents</t>
  </si>
  <si>
    <t>Current assets</t>
  </si>
  <si>
    <t>Assets</t>
  </si>
  <si>
    <t>Basic earning per share</t>
  </si>
  <si>
    <t>Equity holders of the parent</t>
  </si>
  <si>
    <t>Total comprehensive income attributable to:</t>
  </si>
  <si>
    <t>Profit attributable to</t>
  </si>
  <si>
    <t>Total comprehensive income for the years</t>
  </si>
  <si>
    <t>Other comprehensive loss</t>
  </si>
  <si>
    <t>Loss on remeasurements of defined benefit plans</t>
  </si>
  <si>
    <t>Components of other comprehensive income that will not be reclassified to profit or loss</t>
  </si>
  <si>
    <t>Other comprehensive income (loss)</t>
  </si>
  <si>
    <t>Profit for the years</t>
  </si>
  <si>
    <t>Tax expenses</t>
  </si>
  <si>
    <t>Profit before income tax</t>
  </si>
  <si>
    <t xml:space="preserve">Finance costs </t>
  </si>
  <si>
    <t>Reversal of impairment loss on assets</t>
  </si>
  <si>
    <t>long-term loans to subsidiary</t>
  </si>
  <si>
    <t xml:space="preserve">Reserve for credit loss allowance for </t>
  </si>
  <si>
    <t xml:space="preserve">Reserve for credit loss allowance for trade and other receivables
</t>
  </si>
  <si>
    <t>Administrative expenses</t>
  </si>
  <si>
    <t>Distribution costs</t>
  </si>
  <si>
    <t>Other income</t>
  </si>
  <si>
    <t>GROSS PROFIT</t>
  </si>
  <si>
    <t>TOTAL COST</t>
  </si>
  <si>
    <t xml:space="preserve">Cost of sales </t>
  </si>
  <si>
    <t>Cost of services</t>
  </si>
  <si>
    <t>COST</t>
  </si>
  <si>
    <t>TOTAL REVENUES</t>
  </si>
  <si>
    <t>Revenues from sales</t>
  </si>
  <si>
    <t>Revenues from services</t>
  </si>
  <si>
    <t>REVENUES</t>
  </si>
  <si>
    <t>FOR THE YEAR ENDED DECEMBER 31, 2021</t>
  </si>
  <si>
    <t>STATEMENT OF COMPREHENSIVE INCOME</t>
  </si>
  <si>
    <t>Balance as at December 31, 2021</t>
  </si>
  <si>
    <t>Total comprehensive income for the year</t>
  </si>
  <si>
    <t>23.1, 23.2, 23.3</t>
  </si>
  <si>
    <t>Dividend paid</t>
  </si>
  <si>
    <t>Capital increase</t>
  </si>
  <si>
    <t>Changes in shareholders' equity for the year:</t>
  </si>
  <si>
    <t>Balance as at December 31, 2020</t>
  </si>
  <si>
    <t>Transferred to retained earnings</t>
  </si>
  <si>
    <t>Other comprehensive income  (expense) for the year</t>
  </si>
  <si>
    <t>23.4, 23.5</t>
  </si>
  <si>
    <t>Balance as at January 1, 2020</t>
  </si>
  <si>
    <t>interests</t>
  </si>
  <si>
    <t>legal reserve</t>
  </si>
  <si>
    <t>in subsidiary</t>
  </si>
  <si>
    <t xml:space="preserve"> share capital</t>
  </si>
  <si>
    <t>share capital</t>
  </si>
  <si>
    <t>Non-controlling</t>
  </si>
  <si>
    <t xml:space="preserve">Appropriated - </t>
  </si>
  <si>
    <t xml:space="preserve">investment </t>
  </si>
  <si>
    <t>on ordinary</t>
  </si>
  <si>
    <t xml:space="preserve"> Issued and paid-up </t>
  </si>
  <si>
    <t xml:space="preserve">
Loss on remeasurements
 of defined benefit plans</t>
  </si>
  <si>
    <t xml:space="preserve">in proportion of </t>
  </si>
  <si>
    <t>Share premium</t>
  </si>
  <si>
    <t>Total other components of shareholders' equity</t>
  </si>
  <si>
    <t>Other comprehensive income</t>
  </si>
  <si>
    <t xml:space="preserve">Surplus from changes </t>
  </si>
  <si>
    <t>Total 
Shareholders' Equity</t>
  </si>
  <si>
    <t>Total Shareholders' Equity 
of the Company</t>
  </si>
  <si>
    <t xml:space="preserve">Other components of shareholders' equity </t>
  </si>
  <si>
    <t>Retained earnings</t>
  </si>
  <si>
    <t>Equity attributable to shareholders' equity of the Company</t>
  </si>
  <si>
    <t>Unaudited but reviewed</t>
  </si>
  <si>
    <t xml:space="preserve">STATEMENTS OF CHANGES IN SHAREHOLDERS' EQUITY </t>
  </si>
  <si>
    <t xml:space="preserve">Total </t>
  </si>
  <si>
    <t>Appropriated -</t>
  </si>
  <si>
    <t>STATEMENTS OF CASH FLOWS</t>
  </si>
  <si>
    <t>Cash flows from operating activities:</t>
  </si>
  <si>
    <t>Adjustment to reconcile profit to be net cash received (paid)</t>
  </si>
  <si>
    <t>Adjusted tax expense</t>
  </si>
  <si>
    <t>Adjusted interest income</t>
  </si>
  <si>
    <t xml:space="preserve">Adjusted finance costs </t>
  </si>
  <si>
    <t>Adjusted trade and other current receivables (increase) decrease</t>
  </si>
  <si>
    <t>Adjusted lease receivable increase</t>
  </si>
  <si>
    <t>Adjusted inventories (increase) decrease</t>
  </si>
  <si>
    <t>Adjusted other non-current assets (increase) decrease</t>
  </si>
  <si>
    <t>Adjusted trade and other current accounts payable increase (decrease)</t>
  </si>
  <si>
    <t>Adjusted other current liabilities decrease</t>
  </si>
  <si>
    <t>Depreciation and amortization</t>
  </si>
  <si>
    <t>Adjusted gain on sales of other current financial assets</t>
  </si>
  <si>
    <t>Adjusted with loss from fair value measurement</t>
  </si>
  <si>
    <t>Adjusted allowance for loss on credit of</t>
  </si>
  <si>
    <t>trade and other receivables reversal</t>
  </si>
  <si>
    <t xml:space="preserve">Adjusted allowance for loss on credit of </t>
  </si>
  <si>
    <t>long-term loans to subsidiary reversal</t>
  </si>
  <si>
    <t>Adjusted  allowance for decline in value of inventories</t>
  </si>
  <si>
    <t>Adjusted provisions for employee benefit</t>
  </si>
  <si>
    <t>Adjusted of unrealized (gain) loss from exchange rate</t>
  </si>
  <si>
    <t>Adjusted gain on sales of property, plant and equipment</t>
  </si>
  <si>
    <t>Adjusted loss on write-off of property, plant and equipment</t>
  </si>
  <si>
    <t>Adjusted loss from discontinued financial lease</t>
  </si>
  <si>
    <t>Adjusted other income from write-off of trade and other payables</t>
  </si>
  <si>
    <t>Adjusted of impairment loss on assets reversal</t>
  </si>
  <si>
    <t xml:space="preserve">Adjusted on write-off of witholding income tax </t>
  </si>
  <si>
    <t>Cash paid for employee benefit</t>
  </si>
  <si>
    <t>Adjusted dividend income</t>
  </si>
  <si>
    <t xml:space="preserve">Adjusted cash received from lease receivable </t>
  </si>
  <si>
    <t>Total adjustment to reconcile net profit</t>
  </si>
  <si>
    <t>Net cash used in operating activities</t>
  </si>
  <si>
    <t xml:space="preserve">Interest (paid) received </t>
  </si>
  <si>
    <t>Income tax paid</t>
  </si>
  <si>
    <t>Net cash flows provided from operating activities</t>
  </si>
  <si>
    <t>Cash flows from investing activities:</t>
  </si>
  <si>
    <t>Cash paid for acquisition of subsidiaries, net of cash acquired</t>
  </si>
  <si>
    <t>Cash paid for acquisition of others’ debt instruments</t>
  </si>
  <si>
    <t>Increase other non-current financial assets</t>
  </si>
  <si>
    <t xml:space="preserve">Cash received from sales of other current financial assets </t>
  </si>
  <si>
    <t>Cash paid for other current financial assets</t>
  </si>
  <si>
    <t>Cash received for long-term loans</t>
  </si>
  <si>
    <t>Cash paid from long-term loans</t>
  </si>
  <si>
    <t xml:space="preserve">Cash received from sales of property, plant and equipment </t>
  </si>
  <si>
    <t xml:space="preserve">Cash paid for purchase of property, plant and equipment </t>
  </si>
  <si>
    <t>Cash paid for purchase of intangible assets</t>
  </si>
  <si>
    <t>Cash received from dividend income</t>
  </si>
  <si>
    <t>Cash received from interest income</t>
  </si>
  <si>
    <t>Net cash provided from (used in) investing activities</t>
  </si>
  <si>
    <t>Cash flows from financing activities:</t>
  </si>
  <si>
    <t>Cash received from long-term borrowings</t>
  </si>
  <si>
    <t>Cash paid for long-term borrowings</t>
  </si>
  <si>
    <t>Cash paid for lease liabilities</t>
  </si>
  <si>
    <t>Cash paid for dividends of non-controlling interests</t>
  </si>
  <si>
    <t>Cash paid for dividends</t>
  </si>
  <si>
    <t>Net cash used in financing activities</t>
  </si>
  <si>
    <t>Net  increase (decrease) in cash and cash equivalents</t>
  </si>
  <si>
    <t>Cash and cash equivalents at the beginning of the years</t>
  </si>
  <si>
    <t>Effect of exchange rate on cash and cash equivalents increase</t>
  </si>
  <si>
    <t>Cash and cash equivalents at the end of the years</t>
  </si>
  <si>
    <t>Supplemental disclosures of cash flows information</t>
  </si>
  <si>
    <t>Non-cash flow transactions</t>
  </si>
  <si>
    <t>Inventories increase from decrease of other receivable</t>
  </si>
  <si>
    <t>Transferred inventories as property, plant and  equipment</t>
  </si>
  <si>
    <t>Purchase of property, plant and equipment in credit</t>
  </si>
  <si>
    <t>Disposals of property, plant and equipment in credit</t>
  </si>
  <si>
    <t>Right-of-use assets increase from lease agreements</t>
  </si>
  <si>
    <t xml:space="preserve">Lease receivable decreased from transfer property, plant and equipment </t>
  </si>
  <si>
    <t>due to the cancelltion of the financial lease agreements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</si>
</sst>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[$-1010409]d\ mmm\ yy;@"/>
    <numFmt numFmtId="167" formatCode="_-* #,##0_-;\-* #,##0_-;_-* &quot;-&quot;??_-;_-@_-"/>
    <numFmt numFmtId="168" formatCode="[$-107041E]d\ mmmm\ yyyy;@"/>
    <numFmt numFmtId="169" formatCode="#,##0.00;[Red]\(#,##0.00\)"/>
    <numFmt numFmtId="170" formatCode="#,##0.00\ ;\(#,##0.00\);\-\ "/>
    <numFmt numFmtId="171" formatCode="_-* #,##0.0000_-;\-* #,##0.0000_-;_-* &quot;-&quot;??_-;_-@_-"/>
    <numFmt numFmtId="172" formatCode="_(* #,##0.00_);_(* \(#,##0.00\);_(* &quot;-&quot;_);_(@_)"/>
    <numFmt numFmtId="173" formatCode="[&lt;=99999999][$-D000000]0\-####\-####;[$-D000000]#\-####\-####"/>
    <numFmt numFmtId="174" formatCode="[$-1070000]d/m/yy;@"/>
    <numFmt numFmtId="175" formatCode="_(* #,##0.00_);_(* \(#,##0.00\);_(* &quot;-&quot;?_);_(@_)"/>
    <numFmt numFmtId="176" formatCode="#,##0.0000"/>
    <numFmt numFmtId="177" formatCode="#,##0;\(#,##0\)"/>
    <numFmt numFmtId="178" formatCode="[$-409]mmmm\ d\,\ yyyy;@"/>
  </numFmts>
  <fonts count="13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b/>
      <sz val="14"/>
      <name val="Cordia New"/>
      <family val="2"/>
    </font>
    <font>
      <sz val="12"/>
      <name val="Helv"/>
      <charset val="222"/>
    </font>
    <font>
      <sz val="14"/>
      <name val="Angsana New"/>
      <family val="1"/>
      <charset val="222"/>
    </font>
    <font>
      <sz val="16"/>
      <name val="AngsanaUPC"/>
      <family val="1"/>
    </font>
    <font>
      <sz val="14"/>
      <color indexed="8"/>
      <name val="Angsana New"/>
      <family val="1"/>
    </font>
    <font>
      <sz val="14"/>
      <color theme="1"/>
      <name val="Angsana New"/>
      <family val="1"/>
    </font>
    <font>
      <b/>
      <sz val="14"/>
      <color theme="1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5">
    <xf numFmtId="0" fontId="0" fillId="0" borderId="0"/>
    <xf numFmtId="164" fontId="2" fillId="0" borderId="0" applyFont="0" applyFill="0" applyBorder="0" applyAlignment="0" applyProtection="0"/>
    <xf numFmtId="0" fontId="4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39" fontId="7" fillId="0" borderId="0"/>
    <xf numFmtId="43" fontId="4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81">
    <xf numFmtId="0" fontId="0" fillId="0" borderId="0" xfId="0"/>
    <xf numFmtId="0" fontId="3" fillId="0" borderId="0" xfId="0" applyFont="1" applyFill="1"/>
    <xf numFmtId="0" fontId="3" fillId="2" borderId="0" xfId="0" applyFont="1" applyFill="1"/>
    <xf numFmtId="4" fontId="3" fillId="2" borderId="0" xfId="1" applyNumberFormat="1" applyFont="1" applyFill="1" applyAlignment="1">
      <alignment horizontal="right"/>
    </xf>
    <xf numFmtId="0" fontId="3" fillId="2" borderId="0" xfId="0" applyFont="1" applyFill="1" applyBorder="1"/>
    <xf numFmtId="0" fontId="3" fillId="2" borderId="0" xfId="0" applyFont="1" applyFill="1" applyAlignment="1">
      <alignment horizontal="center"/>
    </xf>
    <xf numFmtId="165" fontId="3" fillId="2" borderId="0" xfId="2" applyNumberFormat="1" applyFont="1" applyFill="1" applyBorder="1"/>
    <xf numFmtId="0" fontId="0" fillId="2" borderId="0" xfId="0" applyFill="1"/>
    <xf numFmtId="0" fontId="5" fillId="2" borderId="0" xfId="3" applyFont="1" applyFill="1"/>
    <xf numFmtId="43" fontId="3" fillId="2" borderId="1" xfId="2" applyNumberFormat="1" applyFont="1" applyFill="1" applyBorder="1"/>
    <xf numFmtId="43" fontId="3" fillId="2" borderId="0" xfId="2" applyNumberFormat="1" applyFont="1" applyFill="1" applyBorder="1"/>
    <xf numFmtId="0" fontId="5" fillId="2" borderId="0" xfId="0" applyFont="1" applyFill="1"/>
    <xf numFmtId="43" fontId="3" fillId="2" borderId="2" xfId="2" applyNumberFormat="1" applyFont="1" applyFill="1" applyBorder="1"/>
    <xf numFmtId="43" fontId="3" fillId="2" borderId="3" xfId="2" applyNumberFormat="1" applyFont="1" applyFill="1" applyBorder="1"/>
    <xf numFmtId="0" fontId="3" fillId="2" borderId="0" xfId="3" applyFont="1" applyFill="1"/>
    <xf numFmtId="166" fontId="3" fillId="2" borderId="0" xfId="0" applyNumberFormat="1" applyFont="1" applyFill="1"/>
    <xf numFmtId="0" fontId="3" fillId="2" borderId="0" xfId="3" applyFont="1" applyFill="1" applyAlignment="1"/>
    <xf numFmtId="43" fontId="3" fillId="2" borderId="4" xfId="2" applyNumberFormat="1" applyFont="1" applyFill="1" applyBorder="1" applyAlignment="1">
      <alignment vertical="center"/>
    </xf>
    <xf numFmtId="43" fontId="3" fillId="2" borderId="0" xfId="1" applyNumberFormat="1" applyFont="1" applyFill="1" applyAlignment="1">
      <alignment horizontal="right"/>
    </xf>
    <xf numFmtId="43" fontId="3" fillId="2" borderId="0" xfId="1" applyNumberFormat="1" applyFont="1" applyFill="1" applyBorder="1" applyAlignment="1">
      <alignment horizontal="right"/>
    </xf>
    <xf numFmtId="164" fontId="3" fillId="2" borderId="5" xfId="1" applyNumberFormat="1" applyFont="1" applyFill="1" applyBorder="1" applyAlignment="1">
      <alignment horizontal="right"/>
    </xf>
    <xf numFmtId="164" fontId="0" fillId="2" borderId="0" xfId="0" applyNumberFormat="1" applyFill="1"/>
    <xf numFmtId="164" fontId="3" fillId="2" borderId="0" xfId="1" applyNumberFormat="1" applyFont="1" applyFill="1" applyBorder="1" applyAlignment="1">
      <alignment horizontal="right"/>
    </xf>
    <xf numFmtId="49" fontId="3" fillId="2" borderId="0" xfId="4" applyNumberFormat="1" applyFont="1" applyFill="1" applyAlignment="1"/>
    <xf numFmtId="167" fontId="3" fillId="2" borderId="0" xfId="1" applyNumberFormat="1" applyFont="1" applyFill="1" applyBorder="1" applyAlignment="1">
      <alignment horizontal="right"/>
    </xf>
    <xf numFmtId="0" fontId="3" fillId="2" borderId="0" xfId="0" quotePrefix="1" applyFont="1" applyFill="1"/>
    <xf numFmtId="0" fontId="3" fillId="2" borderId="0" xfId="0" applyFont="1" applyFill="1" applyAlignment="1">
      <alignment horizontal="left"/>
    </xf>
    <xf numFmtId="43" fontId="3" fillId="2" borderId="0" xfId="1" applyNumberFormat="1" applyFont="1" applyFill="1" applyBorder="1" applyAlignment="1">
      <alignment horizontal="center"/>
    </xf>
    <xf numFmtId="4" fontId="3" fillId="2" borderId="0" xfId="1" applyNumberFormat="1" applyFont="1" applyFill="1" applyBorder="1" applyAlignment="1">
      <alignment horizontal="right"/>
    </xf>
    <xf numFmtId="168" fontId="3" fillId="2" borderId="0" xfId="5" applyNumberFormat="1" applyFont="1" applyFill="1" applyBorder="1" applyAlignment="1">
      <alignment horizontal="center"/>
    </xf>
    <xf numFmtId="168" fontId="3" fillId="2" borderId="0" xfId="0" quotePrefix="1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3" fillId="0" borderId="0" xfId="0" applyFont="1" applyFill="1" applyAlignment="1"/>
    <xf numFmtId="0" fontId="3" fillId="0" borderId="0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15" fontId="3" fillId="2" borderId="5" xfId="0" applyNumberFormat="1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0" fontId="5" fillId="2" borderId="0" xfId="0" applyFont="1" applyFill="1" applyBorder="1"/>
    <xf numFmtId="0" fontId="5" fillId="2" borderId="0" xfId="0" applyFont="1" applyFill="1" applyAlignment="1"/>
    <xf numFmtId="0" fontId="3" fillId="0" borderId="0" xfId="0" applyFont="1" applyFill="1" applyAlignment="1">
      <alignment horizontal="center"/>
    </xf>
    <xf numFmtId="4" fontId="5" fillId="2" borderId="0" xfId="0" applyNumberFormat="1" applyFont="1" applyFill="1" applyAlignment="1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vertical="center"/>
    </xf>
    <xf numFmtId="43" fontId="3" fillId="2" borderId="0" xfId="0" applyNumberFormat="1" applyFont="1" applyFill="1"/>
    <xf numFmtId="164" fontId="3" fillId="0" borderId="0" xfId="1" applyFont="1" applyFill="1"/>
    <xf numFmtId="164" fontId="3" fillId="2" borderId="1" xfId="1" applyNumberFormat="1" applyFont="1" applyFill="1" applyBorder="1"/>
    <xf numFmtId="164" fontId="3" fillId="2" borderId="5" xfId="1" applyNumberFormat="1" applyFont="1" applyFill="1" applyBorder="1"/>
    <xf numFmtId="164" fontId="3" fillId="2" borderId="0" xfId="1" applyNumberFormat="1" applyFont="1" applyFill="1" applyBorder="1"/>
    <xf numFmtId="0" fontId="3" fillId="2" borderId="0" xfId="1" applyNumberFormat="1" applyFont="1" applyFill="1" applyBorder="1" applyAlignment="1">
      <alignment horizontal="center"/>
    </xf>
    <xf numFmtId="0" fontId="3" fillId="2" borderId="0" xfId="0" applyFont="1" applyFill="1" applyAlignment="1">
      <alignment horizontal="left" indent="1"/>
    </xf>
    <xf numFmtId="0" fontId="3" fillId="0" borderId="0" xfId="0" applyFont="1" applyFill="1" applyAlignment="1">
      <alignment horizontal="left" indent="1"/>
    </xf>
    <xf numFmtId="164" fontId="3" fillId="2" borderId="0" xfId="1" applyNumberFormat="1" applyFont="1" applyFill="1" applyAlignment="1">
      <alignment horizontal="right"/>
    </xf>
    <xf numFmtId="164" fontId="3" fillId="2" borderId="0" xfId="1" applyFont="1" applyFill="1"/>
    <xf numFmtId="169" fontId="3" fillId="2" borderId="0" xfId="3" applyNumberFormat="1" applyFont="1" applyFill="1" applyAlignment="1"/>
    <xf numFmtId="168" fontId="3" fillId="2" borderId="0" xfId="5" quotePrefix="1" applyNumberFormat="1" applyFont="1" applyFill="1" applyBorder="1" applyAlignment="1">
      <alignment horizontal="center"/>
    </xf>
    <xf numFmtId="0" fontId="5" fillId="0" borderId="0" xfId="0" applyFont="1" applyFill="1"/>
    <xf numFmtId="15" fontId="3" fillId="2" borderId="5" xfId="0" quotePrefix="1" applyNumberFormat="1" applyFont="1" applyFill="1" applyBorder="1" applyAlignment="1">
      <alignment horizontal="center"/>
    </xf>
    <xf numFmtId="170" fontId="3" fillId="2" borderId="0" xfId="0" applyNumberFormat="1" applyFont="1" applyFill="1" applyAlignment="1">
      <alignment vertical="center"/>
    </xf>
    <xf numFmtId="41" fontId="3" fillId="2" borderId="0" xfId="0" applyNumberFormat="1" applyFont="1" applyFill="1" applyAlignment="1">
      <alignment vertical="center"/>
    </xf>
    <xf numFmtId="171" fontId="3" fillId="2" borderId="0" xfId="1" applyNumberFormat="1" applyFont="1" applyFill="1" applyAlignment="1">
      <alignment horizontal="center" vertical="center"/>
    </xf>
    <xf numFmtId="0" fontId="3" fillId="2" borderId="0" xfId="4" applyFont="1" applyFill="1" applyAlignment="1">
      <alignment vertical="center"/>
    </xf>
    <xf numFmtId="41" fontId="3" fillId="2" borderId="0" xfId="0" applyNumberFormat="1" applyFont="1" applyFill="1" applyBorder="1" applyAlignment="1">
      <alignment vertical="center"/>
    </xf>
    <xf numFmtId="0" fontId="2" fillId="2" borderId="0" xfId="0" applyFont="1" applyFill="1"/>
    <xf numFmtId="41" fontId="3" fillId="0" borderId="0" xfId="0" applyNumberFormat="1" applyFont="1" applyFill="1"/>
    <xf numFmtId="172" fontId="3" fillId="0" borderId="0" xfId="2" applyNumberFormat="1" applyFont="1" applyFill="1" applyBorder="1"/>
    <xf numFmtId="43" fontId="5" fillId="2" borderId="1" xfId="1" applyNumberFormat="1" applyFont="1" applyFill="1" applyBorder="1"/>
    <xf numFmtId="0" fontId="6" fillId="2" borderId="0" xfId="0" applyFont="1" applyFill="1"/>
    <xf numFmtId="43" fontId="3" fillId="2" borderId="5" xfId="1" applyNumberFormat="1" applyFont="1" applyFill="1" applyBorder="1"/>
    <xf numFmtId="43" fontId="3" fillId="2" borderId="0" xfId="1" applyNumberFormat="1" applyFont="1" applyFill="1" applyBorder="1"/>
    <xf numFmtId="172" fontId="5" fillId="2" borderId="3" xfId="2" applyNumberFormat="1" applyFont="1" applyFill="1" applyBorder="1" applyAlignment="1">
      <alignment vertical="center"/>
    </xf>
    <xf numFmtId="172" fontId="5" fillId="2" borderId="0" xfId="2" applyNumberFormat="1" applyFont="1" applyFill="1" applyBorder="1" applyAlignment="1">
      <alignment vertical="center"/>
    </xf>
    <xf numFmtId="172" fontId="5" fillId="2" borderId="0" xfId="1" applyNumberFormat="1" applyFont="1" applyFill="1" applyBorder="1" applyAlignment="1">
      <alignment horizontal="right" vertical="center"/>
    </xf>
    <xf numFmtId="173" fontId="3" fillId="2" borderId="0" xfId="0" applyNumberFormat="1" applyFont="1" applyFill="1"/>
    <xf numFmtId="172" fontId="5" fillId="0" borderId="0" xfId="2" applyNumberFormat="1" applyFont="1" applyFill="1" applyBorder="1"/>
    <xf numFmtId="172" fontId="5" fillId="2" borderId="0" xfId="0" applyNumberFormat="1" applyFont="1" applyFill="1" applyBorder="1" applyAlignment="1">
      <alignment vertical="center"/>
    </xf>
    <xf numFmtId="173" fontId="5" fillId="2" borderId="0" xfId="0" applyNumberFormat="1" applyFont="1" applyFill="1"/>
    <xf numFmtId="0" fontId="3" fillId="0" borderId="0" xfId="0" applyFont="1" applyFill="1" applyAlignment="1">
      <alignment vertical="center"/>
    </xf>
    <xf numFmtId="167" fontId="3" fillId="0" borderId="0" xfId="0" applyNumberFormat="1" applyFont="1" applyFill="1" applyAlignment="1">
      <alignment vertical="center"/>
    </xf>
    <xf numFmtId="0" fontId="3" fillId="2" borderId="0" xfId="0" applyFont="1" applyFill="1" applyBorder="1" applyAlignment="1">
      <alignment vertical="center"/>
    </xf>
    <xf numFmtId="164" fontId="5" fillId="2" borderId="3" xfId="1" applyFont="1" applyFill="1" applyBorder="1" applyAlignment="1">
      <alignment vertical="center"/>
    </xf>
    <xf numFmtId="43" fontId="3" fillId="2" borderId="5" xfId="2" applyNumberFormat="1" applyFont="1" applyFill="1" applyBorder="1"/>
    <xf numFmtId="172" fontId="3" fillId="2" borderId="0" xfId="2" applyNumberFormat="1" applyFont="1" applyFill="1" applyBorder="1"/>
    <xf numFmtId="1" fontId="3" fillId="2" borderId="2" xfId="1" quotePrefix="1" applyNumberFormat="1" applyFont="1" applyFill="1" applyBorder="1" applyAlignment="1">
      <alignment horizontal="center"/>
    </xf>
    <xf numFmtId="0" fontId="3" fillId="2" borderId="0" xfId="0" applyFont="1" applyFill="1" applyAlignment="1"/>
    <xf numFmtId="0" fontId="2" fillId="0" borderId="0" xfId="0" applyFont="1" applyFill="1"/>
    <xf numFmtId="0" fontId="3" fillId="0" borderId="0" xfId="0" applyFont="1" applyFill="1" applyBorder="1" applyAlignment="1">
      <alignment vertical="center"/>
    </xf>
    <xf numFmtId="43" fontId="3" fillId="0" borderId="0" xfId="0" applyNumberFormat="1" applyFont="1" applyFill="1" applyBorder="1" applyAlignment="1">
      <alignment vertical="center"/>
    </xf>
    <xf numFmtId="164" fontId="3" fillId="0" borderId="0" xfId="1" applyFont="1" applyFill="1" applyAlignment="1">
      <alignment vertical="center"/>
    </xf>
    <xf numFmtId="164" fontId="3" fillId="0" borderId="0" xfId="0" applyNumberFormat="1" applyFont="1" applyFill="1"/>
    <xf numFmtId="175" fontId="3" fillId="2" borderId="0" xfId="1" applyNumberFormat="1" applyFont="1" applyFill="1" applyBorder="1" applyAlignment="1">
      <alignment vertical="center"/>
    </xf>
    <xf numFmtId="39" fontId="5" fillId="2" borderId="0" xfId="6" applyFont="1" applyFill="1" applyAlignment="1" applyProtection="1">
      <alignment horizontal="left"/>
    </xf>
    <xf numFmtId="164" fontId="3" fillId="2" borderId="1" xfId="0" applyNumberFormat="1" applyFont="1" applyFill="1" applyBorder="1" applyAlignment="1">
      <alignment vertical="center"/>
    </xf>
    <xf numFmtId="39" fontId="3" fillId="2" borderId="0" xfId="6" applyFont="1" applyFill="1" applyAlignment="1" applyProtection="1">
      <alignment horizontal="left"/>
    </xf>
    <xf numFmtId="164" fontId="3" fillId="2" borderId="0" xfId="0" applyNumberFormat="1" applyFont="1" applyFill="1" applyBorder="1" applyAlignment="1">
      <alignment vertical="center"/>
    </xf>
    <xf numFmtId="164" fontId="3" fillId="2" borderId="0" xfId="4" applyNumberFormat="1" applyFont="1" applyFill="1" applyBorder="1" applyAlignment="1">
      <alignment horizontal="center" vertical="center"/>
    </xf>
    <xf numFmtId="43" fontId="3" fillId="2" borderId="0" xfId="1" applyNumberFormat="1" applyFont="1" applyFill="1" applyBorder="1" applyAlignment="1">
      <alignment horizontal="center" vertical="center"/>
    </xf>
    <xf numFmtId="0" fontId="0" fillId="2" borderId="0" xfId="0" applyFill="1" applyBorder="1"/>
    <xf numFmtId="164" fontId="3" fillId="2" borderId="3" xfId="0" applyNumberFormat="1" applyFont="1" applyFill="1" applyBorder="1" applyAlignment="1">
      <alignment vertical="center"/>
    </xf>
    <xf numFmtId="164" fontId="3" fillId="2" borderId="0" xfId="1" applyNumberFormat="1" applyFont="1" applyFill="1" applyBorder="1" applyAlignment="1">
      <alignment horizontal="center" vertical="center"/>
    </xf>
    <xf numFmtId="164" fontId="3" fillId="2" borderId="0" xfId="2" applyNumberFormat="1" applyFont="1" applyFill="1" applyBorder="1"/>
    <xf numFmtId="43" fontId="8" fillId="2" borderId="2" xfId="7" applyFont="1" applyFill="1" applyBorder="1" applyAlignment="1">
      <alignment horizontal="center"/>
    </xf>
    <xf numFmtId="0" fontId="3" fillId="2" borderId="2" xfId="0" quotePrefix="1" applyFont="1" applyFill="1" applyBorder="1" applyAlignment="1">
      <alignment horizontal="center"/>
    </xf>
    <xf numFmtId="0" fontId="3" fillId="2" borderId="2" xfId="3" applyFont="1" applyFill="1" applyBorder="1" applyAlignment="1">
      <alignment horizontal="center"/>
    </xf>
    <xf numFmtId="43" fontId="8" fillId="2" borderId="0" xfId="7" applyFont="1" applyFill="1" applyAlignment="1">
      <alignment horizontal="center"/>
    </xf>
    <xf numFmtId="0" fontId="3" fillId="2" borderId="0" xfId="3" applyFont="1" applyFill="1" applyBorder="1" applyAlignment="1">
      <alignment horizontal="center"/>
    </xf>
    <xf numFmtId="0" fontId="3" fillId="2" borderId="0" xfId="3" applyFont="1" applyFill="1" applyAlignment="1">
      <alignment horizontal="center"/>
    </xf>
    <xf numFmtId="0" fontId="3" fillId="2" borderId="0" xfId="0" applyFont="1" applyFill="1" applyBorder="1" applyAlignment="1"/>
    <xf numFmtId="0" fontId="3" fillId="2" borderId="0" xfId="0" quotePrefix="1" applyFont="1" applyFill="1" applyBorder="1" applyAlignment="1">
      <alignment horizontal="center"/>
    </xf>
    <xf numFmtId="0" fontId="3" fillId="2" borderId="3" xfId="0" quotePrefix="1" applyFont="1" applyFill="1" applyBorder="1" applyAlignment="1"/>
    <xf numFmtId="0" fontId="2" fillId="0" borderId="0" xfId="3" applyFont="1" applyFill="1"/>
    <xf numFmtId="176" fontId="2" fillId="0" borderId="0" xfId="3" applyNumberFormat="1" applyFont="1" applyFill="1"/>
    <xf numFmtId="43" fontId="2" fillId="0" borderId="0" xfId="3" applyNumberFormat="1" applyFont="1" applyFill="1"/>
    <xf numFmtId="0" fontId="2" fillId="2" borderId="0" xfId="3" applyFont="1" applyFill="1"/>
    <xf numFmtId="176" fontId="2" fillId="2" borderId="0" xfId="3" applyNumberFormat="1" applyFont="1" applyFill="1"/>
    <xf numFmtId="165" fontId="3" fillId="2" borderId="0" xfId="8" quotePrefix="1" applyNumberFormat="1" applyFont="1" applyFill="1" applyBorder="1" applyAlignment="1">
      <alignment horizontal="right"/>
    </xf>
    <xf numFmtId="43" fontId="3" fillId="2" borderId="0" xfId="8" quotePrefix="1" applyNumberFormat="1" applyFont="1" applyFill="1" applyBorder="1" applyAlignment="1">
      <alignment horizontal="right"/>
    </xf>
    <xf numFmtId="0" fontId="3" fillId="2" borderId="0" xfId="8" quotePrefix="1" applyNumberFormat="1" applyFont="1" applyFill="1" applyBorder="1" applyAlignment="1">
      <alignment horizontal="center"/>
    </xf>
    <xf numFmtId="43" fontId="3" fillId="2" borderId="1" xfId="8" quotePrefix="1" applyNumberFormat="1" applyFont="1" applyFill="1" applyBorder="1" applyAlignment="1">
      <alignment horizontal="right"/>
    </xf>
    <xf numFmtId="0" fontId="3" fillId="0" borderId="0" xfId="3" applyFont="1" applyFill="1"/>
    <xf numFmtId="43" fontId="3" fillId="2" borderId="3" xfId="8" quotePrefix="1" applyNumberFormat="1" applyFont="1" applyFill="1" applyBorder="1" applyAlignment="1">
      <alignment horizontal="right"/>
    </xf>
    <xf numFmtId="43" fontId="3" fillId="2" borderId="2" xfId="8" quotePrefix="1" applyNumberFormat="1" applyFont="1" applyFill="1" applyBorder="1" applyAlignment="1">
      <alignment horizontal="right"/>
    </xf>
    <xf numFmtId="43" fontId="2" fillId="2" borderId="0" xfId="3" applyNumberFormat="1" applyFont="1" applyFill="1"/>
    <xf numFmtId="0" fontId="3" fillId="2" borderId="0" xfId="3" applyFont="1" applyFill="1" applyBorder="1" applyAlignment="1"/>
    <xf numFmtId="0" fontId="3" fillId="2" borderId="0" xfId="3" applyFont="1" applyFill="1" applyAlignment="1">
      <alignment horizontal="left"/>
    </xf>
    <xf numFmtId="0" fontId="5" fillId="2" borderId="0" xfId="3" applyFont="1" applyFill="1" applyAlignment="1"/>
    <xf numFmtId="4" fontId="5" fillId="2" borderId="0" xfId="3" applyNumberFormat="1" applyFont="1" applyFill="1" applyAlignment="1"/>
    <xf numFmtId="0" fontId="5" fillId="2" borderId="0" xfId="0" applyFont="1" applyFill="1" applyAlignment="1">
      <alignment horizontal="left"/>
    </xf>
    <xf numFmtId="0" fontId="3" fillId="2" borderId="2" xfId="0" applyFont="1" applyFill="1" applyBorder="1" applyAlignment="1">
      <alignment horizontal="center"/>
    </xf>
    <xf numFmtId="43" fontId="3" fillId="2" borderId="5" xfId="1" applyNumberFormat="1" applyFont="1" applyFill="1" applyBorder="1" applyAlignment="1">
      <alignment horizontal="center" wrapText="1"/>
    </xf>
    <xf numFmtId="43" fontId="3" fillId="2" borderId="5" xfId="1" applyNumberFormat="1" applyFont="1" applyFill="1" applyBorder="1" applyAlignment="1">
      <alignment horizontal="center"/>
    </xf>
    <xf numFmtId="43" fontId="3" fillId="2" borderId="2" xfId="1" applyNumberFormat="1" applyFont="1" applyFill="1" applyBorder="1" applyAlignment="1">
      <alignment horizontal="center" wrapText="1"/>
    </xf>
    <xf numFmtId="43" fontId="3" fillId="2" borderId="2" xfId="1" applyNumberFormat="1" applyFont="1" applyFill="1" applyBorder="1" applyAlignment="1">
      <alignment horizontal="center"/>
    </xf>
    <xf numFmtId="4" fontId="5" fillId="2" borderId="0" xfId="0" applyNumberFormat="1" applyFont="1" applyFill="1" applyAlignment="1">
      <alignment horizontal="left"/>
    </xf>
    <xf numFmtId="174" fontId="5" fillId="2" borderId="0" xfId="0" applyNumberFormat="1" applyFont="1" applyFill="1" applyAlignment="1">
      <alignment horizontal="left"/>
    </xf>
    <xf numFmtId="0" fontId="3" fillId="2" borderId="3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/>
    </xf>
    <xf numFmtId="0" fontId="3" fillId="2" borderId="2" xfId="0" quotePrefix="1" applyFont="1" applyFill="1" applyBorder="1" applyAlignment="1">
      <alignment horizontal="center"/>
    </xf>
    <xf numFmtId="0" fontId="3" fillId="2" borderId="5" xfId="0" quotePrefix="1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0" xfId="0" quotePrefix="1" applyFont="1" applyFill="1" applyBorder="1" applyAlignment="1">
      <alignment horizontal="center" wrapText="1"/>
    </xf>
    <xf numFmtId="0" fontId="3" fillId="2" borderId="2" xfId="0" quotePrefix="1" applyFont="1" applyFill="1" applyBorder="1" applyAlignment="1">
      <alignment horizontal="center" wrapText="1"/>
    </xf>
    <xf numFmtId="0" fontId="3" fillId="2" borderId="2" xfId="3" applyFont="1" applyFill="1" applyBorder="1" applyAlignment="1">
      <alignment horizontal="center"/>
    </xf>
    <xf numFmtId="43" fontId="3" fillId="2" borderId="5" xfId="3" quotePrefix="1" applyNumberFormat="1" applyFont="1" applyFill="1" applyBorder="1" applyAlignment="1">
      <alignment horizontal="center"/>
    </xf>
    <xf numFmtId="0" fontId="3" fillId="2" borderId="5" xfId="3" applyFont="1" applyFill="1" applyBorder="1" applyAlignment="1">
      <alignment horizontal="center"/>
    </xf>
    <xf numFmtId="4" fontId="5" fillId="2" borderId="0" xfId="9" applyNumberFormat="1" applyFont="1" applyFill="1" applyAlignment="1">
      <alignment horizontal="left"/>
    </xf>
    <xf numFmtId="0" fontId="5" fillId="2" borderId="0" xfId="9" applyFont="1" applyFill="1" applyAlignment="1"/>
    <xf numFmtId="0" fontId="1" fillId="0" borderId="0" xfId="9"/>
    <xf numFmtId="0" fontId="3" fillId="2" borderId="0" xfId="9" applyFont="1" applyFill="1"/>
    <xf numFmtId="0" fontId="3" fillId="2" borderId="0" xfId="9" applyFont="1" applyFill="1" applyAlignment="1">
      <alignment horizontal="center"/>
    </xf>
    <xf numFmtId="0" fontId="3" fillId="2" borderId="2" xfId="9" applyFont="1" applyFill="1" applyBorder="1" applyAlignment="1">
      <alignment horizontal="center"/>
    </xf>
    <xf numFmtId="43" fontId="3" fillId="2" borderId="5" xfId="5" applyNumberFormat="1" applyFont="1" applyFill="1" applyBorder="1" applyAlignment="1">
      <alignment horizontal="center" wrapText="1"/>
    </xf>
    <xf numFmtId="0" fontId="3" fillId="2" borderId="0" xfId="9" applyFont="1" applyFill="1" applyBorder="1" applyAlignment="1">
      <alignment horizontal="center"/>
    </xf>
    <xf numFmtId="1" fontId="3" fillId="2" borderId="2" xfId="5" quotePrefix="1" applyNumberFormat="1" applyFont="1" applyFill="1" applyBorder="1" applyAlignment="1">
      <alignment horizontal="center"/>
    </xf>
    <xf numFmtId="0" fontId="1" fillId="2" borderId="0" xfId="9" applyFill="1"/>
    <xf numFmtId="0" fontId="5" fillId="2" borderId="0" xfId="10" applyFont="1" applyFill="1" applyAlignment="1">
      <alignment vertical="center"/>
    </xf>
    <xf numFmtId="0" fontId="3" fillId="2" borderId="0" xfId="10" applyFont="1" applyFill="1" applyAlignment="1">
      <alignment vertical="center"/>
    </xf>
    <xf numFmtId="0" fontId="3" fillId="2" borderId="0" xfId="10" applyFont="1" applyFill="1" applyAlignment="1"/>
    <xf numFmtId="4" fontId="3" fillId="2" borderId="0" xfId="5" applyNumberFormat="1" applyFont="1" applyFill="1" applyAlignment="1">
      <alignment horizontal="right"/>
    </xf>
    <xf numFmtId="3" fontId="3" fillId="2" borderId="0" xfId="5" applyNumberFormat="1" applyFont="1" applyFill="1" applyAlignment="1">
      <alignment horizontal="right"/>
    </xf>
    <xf numFmtId="0" fontId="10" fillId="2" borderId="0" xfId="9" applyFont="1" applyFill="1" applyBorder="1"/>
    <xf numFmtId="0" fontId="3" fillId="2" borderId="0" xfId="9" applyFont="1" applyFill="1" applyAlignment="1">
      <alignment horizontal="left" indent="1"/>
    </xf>
    <xf numFmtId="0" fontId="3" fillId="2" borderId="0" xfId="11" applyFont="1" applyFill="1"/>
    <xf numFmtId="177" fontId="3" fillId="2" borderId="0" xfId="9" applyNumberFormat="1" applyFont="1" applyFill="1"/>
    <xf numFmtId="0" fontId="5" fillId="2" borderId="0" xfId="9" applyFont="1" applyFill="1"/>
    <xf numFmtId="175" fontId="3" fillId="2" borderId="5" xfId="5" applyNumberFormat="1" applyFont="1" applyFill="1" applyBorder="1"/>
    <xf numFmtId="1" fontId="3" fillId="2" borderId="2" xfId="5" applyNumberFormat="1" applyFont="1" applyFill="1" applyBorder="1" applyAlignment="1">
      <alignment horizontal="center"/>
    </xf>
    <xf numFmtId="0" fontId="3" fillId="2" borderId="2" xfId="5" applyNumberFormat="1" applyFont="1" applyFill="1" applyBorder="1" applyAlignment="1">
      <alignment horizontal="center"/>
    </xf>
    <xf numFmtId="1" fontId="3" fillId="2" borderId="0" xfId="5" applyNumberFormat="1" applyFont="1" applyFill="1" applyBorder="1" applyAlignment="1">
      <alignment horizontal="center"/>
    </xf>
    <xf numFmtId="178" fontId="3" fillId="2" borderId="0" xfId="3" quotePrefix="1" applyNumberFormat="1" applyFont="1" applyFill="1" applyBorder="1" applyAlignment="1">
      <alignment horizontal="center"/>
    </xf>
    <xf numFmtId="0" fontId="11" fillId="2" borderId="0" xfId="9" applyFont="1" applyFill="1"/>
    <xf numFmtId="0" fontId="5" fillId="2" borderId="0" xfId="12" applyFont="1" applyFill="1"/>
    <xf numFmtId="0" fontId="5" fillId="2" borderId="0" xfId="12" applyFont="1" applyFill="1" applyAlignment="1">
      <alignment horizontal="left"/>
    </xf>
    <xf numFmtId="0" fontId="5" fillId="2" borderId="0" xfId="13" applyFont="1" applyFill="1"/>
    <xf numFmtId="0" fontId="5" fillId="2" borderId="0" xfId="14" applyFont="1" applyFill="1"/>
    <xf numFmtId="0" fontId="3" fillId="2" borderId="0" xfId="12" applyFont="1" applyFill="1"/>
    <xf numFmtId="0" fontId="3" fillId="2" borderId="0" xfId="14" applyFont="1" applyFill="1"/>
    <xf numFmtId="0" fontId="12" fillId="2" borderId="0" xfId="9" applyFont="1" applyFill="1"/>
    <xf numFmtId="0" fontId="11" fillId="2" borderId="0" xfId="9" applyFont="1" applyFill="1" applyAlignment="1">
      <alignment horizontal="left" indent="1"/>
    </xf>
    <xf numFmtId="0" fontId="3" fillId="2" borderId="0" xfId="9" applyFont="1" applyFill="1" applyBorder="1"/>
  </cellXfs>
  <cellStyles count="15">
    <cellStyle name="Comma" xfId="1" builtinId="3"/>
    <cellStyle name="Comma 10 10" xfId="7"/>
    <cellStyle name="Comma 2 9 2" xfId="5"/>
    <cellStyle name="Comma 3 2 3 10" xfId="8"/>
    <cellStyle name="Normal" xfId="0" builtinId="0"/>
    <cellStyle name="Normal 10 30 2" xfId="4"/>
    <cellStyle name="Normal 14 2" xfId="3"/>
    <cellStyle name="Normal 2" xfId="9"/>
    <cellStyle name="Normal 2 2" xfId="11"/>
    <cellStyle name="Normal 5 2 2 2" xfId="12"/>
    <cellStyle name="Normal_CM Q3'07" xfId="10"/>
    <cellStyle name="Normal_LEAD Q1-2000 New2" xfId="2"/>
    <cellStyle name="Normal_Lead Sheet_Phuket_Q305 2 2" xfId="14"/>
    <cellStyle name="ปกติ_Lead Sheet_safari_Year05 3" xfId="13"/>
    <cellStyle name="ปกติ_Sheet1_HOME-Mar48-T0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99" Type="http://schemas.openxmlformats.org/officeDocument/2006/relationships/externalLink" Target="externalLinks/externalLink294.xml"/><Relationship Id="rId21" Type="http://schemas.openxmlformats.org/officeDocument/2006/relationships/externalLink" Target="externalLinks/externalLink16.xml"/><Relationship Id="rId63" Type="http://schemas.openxmlformats.org/officeDocument/2006/relationships/externalLink" Target="externalLinks/externalLink58.xml"/><Relationship Id="rId159" Type="http://schemas.openxmlformats.org/officeDocument/2006/relationships/externalLink" Target="externalLinks/externalLink154.xml"/><Relationship Id="rId324" Type="http://schemas.openxmlformats.org/officeDocument/2006/relationships/externalLink" Target="externalLinks/externalLink319.xml"/><Relationship Id="rId366" Type="http://schemas.openxmlformats.org/officeDocument/2006/relationships/externalLink" Target="externalLinks/externalLink361.xml"/><Relationship Id="rId170" Type="http://schemas.openxmlformats.org/officeDocument/2006/relationships/externalLink" Target="externalLinks/externalLink165.xml"/><Relationship Id="rId226" Type="http://schemas.openxmlformats.org/officeDocument/2006/relationships/externalLink" Target="externalLinks/externalLink221.xml"/><Relationship Id="rId433" Type="http://schemas.openxmlformats.org/officeDocument/2006/relationships/externalLink" Target="externalLinks/externalLink428.xml"/><Relationship Id="rId268" Type="http://schemas.openxmlformats.org/officeDocument/2006/relationships/externalLink" Target="externalLinks/externalLink263.xml"/><Relationship Id="rId32" Type="http://schemas.openxmlformats.org/officeDocument/2006/relationships/externalLink" Target="externalLinks/externalLink27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335" Type="http://schemas.openxmlformats.org/officeDocument/2006/relationships/externalLink" Target="externalLinks/externalLink330.xml"/><Relationship Id="rId377" Type="http://schemas.openxmlformats.org/officeDocument/2006/relationships/externalLink" Target="externalLinks/externalLink372.xml"/><Relationship Id="rId5" Type="http://schemas.openxmlformats.org/officeDocument/2006/relationships/worksheet" Target="worksheets/sheet5.xml"/><Relationship Id="rId181" Type="http://schemas.openxmlformats.org/officeDocument/2006/relationships/externalLink" Target="externalLinks/externalLink176.xml"/><Relationship Id="rId237" Type="http://schemas.openxmlformats.org/officeDocument/2006/relationships/externalLink" Target="externalLinks/externalLink232.xml"/><Relationship Id="rId402" Type="http://schemas.openxmlformats.org/officeDocument/2006/relationships/externalLink" Target="externalLinks/externalLink397.xml"/><Relationship Id="rId279" Type="http://schemas.openxmlformats.org/officeDocument/2006/relationships/externalLink" Target="externalLinks/externalLink274.xml"/><Relationship Id="rId444" Type="http://schemas.openxmlformats.org/officeDocument/2006/relationships/externalLink" Target="externalLinks/externalLink439.xml"/><Relationship Id="rId43" Type="http://schemas.openxmlformats.org/officeDocument/2006/relationships/externalLink" Target="externalLinks/externalLink38.xml"/><Relationship Id="rId139" Type="http://schemas.openxmlformats.org/officeDocument/2006/relationships/externalLink" Target="externalLinks/externalLink134.xml"/><Relationship Id="rId290" Type="http://schemas.openxmlformats.org/officeDocument/2006/relationships/externalLink" Target="externalLinks/externalLink285.xml"/><Relationship Id="rId304" Type="http://schemas.openxmlformats.org/officeDocument/2006/relationships/externalLink" Target="externalLinks/externalLink299.xml"/><Relationship Id="rId346" Type="http://schemas.openxmlformats.org/officeDocument/2006/relationships/externalLink" Target="externalLinks/externalLink341.xml"/><Relationship Id="rId388" Type="http://schemas.openxmlformats.org/officeDocument/2006/relationships/externalLink" Target="externalLinks/externalLink383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413" Type="http://schemas.openxmlformats.org/officeDocument/2006/relationships/externalLink" Target="externalLinks/externalLink408.xml"/><Relationship Id="rId248" Type="http://schemas.openxmlformats.org/officeDocument/2006/relationships/externalLink" Target="externalLinks/externalLink243.xml"/><Relationship Id="rId455" Type="http://schemas.openxmlformats.org/officeDocument/2006/relationships/externalLink" Target="externalLinks/externalLink450.xml"/><Relationship Id="rId12" Type="http://schemas.openxmlformats.org/officeDocument/2006/relationships/externalLink" Target="externalLinks/externalLink7.xml"/><Relationship Id="rId108" Type="http://schemas.openxmlformats.org/officeDocument/2006/relationships/externalLink" Target="externalLinks/externalLink103.xml"/><Relationship Id="rId315" Type="http://schemas.openxmlformats.org/officeDocument/2006/relationships/externalLink" Target="externalLinks/externalLink310.xml"/><Relationship Id="rId357" Type="http://schemas.openxmlformats.org/officeDocument/2006/relationships/externalLink" Target="externalLinks/externalLink352.xml"/><Relationship Id="rId54" Type="http://schemas.openxmlformats.org/officeDocument/2006/relationships/externalLink" Target="externalLinks/externalLink49.xml"/><Relationship Id="rId96" Type="http://schemas.openxmlformats.org/officeDocument/2006/relationships/externalLink" Target="externalLinks/externalLink91.xml"/><Relationship Id="rId161" Type="http://schemas.openxmlformats.org/officeDocument/2006/relationships/externalLink" Target="externalLinks/externalLink156.xml"/><Relationship Id="rId217" Type="http://schemas.openxmlformats.org/officeDocument/2006/relationships/externalLink" Target="externalLinks/externalLink212.xml"/><Relationship Id="rId399" Type="http://schemas.openxmlformats.org/officeDocument/2006/relationships/externalLink" Target="externalLinks/externalLink394.xml"/><Relationship Id="rId259" Type="http://schemas.openxmlformats.org/officeDocument/2006/relationships/externalLink" Target="externalLinks/externalLink254.xml"/><Relationship Id="rId424" Type="http://schemas.openxmlformats.org/officeDocument/2006/relationships/externalLink" Target="externalLinks/externalLink419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270" Type="http://schemas.openxmlformats.org/officeDocument/2006/relationships/externalLink" Target="externalLinks/externalLink265.xml"/><Relationship Id="rId291" Type="http://schemas.openxmlformats.org/officeDocument/2006/relationships/externalLink" Target="externalLinks/externalLink286.xml"/><Relationship Id="rId305" Type="http://schemas.openxmlformats.org/officeDocument/2006/relationships/externalLink" Target="externalLinks/externalLink300.xml"/><Relationship Id="rId326" Type="http://schemas.openxmlformats.org/officeDocument/2006/relationships/externalLink" Target="externalLinks/externalLink321.xml"/><Relationship Id="rId347" Type="http://schemas.openxmlformats.org/officeDocument/2006/relationships/externalLink" Target="externalLinks/externalLink342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368" Type="http://schemas.openxmlformats.org/officeDocument/2006/relationships/externalLink" Target="externalLinks/externalLink363.xml"/><Relationship Id="rId389" Type="http://schemas.openxmlformats.org/officeDocument/2006/relationships/externalLink" Target="externalLinks/externalLink384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249" Type="http://schemas.openxmlformats.org/officeDocument/2006/relationships/externalLink" Target="externalLinks/externalLink244.xml"/><Relationship Id="rId414" Type="http://schemas.openxmlformats.org/officeDocument/2006/relationships/externalLink" Target="externalLinks/externalLink409.xml"/><Relationship Id="rId435" Type="http://schemas.openxmlformats.org/officeDocument/2006/relationships/externalLink" Target="externalLinks/externalLink430.xml"/><Relationship Id="rId456" Type="http://schemas.openxmlformats.org/officeDocument/2006/relationships/externalLink" Target="externalLinks/externalLink451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260" Type="http://schemas.openxmlformats.org/officeDocument/2006/relationships/externalLink" Target="externalLinks/externalLink255.xml"/><Relationship Id="rId281" Type="http://schemas.openxmlformats.org/officeDocument/2006/relationships/externalLink" Target="externalLinks/externalLink276.xml"/><Relationship Id="rId316" Type="http://schemas.openxmlformats.org/officeDocument/2006/relationships/externalLink" Target="externalLinks/externalLink311.xml"/><Relationship Id="rId337" Type="http://schemas.openxmlformats.org/officeDocument/2006/relationships/externalLink" Target="externalLinks/externalLink332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358" Type="http://schemas.openxmlformats.org/officeDocument/2006/relationships/externalLink" Target="externalLinks/externalLink353.xml"/><Relationship Id="rId379" Type="http://schemas.openxmlformats.org/officeDocument/2006/relationships/externalLink" Target="externalLinks/externalLink374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39" Type="http://schemas.openxmlformats.org/officeDocument/2006/relationships/externalLink" Target="externalLinks/externalLink234.xml"/><Relationship Id="rId390" Type="http://schemas.openxmlformats.org/officeDocument/2006/relationships/externalLink" Target="externalLinks/externalLink385.xml"/><Relationship Id="rId404" Type="http://schemas.openxmlformats.org/officeDocument/2006/relationships/externalLink" Target="externalLinks/externalLink399.xml"/><Relationship Id="rId425" Type="http://schemas.openxmlformats.org/officeDocument/2006/relationships/externalLink" Target="externalLinks/externalLink420.xml"/><Relationship Id="rId446" Type="http://schemas.openxmlformats.org/officeDocument/2006/relationships/externalLink" Target="externalLinks/externalLink441.xml"/><Relationship Id="rId250" Type="http://schemas.openxmlformats.org/officeDocument/2006/relationships/externalLink" Target="externalLinks/externalLink245.xml"/><Relationship Id="rId271" Type="http://schemas.openxmlformats.org/officeDocument/2006/relationships/externalLink" Target="externalLinks/externalLink266.xml"/><Relationship Id="rId292" Type="http://schemas.openxmlformats.org/officeDocument/2006/relationships/externalLink" Target="externalLinks/externalLink287.xml"/><Relationship Id="rId306" Type="http://schemas.openxmlformats.org/officeDocument/2006/relationships/externalLink" Target="externalLinks/externalLink301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327" Type="http://schemas.openxmlformats.org/officeDocument/2006/relationships/externalLink" Target="externalLinks/externalLink322.xml"/><Relationship Id="rId348" Type="http://schemas.openxmlformats.org/officeDocument/2006/relationships/externalLink" Target="externalLinks/externalLink343.xml"/><Relationship Id="rId369" Type="http://schemas.openxmlformats.org/officeDocument/2006/relationships/externalLink" Target="externalLinks/externalLink364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380" Type="http://schemas.openxmlformats.org/officeDocument/2006/relationships/externalLink" Target="externalLinks/externalLink375.xml"/><Relationship Id="rId415" Type="http://schemas.openxmlformats.org/officeDocument/2006/relationships/externalLink" Target="externalLinks/externalLink410.xml"/><Relationship Id="rId436" Type="http://schemas.openxmlformats.org/officeDocument/2006/relationships/externalLink" Target="externalLinks/externalLink431.xml"/><Relationship Id="rId457" Type="http://schemas.openxmlformats.org/officeDocument/2006/relationships/externalLink" Target="externalLinks/externalLink452.xml"/><Relationship Id="rId240" Type="http://schemas.openxmlformats.org/officeDocument/2006/relationships/externalLink" Target="externalLinks/externalLink235.xml"/><Relationship Id="rId261" Type="http://schemas.openxmlformats.org/officeDocument/2006/relationships/externalLink" Target="externalLinks/externalLink256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282" Type="http://schemas.openxmlformats.org/officeDocument/2006/relationships/externalLink" Target="externalLinks/externalLink277.xml"/><Relationship Id="rId317" Type="http://schemas.openxmlformats.org/officeDocument/2006/relationships/externalLink" Target="externalLinks/externalLink312.xml"/><Relationship Id="rId338" Type="http://schemas.openxmlformats.org/officeDocument/2006/relationships/externalLink" Target="externalLinks/externalLink333.xml"/><Relationship Id="rId359" Type="http://schemas.openxmlformats.org/officeDocument/2006/relationships/externalLink" Target="externalLinks/externalLink354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370" Type="http://schemas.openxmlformats.org/officeDocument/2006/relationships/externalLink" Target="externalLinks/externalLink365.xml"/><Relationship Id="rId391" Type="http://schemas.openxmlformats.org/officeDocument/2006/relationships/externalLink" Target="externalLinks/externalLink386.xml"/><Relationship Id="rId405" Type="http://schemas.openxmlformats.org/officeDocument/2006/relationships/externalLink" Target="externalLinks/externalLink400.xml"/><Relationship Id="rId426" Type="http://schemas.openxmlformats.org/officeDocument/2006/relationships/externalLink" Target="externalLinks/externalLink421.xml"/><Relationship Id="rId447" Type="http://schemas.openxmlformats.org/officeDocument/2006/relationships/externalLink" Target="externalLinks/externalLink442.xml"/><Relationship Id="rId230" Type="http://schemas.openxmlformats.org/officeDocument/2006/relationships/externalLink" Target="externalLinks/externalLink225.xml"/><Relationship Id="rId251" Type="http://schemas.openxmlformats.org/officeDocument/2006/relationships/externalLink" Target="externalLinks/externalLink246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272" Type="http://schemas.openxmlformats.org/officeDocument/2006/relationships/externalLink" Target="externalLinks/externalLink267.xml"/><Relationship Id="rId293" Type="http://schemas.openxmlformats.org/officeDocument/2006/relationships/externalLink" Target="externalLinks/externalLink288.xml"/><Relationship Id="rId307" Type="http://schemas.openxmlformats.org/officeDocument/2006/relationships/externalLink" Target="externalLinks/externalLink302.xml"/><Relationship Id="rId328" Type="http://schemas.openxmlformats.org/officeDocument/2006/relationships/externalLink" Target="externalLinks/externalLink323.xml"/><Relationship Id="rId349" Type="http://schemas.openxmlformats.org/officeDocument/2006/relationships/externalLink" Target="externalLinks/externalLink344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360" Type="http://schemas.openxmlformats.org/officeDocument/2006/relationships/externalLink" Target="externalLinks/externalLink355.xml"/><Relationship Id="rId381" Type="http://schemas.openxmlformats.org/officeDocument/2006/relationships/externalLink" Target="externalLinks/externalLink376.xml"/><Relationship Id="rId416" Type="http://schemas.openxmlformats.org/officeDocument/2006/relationships/externalLink" Target="externalLinks/externalLink411.xml"/><Relationship Id="rId220" Type="http://schemas.openxmlformats.org/officeDocument/2006/relationships/externalLink" Target="externalLinks/externalLink215.xml"/><Relationship Id="rId241" Type="http://schemas.openxmlformats.org/officeDocument/2006/relationships/externalLink" Target="externalLinks/externalLink236.xml"/><Relationship Id="rId437" Type="http://schemas.openxmlformats.org/officeDocument/2006/relationships/externalLink" Target="externalLinks/externalLink432.xml"/><Relationship Id="rId458" Type="http://schemas.openxmlformats.org/officeDocument/2006/relationships/theme" Target="theme/theme1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262" Type="http://schemas.openxmlformats.org/officeDocument/2006/relationships/externalLink" Target="externalLinks/externalLink257.xml"/><Relationship Id="rId283" Type="http://schemas.openxmlformats.org/officeDocument/2006/relationships/externalLink" Target="externalLinks/externalLink278.xml"/><Relationship Id="rId318" Type="http://schemas.openxmlformats.org/officeDocument/2006/relationships/externalLink" Target="externalLinks/externalLink313.xml"/><Relationship Id="rId339" Type="http://schemas.openxmlformats.org/officeDocument/2006/relationships/externalLink" Target="externalLinks/externalLink334.xml"/><Relationship Id="rId78" Type="http://schemas.openxmlformats.org/officeDocument/2006/relationships/externalLink" Target="externalLinks/externalLink73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64" Type="http://schemas.openxmlformats.org/officeDocument/2006/relationships/externalLink" Target="externalLinks/externalLink159.xml"/><Relationship Id="rId185" Type="http://schemas.openxmlformats.org/officeDocument/2006/relationships/externalLink" Target="externalLinks/externalLink180.xml"/><Relationship Id="rId350" Type="http://schemas.openxmlformats.org/officeDocument/2006/relationships/externalLink" Target="externalLinks/externalLink345.xml"/><Relationship Id="rId371" Type="http://schemas.openxmlformats.org/officeDocument/2006/relationships/externalLink" Target="externalLinks/externalLink366.xml"/><Relationship Id="rId406" Type="http://schemas.openxmlformats.org/officeDocument/2006/relationships/externalLink" Target="externalLinks/externalLink401.xml"/><Relationship Id="rId9" Type="http://schemas.openxmlformats.org/officeDocument/2006/relationships/externalLink" Target="externalLinks/externalLink4.xml"/><Relationship Id="rId210" Type="http://schemas.openxmlformats.org/officeDocument/2006/relationships/externalLink" Target="externalLinks/externalLink205.xml"/><Relationship Id="rId392" Type="http://schemas.openxmlformats.org/officeDocument/2006/relationships/externalLink" Target="externalLinks/externalLink387.xml"/><Relationship Id="rId427" Type="http://schemas.openxmlformats.org/officeDocument/2006/relationships/externalLink" Target="externalLinks/externalLink422.xml"/><Relationship Id="rId448" Type="http://schemas.openxmlformats.org/officeDocument/2006/relationships/externalLink" Target="externalLinks/externalLink443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252" Type="http://schemas.openxmlformats.org/officeDocument/2006/relationships/externalLink" Target="externalLinks/externalLink247.xml"/><Relationship Id="rId273" Type="http://schemas.openxmlformats.org/officeDocument/2006/relationships/externalLink" Target="externalLinks/externalLink268.xml"/><Relationship Id="rId294" Type="http://schemas.openxmlformats.org/officeDocument/2006/relationships/externalLink" Target="externalLinks/externalLink289.xml"/><Relationship Id="rId308" Type="http://schemas.openxmlformats.org/officeDocument/2006/relationships/externalLink" Target="externalLinks/externalLink303.xml"/><Relationship Id="rId329" Type="http://schemas.openxmlformats.org/officeDocument/2006/relationships/externalLink" Target="externalLinks/externalLink324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340" Type="http://schemas.openxmlformats.org/officeDocument/2006/relationships/externalLink" Target="externalLinks/externalLink335.xml"/><Relationship Id="rId361" Type="http://schemas.openxmlformats.org/officeDocument/2006/relationships/externalLink" Target="externalLinks/externalLink356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382" Type="http://schemas.openxmlformats.org/officeDocument/2006/relationships/externalLink" Target="externalLinks/externalLink377.xml"/><Relationship Id="rId417" Type="http://schemas.openxmlformats.org/officeDocument/2006/relationships/externalLink" Target="externalLinks/externalLink412.xml"/><Relationship Id="rId438" Type="http://schemas.openxmlformats.org/officeDocument/2006/relationships/externalLink" Target="externalLinks/externalLink433.xml"/><Relationship Id="rId459" Type="http://schemas.openxmlformats.org/officeDocument/2006/relationships/styles" Target="styles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242" Type="http://schemas.openxmlformats.org/officeDocument/2006/relationships/externalLink" Target="externalLinks/externalLink237.xml"/><Relationship Id="rId263" Type="http://schemas.openxmlformats.org/officeDocument/2006/relationships/externalLink" Target="externalLinks/externalLink258.xml"/><Relationship Id="rId284" Type="http://schemas.openxmlformats.org/officeDocument/2006/relationships/externalLink" Target="externalLinks/externalLink279.xml"/><Relationship Id="rId319" Type="http://schemas.openxmlformats.org/officeDocument/2006/relationships/externalLink" Target="externalLinks/externalLink314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330" Type="http://schemas.openxmlformats.org/officeDocument/2006/relationships/externalLink" Target="externalLinks/externalLink325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351" Type="http://schemas.openxmlformats.org/officeDocument/2006/relationships/externalLink" Target="externalLinks/externalLink346.xml"/><Relationship Id="rId372" Type="http://schemas.openxmlformats.org/officeDocument/2006/relationships/externalLink" Target="externalLinks/externalLink367.xml"/><Relationship Id="rId393" Type="http://schemas.openxmlformats.org/officeDocument/2006/relationships/externalLink" Target="externalLinks/externalLink388.xml"/><Relationship Id="rId407" Type="http://schemas.openxmlformats.org/officeDocument/2006/relationships/externalLink" Target="externalLinks/externalLink402.xml"/><Relationship Id="rId428" Type="http://schemas.openxmlformats.org/officeDocument/2006/relationships/externalLink" Target="externalLinks/externalLink423.xml"/><Relationship Id="rId449" Type="http://schemas.openxmlformats.org/officeDocument/2006/relationships/externalLink" Target="externalLinks/externalLink444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53" Type="http://schemas.openxmlformats.org/officeDocument/2006/relationships/externalLink" Target="externalLinks/externalLink248.xml"/><Relationship Id="rId274" Type="http://schemas.openxmlformats.org/officeDocument/2006/relationships/externalLink" Target="externalLinks/externalLink269.xml"/><Relationship Id="rId295" Type="http://schemas.openxmlformats.org/officeDocument/2006/relationships/externalLink" Target="externalLinks/externalLink290.xml"/><Relationship Id="rId309" Type="http://schemas.openxmlformats.org/officeDocument/2006/relationships/externalLink" Target="externalLinks/externalLink304.xml"/><Relationship Id="rId460" Type="http://schemas.openxmlformats.org/officeDocument/2006/relationships/sharedStrings" Target="sharedStrings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320" Type="http://schemas.openxmlformats.org/officeDocument/2006/relationships/externalLink" Target="externalLinks/externalLink315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341" Type="http://schemas.openxmlformats.org/officeDocument/2006/relationships/externalLink" Target="externalLinks/externalLink336.xml"/><Relationship Id="rId362" Type="http://schemas.openxmlformats.org/officeDocument/2006/relationships/externalLink" Target="externalLinks/externalLink357.xml"/><Relationship Id="rId383" Type="http://schemas.openxmlformats.org/officeDocument/2006/relationships/externalLink" Target="externalLinks/externalLink378.xml"/><Relationship Id="rId418" Type="http://schemas.openxmlformats.org/officeDocument/2006/relationships/externalLink" Target="externalLinks/externalLink413.xml"/><Relationship Id="rId439" Type="http://schemas.openxmlformats.org/officeDocument/2006/relationships/externalLink" Target="externalLinks/externalLink434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243" Type="http://schemas.openxmlformats.org/officeDocument/2006/relationships/externalLink" Target="externalLinks/externalLink238.xml"/><Relationship Id="rId264" Type="http://schemas.openxmlformats.org/officeDocument/2006/relationships/externalLink" Target="externalLinks/externalLink259.xml"/><Relationship Id="rId285" Type="http://schemas.openxmlformats.org/officeDocument/2006/relationships/externalLink" Target="externalLinks/externalLink280.xml"/><Relationship Id="rId450" Type="http://schemas.openxmlformats.org/officeDocument/2006/relationships/externalLink" Target="externalLinks/externalLink445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310" Type="http://schemas.openxmlformats.org/officeDocument/2006/relationships/externalLink" Target="externalLinks/externalLink305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331" Type="http://schemas.openxmlformats.org/officeDocument/2006/relationships/externalLink" Target="externalLinks/externalLink326.xml"/><Relationship Id="rId352" Type="http://schemas.openxmlformats.org/officeDocument/2006/relationships/externalLink" Target="externalLinks/externalLink347.xml"/><Relationship Id="rId373" Type="http://schemas.openxmlformats.org/officeDocument/2006/relationships/externalLink" Target="externalLinks/externalLink368.xml"/><Relationship Id="rId394" Type="http://schemas.openxmlformats.org/officeDocument/2006/relationships/externalLink" Target="externalLinks/externalLink389.xml"/><Relationship Id="rId408" Type="http://schemas.openxmlformats.org/officeDocument/2006/relationships/externalLink" Target="externalLinks/externalLink403.xml"/><Relationship Id="rId429" Type="http://schemas.openxmlformats.org/officeDocument/2006/relationships/externalLink" Target="externalLinks/externalLink424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54" Type="http://schemas.openxmlformats.org/officeDocument/2006/relationships/externalLink" Target="externalLinks/externalLink249.xml"/><Relationship Id="rId440" Type="http://schemas.openxmlformats.org/officeDocument/2006/relationships/externalLink" Target="externalLinks/externalLink435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275" Type="http://schemas.openxmlformats.org/officeDocument/2006/relationships/externalLink" Target="externalLinks/externalLink270.xml"/><Relationship Id="rId296" Type="http://schemas.openxmlformats.org/officeDocument/2006/relationships/externalLink" Target="externalLinks/externalLink291.xml"/><Relationship Id="rId300" Type="http://schemas.openxmlformats.org/officeDocument/2006/relationships/externalLink" Target="externalLinks/externalLink295.xml"/><Relationship Id="rId461" Type="http://schemas.openxmlformats.org/officeDocument/2006/relationships/calcChain" Target="calcChain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321" Type="http://schemas.openxmlformats.org/officeDocument/2006/relationships/externalLink" Target="externalLinks/externalLink316.xml"/><Relationship Id="rId342" Type="http://schemas.openxmlformats.org/officeDocument/2006/relationships/externalLink" Target="externalLinks/externalLink337.xml"/><Relationship Id="rId363" Type="http://schemas.openxmlformats.org/officeDocument/2006/relationships/externalLink" Target="externalLinks/externalLink358.xml"/><Relationship Id="rId384" Type="http://schemas.openxmlformats.org/officeDocument/2006/relationships/externalLink" Target="externalLinks/externalLink379.xml"/><Relationship Id="rId419" Type="http://schemas.openxmlformats.org/officeDocument/2006/relationships/externalLink" Target="externalLinks/externalLink414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244" Type="http://schemas.openxmlformats.org/officeDocument/2006/relationships/externalLink" Target="externalLinks/externalLink239.xml"/><Relationship Id="rId430" Type="http://schemas.openxmlformats.org/officeDocument/2006/relationships/externalLink" Target="externalLinks/externalLink425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265" Type="http://schemas.openxmlformats.org/officeDocument/2006/relationships/externalLink" Target="externalLinks/externalLink260.xml"/><Relationship Id="rId286" Type="http://schemas.openxmlformats.org/officeDocument/2006/relationships/externalLink" Target="externalLinks/externalLink281.xml"/><Relationship Id="rId451" Type="http://schemas.openxmlformats.org/officeDocument/2006/relationships/externalLink" Target="externalLinks/externalLink446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311" Type="http://schemas.openxmlformats.org/officeDocument/2006/relationships/externalLink" Target="externalLinks/externalLink306.xml"/><Relationship Id="rId332" Type="http://schemas.openxmlformats.org/officeDocument/2006/relationships/externalLink" Target="externalLinks/externalLink327.xml"/><Relationship Id="rId353" Type="http://schemas.openxmlformats.org/officeDocument/2006/relationships/externalLink" Target="externalLinks/externalLink348.xml"/><Relationship Id="rId374" Type="http://schemas.openxmlformats.org/officeDocument/2006/relationships/externalLink" Target="externalLinks/externalLink369.xml"/><Relationship Id="rId395" Type="http://schemas.openxmlformats.org/officeDocument/2006/relationships/externalLink" Target="externalLinks/externalLink390.xml"/><Relationship Id="rId409" Type="http://schemas.openxmlformats.org/officeDocument/2006/relationships/externalLink" Target="externalLinks/externalLink404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420" Type="http://schemas.openxmlformats.org/officeDocument/2006/relationships/externalLink" Target="externalLinks/externalLink415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55" Type="http://schemas.openxmlformats.org/officeDocument/2006/relationships/externalLink" Target="externalLinks/externalLink250.xml"/><Relationship Id="rId276" Type="http://schemas.openxmlformats.org/officeDocument/2006/relationships/externalLink" Target="externalLinks/externalLink271.xml"/><Relationship Id="rId297" Type="http://schemas.openxmlformats.org/officeDocument/2006/relationships/externalLink" Target="externalLinks/externalLink292.xml"/><Relationship Id="rId441" Type="http://schemas.openxmlformats.org/officeDocument/2006/relationships/externalLink" Target="externalLinks/externalLink436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301" Type="http://schemas.openxmlformats.org/officeDocument/2006/relationships/externalLink" Target="externalLinks/externalLink296.xml"/><Relationship Id="rId322" Type="http://schemas.openxmlformats.org/officeDocument/2006/relationships/externalLink" Target="externalLinks/externalLink317.xml"/><Relationship Id="rId343" Type="http://schemas.openxmlformats.org/officeDocument/2006/relationships/externalLink" Target="externalLinks/externalLink338.xml"/><Relationship Id="rId364" Type="http://schemas.openxmlformats.org/officeDocument/2006/relationships/externalLink" Target="externalLinks/externalLink359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385" Type="http://schemas.openxmlformats.org/officeDocument/2006/relationships/externalLink" Target="externalLinks/externalLink380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245" Type="http://schemas.openxmlformats.org/officeDocument/2006/relationships/externalLink" Target="externalLinks/externalLink240.xml"/><Relationship Id="rId266" Type="http://schemas.openxmlformats.org/officeDocument/2006/relationships/externalLink" Target="externalLinks/externalLink261.xml"/><Relationship Id="rId287" Type="http://schemas.openxmlformats.org/officeDocument/2006/relationships/externalLink" Target="externalLinks/externalLink282.xml"/><Relationship Id="rId410" Type="http://schemas.openxmlformats.org/officeDocument/2006/relationships/externalLink" Target="externalLinks/externalLink405.xml"/><Relationship Id="rId431" Type="http://schemas.openxmlformats.org/officeDocument/2006/relationships/externalLink" Target="externalLinks/externalLink426.xml"/><Relationship Id="rId452" Type="http://schemas.openxmlformats.org/officeDocument/2006/relationships/externalLink" Target="externalLinks/externalLink447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312" Type="http://schemas.openxmlformats.org/officeDocument/2006/relationships/externalLink" Target="externalLinks/externalLink307.xml"/><Relationship Id="rId333" Type="http://schemas.openxmlformats.org/officeDocument/2006/relationships/externalLink" Target="externalLinks/externalLink328.xml"/><Relationship Id="rId354" Type="http://schemas.openxmlformats.org/officeDocument/2006/relationships/externalLink" Target="externalLinks/externalLink349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75" Type="http://schemas.openxmlformats.org/officeDocument/2006/relationships/externalLink" Target="externalLinks/externalLink370.xml"/><Relationship Id="rId396" Type="http://schemas.openxmlformats.org/officeDocument/2006/relationships/externalLink" Target="externalLinks/externalLink391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256" Type="http://schemas.openxmlformats.org/officeDocument/2006/relationships/externalLink" Target="externalLinks/externalLink251.xml"/><Relationship Id="rId277" Type="http://schemas.openxmlformats.org/officeDocument/2006/relationships/externalLink" Target="externalLinks/externalLink272.xml"/><Relationship Id="rId298" Type="http://schemas.openxmlformats.org/officeDocument/2006/relationships/externalLink" Target="externalLinks/externalLink293.xml"/><Relationship Id="rId400" Type="http://schemas.openxmlformats.org/officeDocument/2006/relationships/externalLink" Target="externalLinks/externalLink395.xml"/><Relationship Id="rId421" Type="http://schemas.openxmlformats.org/officeDocument/2006/relationships/externalLink" Target="externalLinks/externalLink416.xml"/><Relationship Id="rId442" Type="http://schemas.openxmlformats.org/officeDocument/2006/relationships/externalLink" Target="externalLinks/externalLink437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302" Type="http://schemas.openxmlformats.org/officeDocument/2006/relationships/externalLink" Target="externalLinks/externalLink297.xml"/><Relationship Id="rId323" Type="http://schemas.openxmlformats.org/officeDocument/2006/relationships/externalLink" Target="externalLinks/externalLink318.xml"/><Relationship Id="rId344" Type="http://schemas.openxmlformats.org/officeDocument/2006/relationships/externalLink" Target="externalLinks/externalLink339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Relationship Id="rId365" Type="http://schemas.openxmlformats.org/officeDocument/2006/relationships/externalLink" Target="externalLinks/externalLink360.xml"/><Relationship Id="rId386" Type="http://schemas.openxmlformats.org/officeDocument/2006/relationships/externalLink" Target="externalLinks/externalLink381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5" Type="http://schemas.openxmlformats.org/officeDocument/2006/relationships/externalLink" Target="externalLinks/externalLink220.xml"/><Relationship Id="rId246" Type="http://schemas.openxmlformats.org/officeDocument/2006/relationships/externalLink" Target="externalLinks/externalLink241.xml"/><Relationship Id="rId267" Type="http://schemas.openxmlformats.org/officeDocument/2006/relationships/externalLink" Target="externalLinks/externalLink262.xml"/><Relationship Id="rId288" Type="http://schemas.openxmlformats.org/officeDocument/2006/relationships/externalLink" Target="externalLinks/externalLink283.xml"/><Relationship Id="rId411" Type="http://schemas.openxmlformats.org/officeDocument/2006/relationships/externalLink" Target="externalLinks/externalLink406.xml"/><Relationship Id="rId432" Type="http://schemas.openxmlformats.org/officeDocument/2006/relationships/externalLink" Target="externalLinks/externalLink427.xml"/><Relationship Id="rId453" Type="http://schemas.openxmlformats.org/officeDocument/2006/relationships/externalLink" Target="externalLinks/externalLink448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313" Type="http://schemas.openxmlformats.org/officeDocument/2006/relationships/externalLink" Target="externalLinks/externalLink308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94" Type="http://schemas.openxmlformats.org/officeDocument/2006/relationships/externalLink" Target="externalLinks/externalLink89.xml"/><Relationship Id="rId148" Type="http://schemas.openxmlformats.org/officeDocument/2006/relationships/externalLink" Target="externalLinks/externalLink143.xml"/><Relationship Id="rId169" Type="http://schemas.openxmlformats.org/officeDocument/2006/relationships/externalLink" Target="externalLinks/externalLink164.xml"/><Relationship Id="rId334" Type="http://schemas.openxmlformats.org/officeDocument/2006/relationships/externalLink" Target="externalLinks/externalLink329.xml"/><Relationship Id="rId355" Type="http://schemas.openxmlformats.org/officeDocument/2006/relationships/externalLink" Target="externalLinks/externalLink350.xml"/><Relationship Id="rId376" Type="http://schemas.openxmlformats.org/officeDocument/2006/relationships/externalLink" Target="externalLinks/externalLink371.xml"/><Relationship Id="rId397" Type="http://schemas.openxmlformats.org/officeDocument/2006/relationships/externalLink" Target="externalLinks/externalLink392.xml"/><Relationship Id="rId4" Type="http://schemas.openxmlformats.org/officeDocument/2006/relationships/worksheet" Target="worksheets/sheet4.xml"/><Relationship Id="rId180" Type="http://schemas.openxmlformats.org/officeDocument/2006/relationships/externalLink" Target="externalLinks/externalLink175.xml"/><Relationship Id="rId215" Type="http://schemas.openxmlformats.org/officeDocument/2006/relationships/externalLink" Target="externalLinks/externalLink210.xml"/><Relationship Id="rId236" Type="http://schemas.openxmlformats.org/officeDocument/2006/relationships/externalLink" Target="externalLinks/externalLink231.xml"/><Relationship Id="rId257" Type="http://schemas.openxmlformats.org/officeDocument/2006/relationships/externalLink" Target="externalLinks/externalLink252.xml"/><Relationship Id="rId278" Type="http://schemas.openxmlformats.org/officeDocument/2006/relationships/externalLink" Target="externalLinks/externalLink273.xml"/><Relationship Id="rId401" Type="http://schemas.openxmlformats.org/officeDocument/2006/relationships/externalLink" Target="externalLinks/externalLink396.xml"/><Relationship Id="rId422" Type="http://schemas.openxmlformats.org/officeDocument/2006/relationships/externalLink" Target="externalLinks/externalLink417.xml"/><Relationship Id="rId443" Type="http://schemas.openxmlformats.org/officeDocument/2006/relationships/externalLink" Target="externalLinks/externalLink438.xml"/><Relationship Id="rId303" Type="http://schemas.openxmlformats.org/officeDocument/2006/relationships/externalLink" Target="externalLinks/externalLink298.xml"/><Relationship Id="rId42" Type="http://schemas.openxmlformats.org/officeDocument/2006/relationships/externalLink" Target="externalLinks/externalLink37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345" Type="http://schemas.openxmlformats.org/officeDocument/2006/relationships/externalLink" Target="externalLinks/externalLink340.xml"/><Relationship Id="rId387" Type="http://schemas.openxmlformats.org/officeDocument/2006/relationships/externalLink" Target="externalLinks/externalLink382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47" Type="http://schemas.openxmlformats.org/officeDocument/2006/relationships/externalLink" Target="externalLinks/externalLink242.xml"/><Relationship Id="rId412" Type="http://schemas.openxmlformats.org/officeDocument/2006/relationships/externalLink" Target="externalLinks/externalLink407.xml"/><Relationship Id="rId107" Type="http://schemas.openxmlformats.org/officeDocument/2006/relationships/externalLink" Target="externalLinks/externalLink102.xml"/><Relationship Id="rId289" Type="http://schemas.openxmlformats.org/officeDocument/2006/relationships/externalLink" Target="externalLinks/externalLink284.xml"/><Relationship Id="rId454" Type="http://schemas.openxmlformats.org/officeDocument/2006/relationships/externalLink" Target="externalLinks/externalLink449.xml"/><Relationship Id="rId11" Type="http://schemas.openxmlformats.org/officeDocument/2006/relationships/externalLink" Target="externalLinks/externalLink6.xml"/><Relationship Id="rId53" Type="http://schemas.openxmlformats.org/officeDocument/2006/relationships/externalLink" Target="externalLinks/externalLink48.xml"/><Relationship Id="rId149" Type="http://schemas.openxmlformats.org/officeDocument/2006/relationships/externalLink" Target="externalLinks/externalLink144.xml"/><Relationship Id="rId314" Type="http://schemas.openxmlformats.org/officeDocument/2006/relationships/externalLink" Target="externalLinks/externalLink309.xml"/><Relationship Id="rId356" Type="http://schemas.openxmlformats.org/officeDocument/2006/relationships/externalLink" Target="externalLinks/externalLink351.xml"/><Relationship Id="rId398" Type="http://schemas.openxmlformats.org/officeDocument/2006/relationships/externalLink" Target="externalLinks/externalLink393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216" Type="http://schemas.openxmlformats.org/officeDocument/2006/relationships/externalLink" Target="externalLinks/externalLink211.xml"/><Relationship Id="rId423" Type="http://schemas.openxmlformats.org/officeDocument/2006/relationships/externalLink" Target="externalLinks/externalLink418.xml"/><Relationship Id="rId258" Type="http://schemas.openxmlformats.org/officeDocument/2006/relationships/externalLink" Target="externalLinks/externalLink253.xml"/><Relationship Id="rId22" Type="http://schemas.openxmlformats.org/officeDocument/2006/relationships/externalLink" Target="externalLinks/externalLink17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325" Type="http://schemas.openxmlformats.org/officeDocument/2006/relationships/externalLink" Target="externalLinks/externalLink320.xml"/><Relationship Id="rId367" Type="http://schemas.openxmlformats.org/officeDocument/2006/relationships/externalLink" Target="externalLinks/externalLink362.xml"/><Relationship Id="rId171" Type="http://schemas.openxmlformats.org/officeDocument/2006/relationships/externalLink" Target="externalLinks/externalLink166.xml"/><Relationship Id="rId227" Type="http://schemas.openxmlformats.org/officeDocument/2006/relationships/externalLink" Target="externalLinks/externalLink222.xml"/><Relationship Id="rId269" Type="http://schemas.openxmlformats.org/officeDocument/2006/relationships/externalLink" Target="externalLinks/externalLink264.xml"/><Relationship Id="rId434" Type="http://schemas.openxmlformats.org/officeDocument/2006/relationships/externalLink" Target="externalLinks/externalLink429.xml"/><Relationship Id="rId33" Type="http://schemas.openxmlformats.org/officeDocument/2006/relationships/externalLink" Target="externalLinks/externalLink28.xml"/><Relationship Id="rId129" Type="http://schemas.openxmlformats.org/officeDocument/2006/relationships/externalLink" Target="externalLinks/externalLink124.xml"/><Relationship Id="rId280" Type="http://schemas.openxmlformats.org/officeDocument/2006/relationships/externalLink" Target="externalLinks/externalLink275.xml"/><Relationship Id="rId336" Type="http://schemas.openxmlformats.org/officeDocument/2006/relationships/externalLink" Target="externalLinks/externalLink331.xml"/><Relationship Id="rId75" Type="http://schemas.openxmlformats.org/officeDocument/2006/relationships/externalLink" Target="externalLinks/externalLink70.xml"/><Relationship Id="rId140" Type="http://schemas.openxmlformats.org/officeDocument/2006/relationships/externalLink" Target="externalLinks/externalLink135.xml"/><Relationship Id="rId182" Type="http://schemas.openxmlformats.org/officeDocument/2006/relationships/externalLink" Target="externalLinks/externalLink177.xml"/><Relationship Id="rId378" Type="http://schemas.openxmlformats.org/officeDocument/2006/relationships/externalLink" Target="externalLinks/externalLink373.xml"/><Relationship Id="rId403" Type="http://schemas.openxmlformats.org/officeDocument/2006/relationships/externalLink" Target="externalLinks/externalLink398.xml"/><Relationship Id="rId6" Type="http://schemas.openxmlformats.org/officeDocument/2006/relationships/externalLink" Target="externalLinks/externalLink1.xml"/><Relationship Id="rId238" Type="http://schemas.openxmlformats.org/officeDocument/2006/relationships/externalLink" Target="externalLinks/externalLink233.xml"/><Relationship Id="rId445" Type="http://schemas.openxmlformats.org/officeDocument/2006/relationships/externalLink" Target="externalLinks/externalLink440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napasawan/monthly/a_Monthly05/ACTUAL/Manu_tcv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lenovo\Desktop\&#3648;&#3605;&#3619;&#3637;&#3618;&#3617;%20Q3\karin\UAC%20P'biw\UAC_Q3'54\Documents%20and%20Settings\skasiansin\Desktop\WoRKiNG%20PaPeR\TCS\TCS%202005\tcs%202004\My%20Documents\TCR\Q3\rq3_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NW_SERVER/DATA/ACCOUNT/JJ/Nong24/FOH/fohdetail04-ae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ainternac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la\TB%20tcrt%20q104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WINDOWS/Desktop/Ess/done/AP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LP-Q'2-04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B00234/aws/Engagements/Modernform%20Group%20Plc/Modernform2002/Documents/Data/BANK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JOB/ASIMAR/Quarter/Q3'2002/LeadQ3_200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85;&#3621;&#3640;&#3656;&#3617;%20EE/&#3648;&#3605;&#3619;&#3637;&#3618;&#3617;_EE_Q3_56_Group/Lead/karin/UAC%20P'biw/UAC_Q3'54/Documents%20and%20Settings/skasiansin/Desktop/WoRKiNG%20PaPeR/TCS/TCS%202005/tcs%202004/My%20Documents/TCR/Q3/rq3_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skasiansin/Desktop/WoRKiNG%20PaPeR/TCS/TCS%202005/tcs%202004/My%20Documents/TCR/Q3/rq3_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PK%20Groups/Q1'58/WP/2557/PK%20Groups/YE'57/WP/PKT/AST/TTI/TTIQ2.50%20fang/TTI_wkQ250%20fa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C991127\rq3_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Group%20SENA/Sena/&#3619;&#3634;&#3618;&#3591;&#3634;&#3609;&#3610;&#3633;&#3597;&#3594;&#3637;&#3605;&#3634;&#3617;&#3594;&#3639;&#3656;&#3629;&#3614;&#3609;&#3591;/&#3629;&#3657;&#3629;&#3618;(&#3585;&#3634;&#3619;&#3648;&#3591;&#3636;&#3609;)/Desktop/Sena_Group/Sena_Group_Q2'10/Sena_Q2'53/WP%20Q2'53/Sena%20WP%20Q2'53%20TA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2008\Sea%20Oil%202008\FS%202008\AST\TTI\TTIQ2.50%20fang\TTI_wkQ250%20fang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Suriani/My%20Documents(c)/mgt/YA2002/Jan'02/MDSB%20Final/Internal%20Report/report/WINDOWS/DESKTOP/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Ple/a-sale-mkt/a-sale/SALE9801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c\DC-CN\SALES\DC_Project%20PL_Budget_0204200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Nov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jop\A_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O_BackupData\BackupData\Yearen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INDOWS\Desktop\Ess\done\A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&#3591;&#3634;&#3609;%20Feb07\A_SMar07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CHAIPATD/FIN97/BS9705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Financial98/BS9705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anwa\Documents%20and%20Settings\oranuch\Desktop\PA-WP1207\Pacific%20Assets\Q2,07\Conso\Conso-wp-q207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7F6F822\TOP_Carat_2001%20;)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Documents%20and%20Settings\Administrator\My%20Documents\My%20Work\Client\&#3610;&#3617;&#3592;\Bafs%20Group\BAFS\2011\Q1'11\Working\K_MuT\BackupData\jop\A_SApr0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esktop\PTG%20&#3626;&#3636;&#3657;&#3609;&#3611;&#3637;\Lead%20G.PTG\WP%20-%20PTG\Share\LO\Logistic\Report\Weekly\Delivery\Delivery%20Plan\Plan_Nov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C6CCD5E\Group_Revised_Budget_%2525252525252525252525252525252525252525252525252525252525252525252525252525252525252525252525252525252525252525252525252525252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Nkohki23/d100/&#31649;&#29702;&#24773;&#22577;/&#25216;&#34899;&#36039;&#26009;/&#21205;&#24321;&#31995;/&#21205;&#24321;&#30456;&#22580;/&#21205;&#24321;&#30456;&#22580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anna/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WX&#21942;&#35211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%20work\ASF\2012\2012\Q1.12\FS%20Q1.12\WINDOWS\Desktop\Ess\done\A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IndexFurniture%2006\WeltaxcompPY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CAE0483\Group_Revised_Budget_%2525252525252525252525252525252525252525252525252525252525252525252525252525252525252525252525252525252525252525252525252525252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TCR\Q3\rq3_0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My%20Documents/TCR/Q3/rq3_01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Best%20Motor%20Ent_workings'08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F%20Data\ADF\&#3588;&#3656;&#3634;&#3648;&#3626;&#3639;&#3656;&#3629;&#3617;&#3619;&#3634;&#3588;&#3634;\2554\&#3608;.&#3588;.54\Depre54-12%20(22-12-54)%20K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C08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Documents%20and%20Settings/laksanat/Local%20Settings/Temporary%20Internet%20Files/OLK84/Tax50_2548_&#3586;&#3629;&#3588;&#3639;&#3609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Bee%20Sing\KIL334\YE00\Ideal%20Reno\awpIR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Bee%20Sing\KIL334\YE00\Ideal%20Reno\awpIR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Bee%20Sing\KIL334\YE00\Ideal%20Reno\awpIR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sareekul\LOCALS~1\Temp\rq1_0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karin/UAC%20P'biw/UAC_Q3'54/Documents%20and%20Settings/KUK-KUU/My%20Documents/&#3604;&#3634;&#3623;&#3609;&#3660;&#3650;&#3627;&#3621;&#3604;/BeauJob/TCVS/2003/YE2003/Package#vsq4-03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ECC11BA\copy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0292737\vsq4_02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Cash%20and%20Equivalents%20CRA%20and%20work%20program%20(09-05)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Gateway02/Warp-Ed/Gadgetbox/RIMArts/Rebecca/tsew050/User1/Attach/19991207_00/f(%5eXgA&#37904;(SupM~IF)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DATA\A%20ROSHNI'S\Client\Totokiki\Dec%202000\Bif\Purchases\Purchases%20cut%20off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AP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WeltaxcompPY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ccf\Client\Ultradata%20(Malaysia)%20Sdn%20Bhd\UltraData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500-40.WK3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CLIENT\Tan358\Ye01\31.12.01\09-AWPs\Tan358-awp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Documents%20and%20Settings/oranuch/Desktop/PA-WP1207/Pacific%20Assets/Q2,07/Conso/Conso-wp-q207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9\Q1\WP%20Q1'09%20noon\Documents%20and%20Settings\Audit\My%20Documents\MY%20WORK\NuN%20%20WORK%20%20'08\TKL%2008\WP-TKL'08%20(&#3648;&#3585;&#3655;&#3610;&#3618;&#3629;&#3604;)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07;&#3634;&#3588;&#3634;&#3630;&#3634;&#3594;&#3636;%20&#3650;&#3588;&#3619;&#3634;&#3594;(1995)\2008\Year%20End\Support%20Working%20Paper\Q2\WP-TKL%20Jun'08%20(K)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Thuha/c/WINDOWS/Personal/NHAPFA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/N1102/Mida/Documents%20and%20Settings/All%20Users/Documents/aws/Engagements/Thai%20Plaspac%20Company%20Limited/Thai%20Plaspac2004/Documents/TPP-C%202003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DATA\Bee%20Sing\KIL334\YE00\Ideal%20Reno\awpI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DATA\Bee%20Sing\KIL334\YE00\Ideal%20Reno\awpI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GYL\Kiso\Kiso2001\Audit\MTC\Tax\YA00%20CYB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4/Kureha%20Jun%2004/Cash%20Flow%20Jun-04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2TAX\TAX-COMP\Kesedar%20Inn\KISB200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ownloads\maleead01\public\Modern%20Trade\CAP%202009\ACCOUNT%20PLAN%202009_TESCO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Files%202004\Int'l%20Accounting\Germany\Germany%20-%20Headcount%20ADI%20(2004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6\aws\Working%20Folders\Shinmaywa\2001\Audit%20schedules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3\Client's%20schedules\client\stock%202003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SJMAh\working%20paper\Noveon02\Audit%20sch-GD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WINDOWS/Desktop/S7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Prelim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Desktop/Trial%20Balance%20from%20Accpac-Oct00-Sep01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Q200_Outlookl_APR_PRR(Sep)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pns/Desktop/ARAC/DETAILAC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/Suriani/c/SAIPUL/ACC%20New%20Task/Jan%2001/MDSB%20Final/Internal%20Report/report/WINDOWS/DESKTOP/MDSB-Streamline99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%20stock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nm%2019.1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Audit%20files\Fong%20Soon%20Thye\2001\12%20-%20Nakanishi\Bernas\Non-Traditional\Ntb\Bernas%20Realty%20&amp;%20Development\Awps\BRD-AWP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WINDOWS\TEMP\Audited1999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KARIN\karin-Advance%20'54\P'%20PLE\PATKL%202011\PATKL\PATKL%20%20BF%20&amp;%20TOT%202011\PATKL%20PBC\Report%20audit\PK_Y53\Users\acer\AppData\Roaming\Microsoft\Excel\CON&#3648;&#3605;&#3619;&#3637;&#3618;&#3617;%20Q2_51%20Peraudit4-8-51wa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0.710/KARIN/&#3591;&#3634;&#3609;&#3649;&#3618;&#3585;&#3605;&#3634;&#3617;%20&#3610;&#3619;&#3636;&#3625;&#3633;&#3607;/&#3585;&#3621;&#3640;&#3656;&#3617;%20Sena/sena/58/Q2'58/WP/SENAQ2'58-HH-H-WP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wantanas\Local%20Settings\Temporary%20Internet%20Files\Content.IE5\780J234N\STS-AA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RS.%20Promotion/13%20&#3626;&#3634;&#3618;&#3591;&#3634;&#3609;&#3585;&#3621;&#3640;&#3656;&#3617;&#3608;&#3640;&#3619;&#3585;&#3636;&#3592;&#3626;&#3639;&#3656;&#3629;/W/031-&#3591;&#3610;&#3649;&#3612;&#3609;&#3585;2546/01-46%20&#3591;&#3610;&#3649;&#3612;&#3609;&#3585;%20&#3617;&#3588;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TL%20Q204_pop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&#37096;&#38272;&#20849;&#36890;/&#23567;&#23798;&#24120;&#21209;&#31649;&#29702;&#38917;&#30446;/&#29983;&#25216;97&#26085;&#65400;&#65438;&#65431;&#65420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Bee%20Sing\KIL334\YE00\Ideal%20Reno\awpIR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DATA\Bee%20Sing\KIL334\YE00\Ideal%20Reno\awpIR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DATA\Bee%20Sing\KIL334\YE00\Ideal%20Reno\awpIR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DATA\Bee%20Sing\KIL334\YE00\Ideal%20Reno\awpIR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DATA\Bee%20Sing\KIL334\YE00\Ideal%20Reno\awpIR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DATA\Bee%20Sing\KIL334\YE00\Ideal%20Reno\awpIR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DATA\Bee%20Sing\KIL334\YE00\Ideal%20Reno\awpIR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DATA\Bee%20Sing\KIL334\YE00\Ideal%20Reno\awpIR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DATA\Bee%20Sing\KIL334\YE00\Ideal%20Reno\awpIR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DATA\Bee%20Sing\KIL334\YE00\Ideal%20Reno\awpIR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DATA\Bee%20Sing\KIL334\YE00\Ideal%20Reno\awpIR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DATA\Bee%20Sing\KIL334\YE00\Ideal%20Reno\awpIR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DATA\Bee%20Sing\KIL334\YE00\Ideal%20Reno\awpIR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/1.Client%202001/Chuo%20Senko%20Group/Carat%20Media%20Services/1.Client%202001/Chuo%20Senko%20Group/Carat%20Media%20Services/TOP_Carat_2001%20;)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suwipa/LOCALS~1/Temp/notesE1EF34/Account/JOB%20CHUANPLERN/JOB%202007/&#3586;&#3657;&#3629;&#3617;&#3641;&#3621;&#3612;&#3641;&#3657;&#3626;&#3629;&#3610;&#3610;&#3633;&#3597;&#3594;&#3637;%20ANS/Leasing%20%20&#3619;&#3606;&#3618;&#3609;&#3605;&#3660;/Q2-2550/New%2006-50/EX.WP_K%20master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bpr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to...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/DIN/DIN-Budget-draft2007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sony\Dropbox\AST%20Master\GroOvyZz\Detail\7.Aged%20Creditors-31-12-12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RR%20Analysis\PRR%20Q1%20Actual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/A213501/yproj/T60&#30330;&#34892;&#26360;&#39006;&#21407;&#32025;/TEMP/&#33733;&#21407;&#12398;&#65337;&#12501;&#12457;&#12523;&#12480;&#19968;&#24335;/Y-Proj/&#65332;&#65295;&#65316;&#25552;&#26696;/&#12486;&#12451;&#12450;&#12480;&#12454;&#12531;&#12398;&#12414;&#12392;&#12417;/DTD%20CAB_V2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BYSEnt_06\T2000CY\Tax1\Chx056\COMP2000\Formc2000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B:\1.Client%202001\Chuo%20Senko%20Group\Carat%20Media%20Services\1.Client%202001\Chuo%20Senko%20Group\Carat%20Media%20Services\TOP_Carat_2001%20;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DOWS\TEMP\lead-Abacus1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lead-Abacus1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-%20Automation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Budget/2007/DM%20Group/DM-Subsidiaries-ConsolidationMaster-BS-PL-SAF(20Oct2006-r4)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Janey/My%20Documents/FY05-2.1GroupJul04-Jan05/FY2005Consol-Jul04-Dec-070105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Ja0a0001/BPCI/A1A/Secret_SMACC/March%20EC%20v2/Ver_01/M-smacc-NML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/STA-AV/SYS/Users/Jatuporn/cost/COST-2001/2545/PS_Budget%2001_11-221144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uk-kuu/AppData/Local/Temp/Rar$DIa0.804/A_JOBS/EE_Group/EE_Group_Q2'55/EE_wp_Beau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IE5/Z8U7TCJY/Financial%20Statement/FUAS_NOV_Balance_Sheet_Britta_AUN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B7CD121\CA%20WORKSHEET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Q200_Outlook_APR_PRR(Oct)_submission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imex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307F3C6\tayakam-final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JantamContracts2001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/Computer/c/SAKSHARE/FILE41/CUSTOMER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Desktop\Ess\done\Documents%20and%20Settings\bkklo\Desktop\working\Section%20K.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/Chaipat/chaipatd/SAKSHARE/FILE41/CUSTOMER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Year_End_2000\Examples\Awp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USER\My%20Documents\&#3607;&#3632;&#3648;&#3610;&#3637;&#3618;&#3609;&#3607;&#3619;&#3633;&#3614;&#3618;&#3660;&#3626;&#3636;&#3609;\EN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PM\Client\CM%20Group\50\Q2.07\CM\&#3619;&#3634;&#3618;&#3585;&#3634;&#3619;&#3619;&#3632;&#3627;&#3623;&#3656;&#3634;&#3591;&#3585;&#3633;&#3609;30.06.07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/10.51.44.11/user/Documents%20and%20Settings/hkampon.TKC/My%20Documents/NHK%20STEP#2(31,1-11-05)/m/Master Form PQ-Chart 2-11-05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PRR%20F2000-7.Final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nvoice\Invoice%20SB%20-%20Wilson%202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Patkl_PBC_Q2'54/PBC%20210711/inc54&#3604;6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/N0844/aws/Engagements/Modernform%20Group%20Plc/Modernform2002/Documents/AP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ccount%20Listing-Temp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eports\sin\Aging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Backup%20DATA\Forecast%20Data\Revise%20Budget290502\My%20Documents\Forecast%20Data\DataForecast13\C&amp;PR-2002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siriratm\Local%20Settings\Temporary%20Internet%20Files\OLK18\semperit\table\report_wip04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NT\TEMP\WINNT\Profiles\a-twarya\Personal\INVOICEprototype1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NT\TEMP\filing%20protocol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/Desktop/&#3648;&#3629;&#3585;&#3626;&#3634;&#3619;&#3607;&#3637;&#3656;&#3605;&#3657;&#3629;&#3591;&#3586;&#3629;&#3621;&#3641;&#3585;&#3588;&#3657;&#3634;.xlsx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Users/USER/Desktop/&#3604;&#3619;&#3634;&#3615;%20Lead%20TKT/TKT_WP_II%20Ye'58/WP_II_Ye'58.xlsx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DOWS/TEMP/Aug97_BUDGET/2TAPRREV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3598564\Packing%20BTC1.xlsx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IA/Kureha/Kureha%2005/Kureha%20Dec%2005/Lead%20Dec-05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PCM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YE%20'%2059/Group%20AQ/AQPM/Q3'59/AQP_WP_Q3'59/WP/kung/WP_&#3621;&#3641;&#3585;&#3627;&#3609;&#3637;&#3657;&#3610;&#3619;&#3636;&#3625;&#3633;&#3607;&#3607;&#3637;&#3656;&#3648;&#3585;&#3637;&#3656;&#3618;&#3623;&#3586;&#3657;&#3629;&#3591;&#3585;&#3633;&#3609;(B.A)Q3'59.xlsx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Skyline%20Group\YE2002\Slims\AWPs\GYL\Ranchcorp\Ranchcorp%20audit%20schedule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osangpaung/Desktop/1.Client%202001/Chuo%20Senko%20Group/Carat%20Media%20Services/1.Client%202001/Chuo%20Senko%20Group/Carat%20Media%20Services/TOP_Carat_2001%20;)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RanchCorp\BS&amp;PL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2/usr/hpt_acc2/My%20Documents/&#3594;&#3636;&#3623;/Cost/20070108&#65332;&#65325;DailyReport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/DA/Account%20&amp;%20Finance/Management%20Reporting/01-2007/DAI/DAI-FS_January_2007(rev19-Feb-mpg-pete)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2F6F349\2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tro\2008\WP_NOK_2007\2008\Fixed%20asset\&#3607;&#3632;&#3648;&#3610;&#3637;&#3618;&#3609;&#3619;&#3606;%2014800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Copy%20of%20totalwksep49-Aug50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50-Aug51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jun50-aug50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nov49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totalwksep49-Aug50(&#3619;&#3634;&#3618;&#3652;&#3605;&#3619;&#3617;&#3634;&#3626;).xls" TargetMode="External"/></Relationships>
</file>

<file path=xl/externalLinks/_rels/externalLink2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totalwksep49-Aug50(&#3619;&#3634;&#3618;&#3652;&#3605;&#3619;&#3617;&#3634;&#3626;).xls" TargetMode="External"/></Relationships>
</file>

<file path=xl/externalLinks/_rels/externalLink232.xml.rels><?xml version="1.0" encoding="UTF-8" standalone="yes"?>
<Relationships xmlns="http://schemas.openxmlformats.org/package/2006/relationships"><Relationship Id="rId1" Type="http://schemas.openxmlformats.org/officeDocument/2006/relationships/externalLinkPath" Target="/ADF%20Data/ADF/&#3588;&#3656;&#3634;&#3648;&#3626;&#3639;&#3656;&#3629;&#3617;&#3619;&#3634;&#3588;&#3634;/2554/&#3608;.&#3588;.54/Depre54-12%20(22-12-54)%20KS.xls" TargetMode="External"/></Relationships>
</file>

<file path=xl/externalLinks/_rels/externalLink2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Toshiba\AppData\Local\Microsoft\Windows\Temporary%20Internet%20Files\Low\Content.IE5\L10FZGV5\sep49-aug50\wkdec48-feb49.xls" TargetMode="External"/></Relationships>
</file>

<file path=xl/externalLinks/_rels/externalLink2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2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2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2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2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2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2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2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2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2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2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Syafiza.Mohd.Norddin\Desktop\EY\Ondeo\Nalco-AWP2002.xls" TargetMode="External"/></Relationships>
</file>

<file path=xl/externalLinks/_rels/externalLink2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esmond.Wong\Audit%20files\2002\Rotol\WML\Food%20Chain\Shafiza's%20work\Rotol_Food%20Chain_2002(200303).xls" TargetMode="External"/></Relationships>
</file>

<file path=xl/externalLinks/_rels/externalLink2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LO-01\SYS\USERS\RODZI\JC\0497.XLS" TargetMode="External"/></Relationships>
</file>

<file path=xl/externalLinks/_rels/externalLink2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25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ocuments%20and%20Settings/nutalpha/Desktop/Lead%2005.xls" TargetMode="External"/></Relationships>
</file>

<file path=xl/externalLinks/_rels/externalLink258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shanizuan/MARM%20Related/Budget%20Post%20Listing%20Final/Prelisting%2015April.xls" TargetMode="External"/></Relationships>
</file>

<file path=xl/externalLinks/_rels/externalLink2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2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Ranchcorp\Ranchcorp%20audit%20schedule.xls" TargetMode="External"/></Relationships>
</file>

<file path=xl/externalLinks/_rels/externalLink261.xml.rels><?xml version="1.0" encoding="UTF-8" standalone="yes"?>
<Relationships xmlns="http://schemas.openxmlformats.org/package/2006/relationships"><Relationship Id="rId1" Type="http://schemas.openxmlformats.org/officeDocument/2006/relationships/externalLinkPath" Target="/PUKKY/statement/October/Documents%20and%20Settings/Administrator/Desktop/PUKKY/statement/BUDGET05/8cashflow.xls" TargetMode="External"/></Relationships>
</file>

<file path=xl/externalLinks/_rels/externalLink262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5/Sharing/Documents%20and%20Settings/kjones/Local%20Settings/Temporary%20Internet%20Files/OLK2D/UTSTARCOM%20Template%202.004.xls" TargetMode="External"/></Relationships>
</file>

<file path=xl/externalLinks/_rels/externalLink263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WINDOWS/Desktop/Reconcile%201-3-53%20(3.xls" TargetMode="External"/></Relationships>
</file>

<file path=xl/externalLinks/_rels/externalLink264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50.200/pdd/QA%20report%20share/2006/PIR%20Local/Copy%20of%20PIR%20Programable%202006%20for%20LOKAL%20Parts.xls" TargetMode="External"/></Relationships>
</file>

<file path=xl/externalLinks/_rels/externalLink265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backup/WP_04-06/SOC%20From%20Oil/12.31.06/Plan/Annual%20Plan/2000NewFormat/2000New/ps-link.xls" TargetMode="External"/></Relationships>
</file>

<file path=xl/externalLinks/_rels/externalLink2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2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Backup\c\My%20Documents\Management%20Report\Meeting\Monthly\Consolidate%20Jan-May%202004.xls" TargetMode="External"/></Relationships>
</file>

<file path=xl/externalLinks/_rels/externalLink2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2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IndexFurniture%2006\WeltaxcompPY.xls" TargetMode="External"/></Relationships>
</file>

<file path=xl/externalLinks/_rels/externalLink2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IndexFurniture%2006\WeltaxcompPY.xls" TargetMode="External"/></Relationships>
</file>

<file path=xl/externalLinks/_rels/externalLink2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ltaxcompPY.xls" TargetMode="External"/></Relationships>
</file>

<file path=xl/externalLinks/_rels/externalLink2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WeltaxcompPY.xls" TargetMode="External"/></Relationships>
</file>

<file path=xl/externalLinks/_rels/externalLink2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WeltaxcompPY.xls" TargetMode="External"/></Relationships>
</file>

<file path=xl/externalLinks/_rels/externalLink2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WeltaxcompPY.xls" TargetMode="External"/></Relationships>
</file>

<file path=xl/externalLinks/_rels/externalLink2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WeltaxcompPY.xls" TargetMode="External"/></Relationships>
</file>

<file path=xl/externalLinks/_rels/externalLink2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WeltaxcompPY.xls" TargetMode="External"/></Relationships>
</file>

<file path=xl/externalLinks/_rels/externalLink2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WeltaxcompPY.xls" TargetMode="External"/></Relationships>
</file>

<file path=xl/externalLinks/_rels/externalLink2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WeltaxcompPY.xls" TargetMode="External"/></Relationships>
</file>

<file path=xl/externalLinks/_rels/externalLink2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WeltaxcompPY.xls" TargetMode="External"/></Relationships>
</file>

<file path=xl/externalLinks/_rels/externalLink2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SoonYeResin'05\WeltaxcompPY.xls" TargetMode="External"/></Relationships>
</file>

<file path=xl/externalLinks/_rels/externalLink2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WeltaxcompPY.xls" TargetMode="External"/></Relationships>
</file>

<file path=xl/externalLinks/_rels/externalLink2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WeltaxcompPY.xls" TargetMode="External"/></Relationships>
</file>

<file path=xl/externalLinks/_rels/externalLink2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oonYeMarketing'05\WeltaxcompPY.xls" TargetMode="External"/></Relationships>
</file>

<file path=xl/externalLinks/_rels/externalLink2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13\aws\Documents%20and%20Settings\tiong.kiat.tan\Desktop\Alice%20Smith%20School\Audsche.2001.xls" TargetMode="External"/></Relationships>
</file>

<file path=xl/externalLinks/_rels/externalLink2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hstan%202000\Faber\Hotel\Merlin%20Management%20Corporation\ye300600\09%20-%20AWPs\LL%20files\bloom\1997\bloomconsol.xls" TargetMode="External"/></Relationships>
</file>

<file path=xl/externalLinks/_rels/externalLink287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itthita/Desktop/&#3616;.&#3591;.&#3604;.50/Fagor%20-%202005/WP%20Fagor%202005%20Update.xls" TargetMode="External"/></Relationships>
</file>

<file path=xl/externalLinks/_rels/externalLink2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PM.XLS" TargetMode="External"/></Relationships>
</file>

<file path=xl/externalLinks/_rels/externalLink28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itch/My%20Documents/Pitch's%20document/Pitchskywalker/2006/NIST/2006/NIST_AWP_2006_VA.xls" TargetMode="External"/></Relationships>
</file>

<file path=xl/externalLinks/_rels/externalLink290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7;&#3617;&#3634;&#3618;&#3648;&#3627;&#3605;&#3640;&#3611;&#3619;&#3632;&#3585;&#3629;&#3610;&#3591;&#3610;&#3585;&#3634;&#3619;&#3648;&#3591;&#3636;&#3609;%20Q4'13/DEC%2056/&#3607;&#3610;&#3607;&#3623;&#3609;&#3585;&#3634;&#3619;&#3588;&#3635;&#3609;&#3623;&#3603;%20Dec'13/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2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292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/Fina/WINDOWS/TEMP/FS-MSC%20Bellows%20&amp;%20EGR%20Pipe%20(%20detail%20).xls" TargetMode="External"/></Relationships>
</file>

<file path=xl/externalLinks/_rels/externalLink2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8.xls" TargetMode="External"/></Relationships>
</file>

<file path=xl/externalLinks/_rels/externalLink294.xml.rels><?xml version="1.0" encoding="UTF-8" standalone="yes"?>
<Relationships xmlns="http://schemas.openxmlformats.org/package/2006/relationships"><Relationship Id="rId1" Type="http://schemas.openxmlformats.org/officeDocument/2006/relationships/externalLinkPath" Target="/Co-ordinate/Karin%20Audit/Group%20Company/Primary/Patkol/2555/Patkol/Year%202555/Ye'55/Lead/PBC%20CON_&#3648;&#3605;&#3619;&#3637;&#3618;&#3617;%20Q2_55%20(&#3606;&#3641;&#3585;&#3585;&#3641;&#3657;&#3588;&#3639;&#3609;).xls" TargetMode="External"/></Relationships>
</file>

<file path=xl/externalLinks/_rels/externalLink295.xml.rels><?xml version="1.0" encoding="UTF-8" standalone="yes"?>
<Relationships xmlns="http://schemas.openxmlformats.org/package/2006/relationships"><Relationship Id="rId1" Type="http://schemas.openxmlformats.org/officeDocument/2006/relationships/externalLinkPath" Target="/Q2'59/Draft_Lead/WORK/PK_GROUP/PK_Group_YE'58/YE'58/WP/SPN/&#3648;&#3605;&#3619;&#3637;&#3618;&#3617;&#3591;&#3634;&#3609;/PK%20Groups/Q2'58/lead/KARIN/karin-Advance%20'54/P'%20PLE/Lead/Patkl_Lead%20Sheet_Q2'54.xls" TargetMode="External"/></Relationships>
</file>

<file path=xl/externalLinks/_rels/externalLink2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BKHeng\Desktop\ThengRealty\ThengRealty1.xls" TargetMode="External"/></Relationships>
</file>

<file path=xl/externalLinks/_rels/externalLink2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akt007\drive%20d\My%20Document\Audit%202000\Kota%20Bahru%20Jobs\Kesedar%20Group\Tax%20computation%20Kesedar%20Group\KDSB2000pyb.xls" TargetMode="External"/></Relationships>
</file>

<file path=xl/externalLinks/_rels/externalLink29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harmniti/Desktop/TIK/2008/dec%2008/PUKKY/statement/October/Documents%20and%20Settings/Administrator/Desktop/PUKKY/statement/BUDGET05/8cashflow.xls" TargetMode="External"/></Relationships>
</file>

<file path=xl/externalLinks/_rels/externalLink2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\TTI\TTIQ2.50%20fang\TTI_wkQ250%20fang.xls" TargetMode="External"/></Relationships>
</file>

<file path=xl/externalLinks/_rels/externalLink3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My%20Jobs\White%20Deal%20'07\DATA\Bee%20Sing\KIL334\YE00\Ideal%20Reno\awpIR.xls" TargetMode="External"/></Relationships>
</file>

<file path=xl/externalLinks/_rels/externalLink3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inLY\WorkStation\SELF\LOOSE2001.xls" TargetMode="External"/></Relationships>
</file>

<file path=xl/externalLinks/_rels/externalLink30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T/Desktop/DIA/&#3610;.%20&#3621;&#3641;&#3585;&#3588;&#3657;&#3634;/KIAT/58/Q3'58/&#3648;&#3585;&#3637;&#3618;&#3619;&#3605;&#3636;%20Q358/02%20Work/Audit/03%20Job%20DTTJ/working%20paper/Job/Herba%2009/8110%20Sales-Local%20Combined%20Leadsheet.xls" TargetMode="External"/></Relationships>
</file>

<file path=xl/externalLinks/_rels/externalLink3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Lead%20sheet%20VTE_Q1_12%20(30.9.11).xls" TargetMode="External"/></Relationships>
</file>

<file path=xl/externalLinks/_rels/externalLink304.xml.rels><?xml version="1.0" encoding="UTF-8" standalone="yes"?>
<Relationships xmlns="http://schemas.openxmlformats.org/package/2006/relationships"><Relationship Id="rId1" Type="http://schemas.openxmlformats.org/officeDocument/2006/relationships/externalLinkPath" Target="/2.G.KIAT/KIAT/2562/&#3626;&#3636;&#3609;&#3607;&#3619;&#3633;&#3614;&#3618;&#3660;&#3619;&#3632;&#3627;&#3623;&#3656;&#3634;&#3591;&#3607;&#3635;/&#3626;&#3619;&#3640;&#3611;&#3626;&#3636;&#3609;&#3607;&#3619;&#3633;&#3614;&#3618;&#3660;&#3619;&#3632;&#3627;&#3623;&#3656;&#3634;&#3591;&#3607;&#3635;-Q162.xlsx" TargetMode="External"/></Relationships>
</file>

<file path=xl/externalLinks/_rels/externalLink30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SIX001/Application%20Data/Microsoft/Excel/Substantive%20Analytics%20Template%20-%20Mock%20Up%20v3%20w%20AS.xlsm" TargetMode="External"/></Relationships>
</file>

<file path=xl/externalLinks/_rels/externalLink30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limsirisettakul/My%20Documents/My%20document/N&amp;N/2003/Profit%20or%20loss%20sheet_2002/(NEW)OCT%2002.XLS" TargetMode="External"/></Relationships>
</file>

<file path=xl/externalLinks/_rels/externalLink3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308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WINDOWS/Desktop/WINDOWS/Desktop/Ess/done/AP.XLS" TargetMode="External"/></Relationships>
</file>

<file path=xl/externalLinks/_rels/externalLink3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UTStarcom_Payroll\Payroll,%20PIT\Nov02\Payroll.xls" TargetMode="External"/></Relationships>
</file>

<file path=xl/externalLinks/_rels/externalLink310.xml.rels><?xml version="1.0" encoding="UTF-8" standalone="yes"?>
<Relationships xmlns="http://schemas.openxmlformats.org/package/2006/relationships"><Relationship Id="rId1" Type="http://schemas.openxmlformats.org/officeDocument/2006/relationships/externalLinkPath" Target="/casvc/QADreports/Customer%20Shipping%20Schedule.xls" TargetMode="External"/></Relationships>
</file>

<file path=xl/externalLinks/_rels/externalLink311.xml.rels><?xml version="1.0" encoding="UTF-8" standalone="yes"?>
<Relationships xmlns="http://schemas.openxmlformats.org/package/2006/relationships"><Relationship Id="rId1" Type="http://schemas.openxmlformats.org/officeDocument/2006/relationships/externalLinkPath" Target="/192.168.1.10/share/POR/Ast%20master/STA/STA%20Y'48/STA%20&#3626;&#3636;&#3648;&#3585;&#3634;%2048/STA-SK-AC-TRF.STR-0512.xls" TargetMode="External"/></Relationships>
</file>

<file path=xl/externalLinks/_rels/externalLink3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313.xml.rels><?xml version="1.0" encoding="UTF-8" standalone="yes"?>
<Relationships xmlns="http://schemas.openxmlformats.org/package/2006/relationships"><Relationship Id="rId1" Type="http://schemas.openxmlformats.org/officeDocument/2006/relationships/externalLinkPath" Target="/Ingressnt/fin-share/GRPBGT0102R/ACMR/Icb/ICB0102R6.xls" TargetMode="External"/></Relationships>
</file>

<file path=xl/externalLinks/_rels/externalLink314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My%20Jobs/Costing/Monthly/Manu/Act.xls" TargetMode="External"/></Relationships>
</file>

<file path=xl/externalLinks/_rels/externalLink3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Documents%20and%20Settings\R.K.%20&amp;%20ASSOCIATES\Desktop\sample%20audit\RK%20format\audit\Documents%20and%20Settings\DTeoCK\Desktop\CGUFinal\CGU(H)_Investment.xls" TargetMode="External"/></Relationships>
</file>

<file path=xl/externalLinks/_rels/externalLink316.xml.rels><?xml version="1.0" encoding="UTF-8" standalone="yes"?>
<Relationships xmlns="http://schemas.openxmlformats.org/package/2006/relationships"><Relationship Id="rId1" Type="http://schemas.openxmlformats.org/officeDocument/2006/relationships/externalLinkPath" Target="/Lug001/vol1/ACCOUNT/JICK/MSG/CONS798.XLS" TargetMode="External"/></Relationships>
</file>

<file path=xl/externalLinks/_rels/externalLink317.xml.rels><?xml version="1.0" encoding="UTF-8" standalone="yes"?>
<Relationships xmlns="http://schemas.openxmlformats.org/package/2006/relationships"><Relationship Id="rId1" Type="http://schemas.openxmlformats.org/officeDocument/2006/relationships/externalLinkPath" Target="/SABEN_49/C/Room%2099/Anirut/Isuzu/General/WINDOWS/TEMP/00TFMC1.XLS" TargetMode="External"/></Relationships>
</file>

<file path=xl/externalLinks/_rels/externalLink3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3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IO%20Warranty.xls" TargetMode="External"/></Relationships>
</file>

<file path=xl/externalLinks/_rels/externalLink3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Phonsuphan/My%20Documents/Documents%20and%20Settings/pornpong/My%20Documents/Phonsupan/project/CF-&#3609;&#3634;&#3591;&#3607;&#3629;&#3591;&#3588;&#3635;.XLS" TargetMode="External"/></Relationships>
</file>

<file path=xl/externalLinks/_rels/externalLink3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3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Q206" TargetMode="External"/></Relationships>
</file>

<file path=xl/externalLinks/_rels/externalLink3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Library\Application%20Support\Microsoft\Office\Office%202011%20AutoRecovery\CONSOL" TargetMode="External"/></Relationships>
</file>

<file path=xl/externalLinks/_rels/externalLink3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%20ANS\Vintage%20Engineering%20PCL\2012\FS\X%20DocuPrint%20240A-AP" TargetMode="External"/></Relationships>
</file>

<file path=xl/externalLinks/_rels/externalLink327.xml.rels><?xml version="1.0" encoding="UTF-8" standalone="yes"?>
<Relationships xmlns="http://schemas.openxmlformats.org/package/2006/relationships"><Relationship Id="rId1" Type="http://schemas.openxmlformats.org/officeDocument/2006/relationships/externalLinkPath" Target="/File/Karin_WoRk/LPN/Lead%20LPN/LPN_PM_Lead_sheet_53/Panwa/REPORT/SFCC/2004/3Level.xls" TargetMode="External"/></Relationships>
</file>

<file path=xl/externalLinks/_rels/externalLink3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3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3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3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3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335.xml.rels><?xml version="1.0" encoding="UTF-8" standalone="yes"?>
<Relationships xmlns="http://schemas.openxmlformats.org/package/2006/relationships"><Relationship Id="rId1" Type="http://schemas.openxmlformats.org/officeDocument/2006/relationships/externalLinkPath" Target="/Sales/2%200%200%209/Final%20Forcast%202009/Data%20Zad/FC%202%200%200%209%20Rev.%20(1%20Nov%20'08)%20.xls" TargetMode="External"/></Relationships>
</file>

<file path=xl/externalLinks/_rels/externalLink336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Documents%20and%20Settings/bkkan/My%20Documents/SCS-S382/Substantive/301-TB.xls" TargetMode="External"/></Relationships>
</file>

<file path=xl/externalLinks/_rels/externalLink337.xml.rels><?xml version="1.0" encoding="UTF-8" standalone="yes"?>
<Relationships xmlns="http://schemas.openxmlformats.org/package/2006/relationships"><Relationship Id="rId1" Type="http://schemas.openxmlformats.org/officeDocument/2006/relationships/externalLinkPath" Target="/thn1675/BR/JOB/ASIMAR/Quarter/Q3'2002/LeadQ3_2002.xls" TargetMode="External"/></Relationships>
</file>

<file path=xl/externalLinks/_rels/externalLink3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RSM/Job/Ended/MULL%20(Muller%20Matini)/01/Audit%20Paper/2008/WP/Documents%20and%20Settings/nuttinee/My%20Documents/Clients/Westpac/October9900_nch.xls" TargetMode="External"/></Relationships>
</file>

<file path=xl/externalLinks/_rels/externalLink339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/account/Serm-mit%20Tower%20Summary%2003Mar07.xls" TargetMode="External"/></Relationships>
</file>

<file path=xl/externalLinks/_rels/externalLink3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3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3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B-STL-q2'04-n.xls" TargetMode="External"/></Relationships>
</file>

<file path=xl/externalLinks/_rels/externalLink3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3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345.xml.rels><?xml version="1.0" encoding="UTF-8" standalone="yes"?>
<Relationships xmlns="http://schemas.openxmlformats.org/package/2006/relationships"><Relationship Id="rId1" Type="http://schemas.openxmlformats.org/officeDocument/2006/relationships/externalLinkPath" Target="/Xk20000/XK2&#20849;&#26377;&#12501;&#12457;/700P/volume/&#20013;&#35336;200410/040930&#20013;&#35336;&#21336;&#20385;(103&#26399;&#20107;&#35336;)&#31777;&#26131;&#29256;a.xls" TargetMode="External"/></Relationships>
</file>

<file path=xl/externalLinks/_rels/externalLink3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5BDB647\StaffDbaseCatchaSdnBhd-June.xls" TargetMode="External"/></Relationships>
</file>

<file path=xl/externalLinks/_rels/externalLink3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3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taffDbaseCatchaSdnBhd-June.xls" TargetMode="External"/></Relationships>
</file>

<file path=xl/externalLinks/_rels/externalLink3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3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3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ATA\CLIENT\Carta%20Bintang%20SJ%20Sec\SJ%20Sec\PM%20work-99%20final.xls" TargetMode="External"/></Relationships>
</file>

<file path=xl/externalLinks/_rels/externalLink3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&#3617;&#3633;&#3607;&#3609;&#3637;&#3618;&#3634;%20&#3609;&#3634;&#3617;&#3651;&#3627;&#3597;&#3656;%20%20&#3626;&#3634;&#3618;%206\Client\&#3610;&#3617;&#3592;\Bafs%20Group\TARCO\2011\Q4'11\Top%20lead\ACCOUNTING\tasanee\AUDIT\AUDIT\TrialBal,Balance.xls" TargetMode="External"/></Relationships>
</file>

<file path=xl/externalLinks/_rels/externalLink3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3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%20%20Mybookworld%20public%20Billing%20RK%20Billing%20Proforma%20billing%20-%20new%20format.doc" TargetMode="External"/></Relationships>
</file>

<file path=xl/externalLinks/_rels/externalLink3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Audit%20files\big%20tree\2001\Big%20Tree%20Outdoor\AWP\BIG%20TREE%20OUTDOOR\2001\Big%20Tree%20Outdoor\AWP\bto.xls" TargetMode="External"/></Relationships>
</file>

<file path=xl/externalLinks/_rels/externalLink3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Z%20-%20KiM%20%5e%5e\Audit%20Job\KMC_Group\YE'56\KMC_Q1'56\Lead%20&#3607;&#3637;&#3656;&#3648;&#3626;&#3619;&#3655;&#3592;&#3649;&#3621;&#3657;&#3623;\&#3651;&#3594;&#3657;%20DRAFT_KMC%2056\Lead%20KMC%20Y'55\Panwa\Documents%20and%20Settings\oranuch\Desktop\PA-WP1207\Pacific%20Assets\Q2,07\Conso\Conso-wp-q207.xls" TargetMode="External"/></Relationships>
</file>

<file path=xl/externalLinks/_rels/externalLink3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D7E0622\Cash%20Flow%20Jun-04.xls" TargetMode="External"/></Relationships>
</file>

<file path=xl/externalLinks/_rels/externalLink3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3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3.xls" TargetMode="External"/></Relationships>
</file>

<file path=xl/externalLinks/_rels/externalLink3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3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esktop\&#3648;&#3588;&#3619;&#3639;&#3629;&#3614;&#3633;&#3602;&#3609;&#3660;&#3585;&#3621;\56\Q2'56\PKT\P'Karn\PKT_&#3607;&#3632;&#3648;&#3610;&#3637;&#3618;&#3609;%206-2012.xls" TargetMode="External"/></Relationships>
</file>

<file path=xl/externalLinks/_rels/externalLink3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3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orary%20Internet%20Files\Content.IE5\G8R1TCD5\cfmhol-directors-ca290803.xls" TargetMode="External"/></Relationships>
</file>

<file path=xl/externalLinks/_rels/externalLink3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75DCE8C\FY2005Consol-Dec03-Jun04%20-%20090904-auditrept.7.xls" TargetMode="External"/></Relationships>
</file>

<file path=xl/externalLinks/_rels/externalLink36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suvajee/Local%20Settings/Temporary%20Internet%20Files/OLK10C/FEB/Documents%20and%20Settings/christina/My%20Documents/Client/CFM/FY2005Consol-Jul-Feb05-18APR05.xls" TargetMode="External"/></Relationships>
</file>

<file path=xl/externalLinks/_rels/externalLink3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8A585C53\Financial%20Budgets%202006%20-%20Flash%20PL%20(&#3618;&#3629;&#3604;&#3650;&#3629;&#3609;&#3592;&#3619;&#3636;&#3591;)_Sep'06(17Oct'06).xls" TargetMode="External"/></Relationships>
</file>

<file path=xl/externalLinks/_rels/externalLink3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FE1917B\test%20form.xls" TargetMode="External"/></Relationships>
</file>

<file path=xl/externalLinks/_rels/externalLink368.xml.rels><?xml version="1.0" encoding="UTF-8" standalone="yes"?>
<Relationships xmlns="http://schemas.openxmlformats.org/package/2006/relationships"><Relationship Id="rId1" Type="http://schemas.openxmlformats.org/officeDocument/2006/relationships/externalLinkPath" Target="/N0025105/HS&#12501;&#12457;&#12523;&#12480;&#12540;/&#20181;&#20107;/HS/&#65320;&#65331;&#65318;&#65330;.xls" TargetMode="External"/></Relationships>
</file>

<file path=xl/externalLinks/_rels/externalLink3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3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3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3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3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3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3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3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3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3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3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3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3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382.xml.rels><?xml version="1.0" encoding="UTF-8" standalone="yes"?>
<Relationships xmlns="http://schemas.openxmlformats.org/package/2006/relationships"><Relationship Id="rId1" Type="http://schemas.openxmlformats.org/officeDocument/2006/relationships/externalLinkPath" Target="/Hcat2004s1/rdpdd/Temp/(&#26032;)%20244&#27431;&#24030;&#12539;&#19968;&#33324;%20KA%20YD%20&#65423;&#65394;&#65413;&#65392;1&#29983;&#35430;.xls" TargetMode="External"/></Relationships>
</file>

<file path=xl/externalLinks/_rels/externalLink383.xml.rels><?xml version="1.0" encoding="UTF-8" standalone="yes"?>
<Relationships xmlns="http://schemas.openxmlformats.org/package/2006/relationships"><Relationship Id="rId1" Type="http://schemas.openxmlformats.org/officeDocument/2006/relationships/externalLinkPath" Target="/Kt/d/Financial%20Statements/LeadQ1_2002.xls" TargetMode="External"/></Relationships>
</file>

<file path=xl/externalLinks/_rels/externalLink3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3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3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387.xml.rels><?xml version="1.0" encoding="UTF-8" standalone="yes"?>
<Relationships xmlns="http://schemas.openxmlformats.org/package/2006/relationships"><Relationship Id="rId1" Type="http://schemas.openxmlformats.org/officeDocument/2006/relationships/externalLinkPath" Target="/Acc03/c/Accounting/Fix%20asset/Year2000/FIX11-2000.xls" TargetMode="External"/></Relationships>
</file>

<file path=xl/externalLinks/_rels/externalLink3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ony\TKC\1.Client%202001\Chuo%20Senko%20Group\Carat%20Media%20Services\1.Client%202001\Chuo%20Senko%20Group\Carat%20Media%20Services\TOP_Carat_2001%20;).xls" TargetMode="External"/></Relationships>
</file>

<file path=xl/externalLinks/_rels/externalLink389.xml.rels><?xml version="1.0" encoding="UTF-8" standalone="yes"?>
<Relationships xmlns="http://schemas.openxmlformats.org/package/2006/relationships"><Relationship Id="rId1" Type="http://schemas.openxmlformats.org/officeDocument/2006/relationships/externalLinkPath" Target="/Tkic.ws.acc12/VAR-TUPI/Var02/Tupi8.xls" TargetMode="External"/></Relationships>
</file>

<file path=xl/externalLinks/_rels/externalLink3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3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3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Lead-YPC'08.xls" TargetMode="External"/></Relationships>
</file>

<file path=xl/externalLinks/_rels/externalLink393.xml.rels><?xml version="1.0" encoding="UTF-8" standalone="yes"?>
<Relationships xmlns="http://schemas.openxmlformats.org/package/2006/relationships"><Relationship Id="rId1" Type="http://schemas.openxmlformats.org/officeDocument/2006/relationships/externalLinkPath" Target="/WORKING/LIMITED/Phramacare/File%20P%20ja/2015/Q1'15/Top%20Lead/Lead_%20Pharmar%20Q1'58.xlsx" TargetMode="External"/></Relationships>
</file>

<file path=xl/externalLinks/_rels/externalLink39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YPC/YPC'09/Support%20Working%20Paper/YPC/Lead-YPC'08.xls" TargetMode="External"/></Relationships>
</file>

<file path=xl/externalLinks/_rels/externalLink39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New%20Folder/Lead_VNC'09%20ja.xls" TargetMode="External"/></Relationships>
</file>

<file path=xl/externalLinks/_rels/externalLink396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udit/Desktop/KIRI%2009/VNC%202009/Lead_VNC'09.xls" TargetMode="External"/></Relationships>
</file>

<file path=xl/externalLinks/_rels/externalLink3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~1\PATTAR~1\LOCALS~1\Temp\Rar$DI08.437\DCorp%20FS2013%20-%20Final\Dental%20Corp_FA_Y2013_M12_D23M05Y14.xls" TargetMode="External"/></Relationships>
</file>

<file path=xl/externalLinks/_rels/externalLink3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3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4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97A0CA1\AWP_311204_EDCO_310105.xls" TargetMode="External"/></Relationships>
</file>

<file path=xl/externalLinks/_rels/externalLink40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660%20Insurance%20Coverage" TargetMode="External"/></Relationships>
</file>

<file path=xl/externalLinks/_rels/externalLink402.xml.rels><?xml version="1.0" encoding="UTF-8" standalone="yes"?>
<Relationships xmlns="http://schemas.openxmlformats.org/package/2006/relationships"><Relationship Id="rId1" Type="http://schemas.openxmlformats.org/officeDocument/2006/relationships/externalLinkPath" Target="/Monobcc/acc/Documents%20and%20Settings/thassp/My%20Documents/&#3585;&#3619;&#3632;&#3607;&#3610;&#3618;&#3629;&#3604;&#3616;&#3634;&#3625;&#3637;&#3595;&#3639;&#3657;&#3629;_Jun'08.xls" TargetMode="External"/></Relationships>
</file>

<file path=xl/externalLinks/_rels/externalLink403.xml.rels><?xml version="1.0" encoding="UTF-8" standalone="yes"?>
<Relationships xmlns="http://schemas.openxmlformats.org/package/2006/relationships"><Relationship Id="rId1" Type="http://schemas.openxmlformats.org/officeDocument/2006/relationships/externalLinkPath" Target="/IAVSERVER/Fina/Azman/Quater-%20Report%2002-03/WINDOWS/TEMP/MARM%20MASB%20JULY-SC%20PRELISTING.xls" TargetMode="External"/></Relationships>
</file>

<file path=xl/externalLinks/_rels/externalLink404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illow/Local%20Settings/Temporary%20Internet%20Files/Content.IE5/MVWR2FOT/DME-FSReport2007(draft).xls" TargetMode="External"/></Relationships>
</file>

<file path=xl/externalLinks/_rels/externalLink405.xml.rels><?xml version="1.0" encoding="UTF-8" standalone="yes"?>
<Relationships xmlns="http://schemas.openxmlformats.org/package/2006/relationships"><Relationship Id="rId1" Type="http://schemas.openxmlformats.org/officeDocument/2006/relationships/externalLinkPath" Target="/MyDocuments/DX%20DA%20Corporate/Budget/2005/Budget2005/DMBuilt/January2005/DM_BUDGET_2005-uptoJan05Actuals.xls" TargetMode="External"/></Relationships>
</file>

<file path=xl/externalLinks/_rels/externalLink4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40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/KMC%20GROUP/KMCM/2011/Q3'54/PBC%20Subsidiaries/02%20KMC/BF/HOTEL%20Q4-2009/Hotel%20TB%202009%2012-Dec/HOTEL-Q4-2009-12-Dec/Reconcile%20(&#3627;&#3609;&#3637;&#3657;&#3626;&#3636;&#3609;)%202009-07-July..xls" TargetMode="External"/></Relationships>
</file>

<file path=xl/externalLinks/_rels/externalLink4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4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4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411.xml.rels><?xml version="1.0" encoding="UTF-8" standalone="yes"?>
<Relationships xmlns="http://schemas.openxmlformats.org/package/2006/relationships"><Relationship Id="rId1" Type="http://schemas.openxmlformats.org/officeDocument/2006/relationships/externalLinkPath" Target="/Ta103/shareddocs/File%20&#3621;&#3641;&#3585;&#3588;&#3657;&#3634;/TOTAL%20MOLD-DEC-07-1.xls" TargetMode="External"/></Relationships>
</file>

<file path=xl/externalLinks/_rels/externalLink4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413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P2/P2&#36039;&#26009;/P2&#25237;&#36039;&#12467;&#12473;&#12488;/&#20869;&#35069;&#26908;&#35342;&#37096;&#21697;/P2&#65421;&#65438;&#65392;&#65405;&#25237;&#36039;&#12467;&#12473;&#12488;.xls" TargetMode="External"/></Relationships>
</file>

<file path=xl/externalLinks/_rels/externalLink4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4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416.xml.rels><?xml version="1.0" encoding="UTF-8" standalone="yes"?>
<Relationships xmlns="http://schemas.openxmlformats.org/package/2006/relationships"><Relationship Id="rId1" Type="http://schemas.openxmlformats.org/officeDocument/2006/relationships/externalLinkPath" Target="/WP%20-%20PTG/Share/LO/Logistic/Report/Weekly/Delivery/Delivery%20Plan/Plan_Oct.xls" TargetMode="External"/></Relationships>
</file>

<file path=xl/externalLinks/_rels/externalLink4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4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wkittiputpim/Desktop/anb/Depre/DEP12.XLS" TargetMode="External"/></Relationships>
</file>

<file path=xl/externalLinks/_rels/externalLink4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4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4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4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Data/Kunyakorn/Ingress%2031-1-2007/PBC/sample/FS%20sample.xls" TargetMode="External"/></Relationships>
</file>

<file path=xl/externalLinks/_rels/externalLink423.xml.rels><?xml version="1.0" encoding="UTF-8" standalone="yes"?>
<Relationships xmlns="http://schemas.openxmlformats.org/package/2006/relationships"><Relationship Id="rId1" Type="http://schemas.openxmlformats.org/officeDocument/2006/relationships/externalLinkPath" Target="/Patchanon@Karin/Work/SENA%20DEVELOPMENT%20PUBLIC%20COMPANY%20LIMITED/SSE/WP/SSEY58-Leadsheet.xlsx" TargetMode="External"/></Relationships>
</file>

<file path=xl/externalLinks/_rels/externalLink424.xml.rels><?xml version="1.0" encoding="UTF-8" standalone="yes"?>
<Relationships xmlns="http://schemas.openxmlformats.org/package/2006/relationships"><Relationship Id="rId1" Type="http://schemas.openxmlformats.org/officeDocument/2006/relationships/externalLinkPath" Target="/Ist147-ppd/700P/windows/TEMP/mm/&#26989;&#21209;&#38306;&#20418;/&#65328;&#65328;&#65325;/&#37096;&#21697;&#21029;/&#23455;&#32318;&#35519;&#26619;&#32080;&#26524;.xls" TargetMode="External"/></Relationships>
</file>

<file path=xl/externalLinks/_rels/externalLink4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4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12;&#3621;&#3611;&#3619;&#3632;&#3585;&#3629;&#3610;&#3585;&#3634;&#3619;&#3610;&#3619;&#3636;&#3625;&#3633;&#3607;&#3649;&#3621;&#3632;&#3610;&#3619;&#3636;&#3625;&#3633;&#3607;&#3607;&#3637;&#3656;&#3648;&#3585;&#3637;&#3656;&#3618;&#3623;&#3586;&#3657;&#3629;&#3591;\&#3612;&#3621;&#3611;&#3619;&#3632;&#3585;&#3629;&#3610;&#3585;&#3634;&#3619;&#3611;&#3637;%2051\&#3612;&#3621;&#3611;&#3619;&#3632;&#3585;&#3629;&#3610;&#3585;&#3634;&#3619;%208-51\before%20aje\Eliminate%20intertransction%206-51\Eliminate%20intertransaction%202550%20v3.xls" TargetMode="External"/></Relationships>
</file>

<file path=xl/externalLinks/_rels/externalLink4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56F6A56\WP_Junior_SK_YE'08.xls" TargetMode="External"/></Relationships>
</file>

<file path=xl/externalLinks/_rels/externalLink4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4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~1/jakajee/LOCALS~1/Temp/notesE1EF34/DOCUME~1/CHAIPI~1/LOCALS~1/Temp/notesE1EF34/01&#3591;&#3610;&#3585;&#3634;&#3619;&#3648;&#3591;&#3636;&#3609;&#3619;&#3623;&#3617;&#3649;&#3621;&#3632;&#3610;&#3607;&#3623;&#3636;&#3648;&#3588;&#3619;&#3634;&#3632;%2046/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1.xml.rels><?xml version="1.0" encoding="UTF-8" standalone="yes"?>
<Relationships xmlns="http://schemas.openxmlformats.org/package/2006/relationships"><Relationship Id="rId1" Type="http://schemas.openxmlformats.org/officeDocument/2006/relationships/externalLinkPath" Target="/server1/Home/Documents%20and%20Settings/thanawit/Desktop/Picnic%20Marine/Recconcile%20%20vat.xls" TargetMode="External"/></Relationships>
</file>

<file path=xl/externalLinks/_rels/externalLink432.xml.rels><?xml version="1.0" encoding="UTF-8" standalone="yes"?>
<Relationships xmlns="http://schemas.openxmlformats.org/package/2006/relationships"><Relationship Id="rId1" Type="http://schemas.openxmlformats.org/officeDocument/2006/relationships/externalLinkPath" Target="/Kate/c/HI-TECH/BAL/40/40-12.XLS" TargetMode="External"/></Relationships>
</file>

<file path=xl/externalLinks/_rels/externalLink4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enovo/Desktop/&#3626;&#3619;&#3640;&#3611;&#3619;&#3634;&#3618;&#3585;&#3634;&#3619;&#3611;&#3619;&#3633;&#3610;&#3611;&#3619;&#3640;&#3591;%20SENA_Q1'57.xlsx" TargetMode="External"/></Relationships>
</file>

<file path=xl/externalLinks/_rels/externalLink434.xml.rels><?xml version="1.0" encoding="UTF-8" standalone="yes"?>
<Relationships xmlns="http://schemas.openxmlformats.org/package/2006/relationships"><Relationship Id="rId1" Type="http://schemas.openxmlformats.org/officeDocument/2006/relationships/externalLinkPath" Target="/s-anv-dc01/data$/Sharewin/AV%20%20&#3611;&#3619;&#3632;&#3594;&#3640;&#3617;&#3611;&#3619;&#3632;&#3592;&#3635;&#3648;&#3604;&#3639;&#3629;&#3609;/&#3611;&#3619;&#3632;&#3594;&#3640;&#3617;&#3611;&#3619;&#3632;&#3592;&#3635;&#3648;&#3604;&#3639;&#3629;&#3609;/2004/&#3619;&#3634;&#3618;&#3591;&#3634;&#3609;&#3585;&#3634;&#3619;&#3611;&#3619;&#3632;&#3594;&#3640;&#3617;%20ANV2004.xls" TargetMode="External"/></Relationships>
</file>

<file path=xl/externalLinks/_rels/externalLink4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S_SERVER\Corporate_Planning\business%20plan%202004\Reports,%20by%20Jung\My%20Received%20Files-Financial%20Documents\CASH%20AT%20BANK%20FORCAST%20REPORT\cashflow%202004\01&#3611;&#3619;&#3632;&#3617;&#3634;&#3603;&#3585;&#3634;&#3619;&#3648;&#3591;&#3636;&#3609;&#3613;&#3634;&#3585;&#3608;&#3609;&#3634;&#3588;&#3634;&#3619;%20&#3621;&#3656;&#3623;&#3591;&#3627;&#3609;&#3657;&#3634;&#3648;&#3604;&#3639;&#3629;&#3609;%20&#3617;&#3637;.&#3588;.47.xls" TargetMode="External"/></Relationships>
</file>

<file path=xl/externalLinks/_rels/externalLink4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OM/AppData/Local/Temp/Rar$DIa0.737/Audit/Clients/2010/BOL/Year2010/FS%20BOL%20Q4'10/FS%20BOL%20YE'10.XLS" TargetMode="External"/></Relationships>
</file>

<file path=xl/externalLinks/_rels/externalLink437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%20COMPANY%20LIMITED/lpn/Q4'52/WP-Y'52/SUDARAT/&#3626;&#3619;&#3640;&#3611;&#3648;&#3592;&#3657;&#3634;&#3627;&#3609;&#3637;&#3657;/&#3604;.4PM.xls" TargetMode="External"/></Relationships>
</file>

<file path=xl/externalLinks/_rels/externalLink4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Jib%20Music%202548\DOCUME~1\komsan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4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stock%20sac%201-15.xls" TargetMode="External"/></Relationships>
</file>

<file path=xl/externalLinks/_rels/externalLink4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441.xml.rels><?xml version="1.0" encoding="UTF-8" standalone="yes"?>
<Relationships xmlns="http://schemas.openxmlformats.org/package/2006/relationships"><Relationship Id="rId1" Type="http://schemas.openxmlformats.org/officeDocument/2006/relationships/externalLinkPath" Target="/jwvms001/WORK/Documents%20and%20Settings/n146697/&#12487;&#12473;&#12463;&#12488;&#12483;&#12503;/&#38283;&#30330;&#29992;/&#12486;&#12473;&#12479;&#12540;&#65426;&#65394;&#65437;&#65426;&#65414;&#65389;&#65392;.xls" TargetMode="External"/></Relationships>
</file>

<file path=xl/externalLinks/_rels/externalLink4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443.xml.rels><?xml version="1.0" encoding="UTF-8" standalone="yes"?>
<Relationships xmlns="http://schemas.openxmlformats.org/package/2006/relationships"><Relationship Id="rId1" Type="http://schemas.openxmlformats.org/officeDocument/2006/relationships/externalLinkPath" Target="/JA0B1001/&#29983;&#29987;&#37096;&#38272;/B30/&#26032;&#36554;IE&#21407;&#20385;&#20225;&#30011;&#29677;/&#65435;&#65437;&#65409;&#65437;&#65400;&#65438;/98&#65435;&#65437;&#65409;&#65437;&#65400;&#65438;&#26989;&#21209;&#35336;&#30011;(&#65298;&#65341;.xls" TargetMode="External"/></Relationships>
</file>

<file path=xl/externalLinks/_rels/externalLink4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Documents%20and%20Settings\Administrator\My%20Documents\My%20Work\Client\client\&#3610;&#3592;\MuT\&#3619;&#3656;&#3623;&#3617;&#3607;&#3640;&#3609;%20&#3626;&#3605;&#3634;&#3591;&#3588;&#3660;\2011\Q4\Top%20lead\&#3619;&#3656;&#3623;&#3617;&#3607;&#3640;&#3609;\Documents%20and%20Settings\SiriphornS\Desktop\&#21942;&#26989;&#37096;\&#28023;&#22806;&#23376;&#20250;&#31038;&#26376;&#27425;&#23455;&#32318;\&#36939;&#29992;&#35336;&#30011;\84&#19978;\&#9316;&#20491;&#21029;&#35336;&#30011;%20&#20462;&#27491;\TL%2008-10&#35336;&#30011;.xls" TargetMode="External"/></Relationships>
</file>

<file path=xl/externalLinks/_rels/externalLink445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windows/TEMP/Shot&#25968;%20&#24037;&#25968;%20P2%20991120.xls" TargetMode="External"/></Relationships>
</file>

<file path=xl/externalLinks/_rels/externalLink446.xml.rels><?xml version="1.0" encoding="UTF-8" standalone="yes"?>
<Relationships xmlns="http://schemas.openxmlformats.org/package/2006/relationships"><Relationship Id="rId1" Type="http://schemas.openxmlformats.org/officeDocument/2006/relationships/externalLinkPath" Target="/A510822/190/Kume.NW/My%20Documents%20190/190/P2%20&#26908;&#35342;/2%20Shot&#25968;%20&#24037;&#25968;%20&#35211;&#30452;&#12375;%205&#12521;&#12452;&#12531;%20Vol&#35211;&#30452;&#12375;%20991109.xls" TargetMode="External"/></Relationships>
</file>

<file path=xl/externalLinks/_rels/externalLink4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_rels/externalLink4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B111467\OK%20FULL%20AVES%20T30%20OCTOBER'04%20Ver1.81.xls" TargetMode="External"/></Relationships>
</file>

<file path=xl/externalLinks/_rels/externalLink449.xml.rels><?xml version="1.0" encoding="UTF-8" standalone="yes"?>
<Relationships xmlns="http://schemas.openxmlformats.org/package/2006/relationships"><Relationship Id="rId1" Type="http://schemas.openxmlformats.org/officeDocument/2006/relationships/externalLinkPath" Target="FS_T_KIAT%20Q4'21.xlsb" TargetMode="External"/></Relationships>
</file>

<file path=xl/externalLinks/_rels/externalLink450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1'21/KIAT/FS/Conso_KIAT_Q1'21.xlsx.xlsb" TargetMode="External"/></Relationships>
</file>

<file path=xl/externalLinks/_rels/externalLink451.xml.rels><?xml version="1.0" encoding="UTF-8" standalone="yes"?>
<Relationships xmlns="http://schemas.openxmlformats.org/package/2006/relationships"><Relationship Id="rId1" Type="http://schemas.openxmlformats.org/officeDocument/2006/relationships/externalLinkPath" Target="/ANS/KIAT/2021/Q3'21/KIAT/FS/From_Client_Support%20CF%20Q3'21.xlsx" TargetMode="External"/></Relationships>
</file>

<file path=xl/externalLinks/_rels/externalLink4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Book2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U"/>
      <sheetName val="TCVS_Carton"/>
      <sheetName val="TCVS_SB"/>
      <sheetName val="Total"/>
      <sheetName val="Analysis_Cur"/>
      <sheetName val="Carton"/>
      <sheetName val="SB"/>
      <sheetName val="Financial Analysi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MD95"/>
      <sheetName val="CA Sheet"/>
      <sheetName val="C2"/>
      <sheetName val="E420No U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ผลิต"/>
      <sheetName val="ส่วนกลาง"/>
      <sheetName val="ส่วนบำรุง"/>
      <sheetName val="เครื่องกล"/>
      <sheetName val="ไฟฟ้า"/>
      <sheetName val="ส่วนวิศวกรรม"/>
      <sheetName val="บำรุง"/>
      <sheetName val="ปรับปรุง"/>
      <sheetName val="สิ่งแวดล้อม"/>
      <sheetName val="เทคนิค"/>
      <sheetName val="QC1"/>
      <sheetName val="QC2"/>
      <sheetName val="QCRM"/>
      <sheetName val="Inkprep"/>
      <sheetName val="ส่วนวิจัย"/>
      <sheetName val="Design"/>
      <sheetName val="Research"/>
      <sheetName val="วิจัยเคลือบและหมึก"/>
      <sheetName val="วิจัยbody"/>
      <sheetName val="blockScreen"/>
      <sheetName val="รวมผลิต"/>
      <sheetName val="รวมMaintenance"/>
      <sheetName val="รวมวิศวกรรม"/>
      <sheetName val="รวมเทคนิค"/>
      <sheetName val="total"/>
      <sheetName val="fohmonth"/>
      <sheetName val="foh'000"/>
      <sheetName val="PART 6"/>
      <sheetName val="Est2003"/>
      <sheetName val="Budget2003"/>
      <sheetName val="Sell inACT"/>
      <sheetName val="AccpacTB"/>
      <sheetName val="APR"/>
      <sheetName val="AUG"/>
      <sheetName val="FEB"/>
      <sheetName val="JUL"/>
      <sheetName val="JUN"/>
      <sheetName val="MAR"/>
      <sheetName val="NOV"/>
      <sheetName val="OCT"/>
      <sheetName val="PATTERN"/>
      <sheetName val="SEP"/>
      <sheetName val="PART_6"/>
      <sheetName val="Age311299TAS"/>
      <sheetName val="TASintDec00"/>
      <sheetName val="P4DDBFTAS"/>
      <sheetName val="RECY"/>
      <sheetName val="Actual-Monthly"/>
      <sheetName val="Actual-ＹＴＤ"/>
      <sheetName val="Budget-Monthly"/>
      <sheetName val="Budget-YTD"/>
      <sheetName val="SUMMARY"/>
      <sheetName val="Gro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Q6" t="str">
            <v>UE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</row>
        <row r="7">
          <cell r="R7">
            <v>0</v>
          </cell>
          <cell r="S7">
            <v>0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</row>
        <row r="8"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</row>
        <row r="9">
          <cell r="R9">
            <v>520000</v>
          </cell>
          <cell r="S9">
            <v>520000</v>
          </cell>
          <cell r="T9">
            <v>520000</v>
          </cell>
          <cell r="U9">
            <v>520000</v>
          </cell>
          <cell r="V9">
            <v>520000</v>
          </cell>
          <cell r="W9">
            <v>520000</v>
          </cell>
          <cell r="X9">
            <v>520000</v>
          </cell>
          <cell r="Y9">
            <v>520000</v>
          </cell>
          <cell r="Z9">
            <v>520000</v>
          </cell>
          <cell r="AA9">
            <v>520000</v>
          </cell>
          <cell r="AB9">
            <v>520000</v>
          </cell>
          <cell r="AC9">
            <v>520000</v>
          </cell>
        </row>
        <row r="10"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</row>
        <row r="11">
          <cell r="R11">
            <v>9340</v>
          </cell>
          <cell r="S11">
            <v>10140</v>
          </cell>
          <cell r="T11">
            <v>8840</v>
          </cell>
          <cell r="U11">
            <v>11500</v>
          </cell>
          <cell r="V11">
            <v>8840</v>
          </cell>
          <cell r="W11">
            <v>10140</v>
          </cell>
          <cell r="X11">
            <v>8840</v>
          </cell>
          <cell r="Y11">
            <v>10140</v>
          </cell>
          <cell r="Z11">
            <v>8840</v>
          </cell>
          <cell r="AA11">
            <v>10140</v>
          </cell>
          <cell r="AB11">
            <v>8840</v>
          </cell>
          <cell r="AC11">
            <v>10140</v>
          </cell>
        </row>
        <row r="12"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</row>
        <row r="13"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</row>
        <row r="14"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</row>
        <row r="15"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</row>
        <row r="16"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</row>
        <row r="17"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</row>
        <row r="18"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</row>
        <row r="19"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</row>
        <row r="20"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</row>
        <row r="21"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</row>
        <row r="22">
          <cell r="R22">
            <v>218960</v>
          </cell>
          <cell r="S22">
            <v>241460</v>
          </cell>
          <cell r="T22">
            <v>218460</v>
          </cell>
          <cell r="U22">
            <v>241460</v>
          </cell>
          <cell r="V22">
            <v>216460</v>
          </cell>
          <cell r="W22">
            <v>241460</v>
          </cell>
          <cell r="X22">
            <v>218460</v>
          </cell>
          <cell r="Y22">
            <v>241460</v>
          </cell>
          <cell r="Z22">
            <v>216460</v>
          </cell>
          <cell r="AA22">
            <v>241460</v>
          </cell>
          <cell r="AB22">
            <v>218460</v>
          </cell>
          <cell r="AC22">
            <v>251460</v>
          </cell>
        </row>
        <row r="23"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</row>
        <row r="24"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</row>
        <row r="25"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</row>
        <row r="26"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</row>
        <row r="27"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</row>
        <row r="28"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</row>
        <row r="29"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</row>
        <row r="30"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</row>
        <row r="31"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</row>
        <row r="32"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</row>
        <row r="33">
          <cell r="R33">
            <v>307800</v>
          </cell>
          <cell r="S33">
            <v>132500</v>
          </cell>
          <cell r="T33">
            <v>277500</v>
          </cell>
          <cell r="U33">
            <v>205500</v>
          </cell>
          <cell r="V33">
            <v>255500</v>
          </cell>
          <cell r="W33">
            <v>203500</v>
          </cell>
          <cell r="X33">
            <v>133500</v>
          </cell>
          <cell r="Y33">
            <v>132500</v>
          </cell>
          <cell r="Z33">
            <v>208500</v>
          </cell>
          <cell r="AA33">
            <v>132500</v>
          </cell>
          <cell r="AB33">
            <v>133500</v>
          </cell>
          <cell r="AC33">
            <v>203500</v>
          </cell>
        </row>
        <row r="34"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</row>
        <row r="35"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</row>
        <row r="36"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</row>
        <row r="37"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</row>
        <row r="38"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</row>
        <row r="39"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</row>
        <row r="40"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</row>
        <row r="41"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</row>
        <row r="42">
          <cell r="R42">
            <v>35000</v>
          </cell>
          <cell r="S42">
            <v>30000</v>
          </cell>
          <cell r="T42">
            <v>30000</v>
          </cell>
          <cell r="U42">
            <v>30000</v>
          </cell>
          <cell r="V42">
            <v>30000</v>
          </cell>
          <cell r="W42">
            <v>30000</v>
          </cell>
          <cell r="X42">
            <v>30000</v>
          </cell>
          <cell r="Y42">
            <v>30000</v>
          </cell>
          <cell r="Z42">
            <v>30000</v>
          </cell>
          <cell r="AA42">
            <v>30000</v>
          </cell>
          <cell r="AB42">
            <v>30000</v>
          </cell>
          <cell r="AC42">
            <v>30000</v>
          </cell>
        </row>
        <row r="43">
          <cell r="R43">
            <v>20000</v>
          </cell>
          <cell r="S43">
            <v>20000</v>
          </cell>
          <cell r="T43">
            <v>20000</v>
          </cell>
          <cell r="U43">
            <v>20000</v>
          </cell>
          <cell r="V43">
            <v>20000</v>
          </cell>
          <cell r="W43">
            <v>20000</v>
          </cell>
          <cell r="X43">
            <v>20000</v>
          </cell>
          <cell r="Y43">
            <v>20000</v>
          </cell>
          <cell r="Z43">
            <v>20000</v>
          </cell>
          <cell r="AA43">
            <v>20000</v>
          </cell>
          <cell r="AB43">
            <v>20000</v>
          </cell>
          <cell r="AC43">
            <v>20000</v>
          </cell>
        </row>
        <row r="44"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</row>
        <row r="45">
          <cell r="R45">
            <v>18000</v>
          </cell>
          <cell r="S45">
            <v>13000</v>
          </cell>
          <cell r="T45">
            <v>18000</v>
          </cell>
          <cell r="U45">
            <v>13000</v>
          </cell>
          <cell r="V45">
            <v>18000</v>
          </cell>
          <cell r="W45">
            <v>13000</v>
          </cell>
          <cell r="X45">
            <v>18000</v>
          </cell>
          <cell r="Y45">
            <v>13000</v>
          </cell>
          <cell r="Z45">
            <v>18000</v>
          </cell>
          <cell r="AA45">
            <v>13000</v>
          </cell>
          <cell r="AB45">
            <v>18000</v>
          </cell>
          <cell r="AC45">
            <v>13000</v>
          </cell>
        </row>
        <row r="46">
          <cell r="R46">
            <v>0</v>
          </cell>
          <cell r="S46">
            <v>500000</v>
          </cell>
          <cell r="T46">
            <v>0</v>
          </cell>
          <cell r="U46">
            <v>0</v>
          </cell>
          <cell r="V46">
            <v>800000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1250000</v>
          </cell>
          <cell r="AB46">
            <v>0</v>
          </cell>
          <cell r="AC46">
            <v>0</v>
          </cell>
        </row>
        <row r="47"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</row>
        <row r="48"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</row>
        <row r="49"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</row>
        <row r="50"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</row>
        <row r="51"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</row>
        <row r="52"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</row>
        <row r="53"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</row>
        <row r="54"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</row>
        <row r="55"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</row>
        <row r="56"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</row>
        <row r="57">
          <cell r="R57">
            <v>28333.333333333332</v>
          </cell>
          <cell r="S57">
            <v>28333.333333333332</v>
          </cell>
          <cell r="T57">
            <v>28333.333333333332</v>
          </cell>
          <cell r="U57">
            <v>28333.333333333332</v>
          </cell>
          <cell r="V57">
            <v>28333.333333333332</v>
          </cell>
          <cell r="W57">
            <v>28333.333333333332</v>
          </cell>
          <cell r="X57">
            <v>28333.333333333332</v>
          </cell>
          <cell r="Y57">
            <v>28333.333333333332</v>
          </cell>
          <cell r="Z57">
            <v>28333.333333333332</v>
          </cell>
          <cell r="AA57">
            <v>28333.333333333332</v>
          </cell>
          <cell r="AB57">
            <v>28333.333333333332</v>
          </cell>
          <cell r="AC57">
            <v>28333.333333333332</v>
          </cell>
        </row>
        <row r="58"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18000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9000</v>
          </cell>
          <cell r="AC58">
            <v>0</v>
          </cell>
        </row>
        <row r="59"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</row>
        <row r="60"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</row>
        <row r="61"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35000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</row>
        <row r="62">
          <cell r="R62">
            <v>300</v>
          </cell>
          <cell r="S62">
            <v>300</v>
          </cell>
          <cell r="T62">
            <v>300</v>
          </cell>
          <cell r="U62">
            <v>300</v>
          </cell>
          <cell r="V62">
            <v>300</v>
          </cell>
          <cell r="W62">
            <v>300</v>
          </cell>
          <cell r="X62">
            <v>300</v>
          </cell>
          <cell r="Y62">
            <v>300</v>
          </cell>
          <cell r="Z62">
            <v>300</v>
          </cell>
          <cell r="AA62">
            <v>300</v>
          </cell>
          <cell r="AB62">
            <v>300</v>
          </cell>
          <cell r="AC62">
            <v>300</v>
          </cell>
        </row>
        <row r="63">
          <cell r="R63">
            <v>0</v>
          </cell>
          <cell r="S63">
            <v>0</v>
          </cell>
          <cell r="T63">
            <v>560000</v>
          </cell>
          <cell r="U63">
            <v>0</v>
          </cell>
          <cell r="V63">
            <v>310000</v>
          </cell>
          <cell r="W63">
            <v>0</v>
          </cell>
          <cell r="X63">
            <v>0</v>
          </cell>
          <cell r="Y63">
            <v>0</v>
          </cell>
          <cell r="Z63">
            <v>310000</v>
          </cell>
          <cell r="AA63">
            <v>560000</v>
          </cell>
          <cell r="AB63">
            <v>0</v>
          </cell>
          <cell r="AC63">
            <v>0</v>
          </cell>
        </row>
        <row r="64">
          <cell r="R64">
            <v>600</v>
          </cell>
          <cell r="S64">
            <v>600</v>
          </cell>
          <cell r="T64">
            <v>600</v>
          </cell>
          <cell r="U64">
            <v>600</v>
          </cell>
          <cell r="V64">
            <v>600</v>
          </cell>
          <cell r="W64">
            <v>600</v>
          </cell>
          <cell r="X64">
            <v>600</v>
          </cell>
          <cell r="Y64">
            <v>600</v>
          </cell>
          <cell r="Z64">
            <v>600</v>
          </cell>
          <cell r="AA64">
            <v>600</v>
          </cell>
          <cell r="AB64">
            <v>600</v>
          </cell>
          <cell r="AC64">
            <v>600</v>
          </cell>
        </row>
        <row r="65">
          <cell r="R65">
            <v>500</v>
          </cell>
          <cell r="S65">
            <v>500</v>
          </cell>
          <cell r="T65">
            <v>500</v>
          </cell>
          <cell r="U65">
            <v>500</v>
          </cell>
          <cell r="V65">
            <v>500</v>
          </cell>
          <cell r="W65">
            <v>500</v>
          </cell>
          <cell r="X65">
            <v>500</v>
          </cell>
          <cell r="Y65">
            <v>500</v>
          </cell>
          <cell r="Z65">
            <v>500</v>
          </cell>
          <cell r="AA65">
            <v>500</v>
          </cell>
          <cell r="AB65">
            <v>500</v>
          </cell>
          <cell r="AC65">
            <v>500</v>
          </cell>
        </row>
        <row r="66"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</row>
        <row r="67">
          <cell r="R67">
            <v>102333.33333333334</v>
          </cell>
          <cell r="S67">
            <v>102333.33333333334</v>
          </cell>
          <cell r="T67">
            <v>102333.33333333334</v>
          </cell>
          <cell r="U67">
            <v>164333.33333333334</v>
          </cell>
          <cell r="V67">
            <v>164333.33333333334</v>
          </cell>
          <cell r="W67">
            <v>164333.33333333334</v>
          </cell>
          <cell r="X67">
            <v>164333.33333333334</v>
          </cell>
          <cell r="Y67">
            <v>164333.33333333334</v>
          </cell>
          <cell r="Z67">
            <v>164333.33333333334</v>
          </cell>
          <cell r="AA67">
            <v>164333.33333333334</v>
          </cell>
          <cell r="AB67">
            <v>164333.33333333334</v>
          </cell>
          <cell r="AC67">
            <v>164333.33333333334</v>
          </cell>
        </row>
        <row r="68">
          <cell r="R68">
            <v>30000</v>
          </cell>
          <cell r="S68">
            <v>30000</v>
          </cell>
          <cell r="T68">
            <v>30000</v>
          </cell>
          <cell r="U68">
            <v>30000</v>
          </cell>
          <cell r="V68">
            <v>30000</v>
          </cell>
          <cell r="W68">
            <v>30000</v>
          </cell>
          <cell r="X68">
            <v>30000</v>
          </cell>
          <cell r="Y68">
            <v>30000</v>
          </cell>
          <cell r="Z68">
            <v>30000</v>
          </cell>
          <cell r="AA68">
            <v>30000</v>
          </cell>
          <cell r="AB68">
            <v>30000</v>
          </cell>
          <cell r="AC68">
            <v>30000</v>
          </cell>
        </row>
        <row r="69">
          <cell r="R69">
            <v>83333.333333333328</v>
          </cell>
          <cell r="S69">
            <v>83333.333333333328</v>
          </cell>
          <cell r="T69">
            <v>83333.333333333328</v>
          </cell>
          <cell r="U69">
            <v>83333.333333333328</v>
          </cell>
          <cell r="V69">
            <v>83333.333333333328</v>
          </cell>
          <cell r="W69">
            <v>83333.333333333328</v>
          </cell>
          <cell r="X69">
            <v>83333.333333333328</v>
          </cell>
          <cell r="Y69">
            <v>83333.333333333328</v>
          </cell>
          <cell r="Z69">
            <v>83333.333333333328</v>
          </cell>
          <cell r="AA69">
            <v>83333.333333333328</v>
          </cell>
          <cell r="AB69">
            <v>83333.333333333328</v>
          </cell>
          <cell r="AC69">
            <v>83333.333333333328</v>
          </cell>
        </row>
        <row r="70">
          <cell r="R70">
            <v>69400</v>
          </cell>
          <cell r="S70">
            <v>69400</v>
          </cell>
          <cell r="T70">
            <v>69400</v>
          </cell>
          <cell r="U70">
            <v>69400</v>
          </cell>
          <cell r="V70">
            <v>69400</v>
          </cell>
          <cell r="W70">
            <v>69400</v>
          </cell>
          <cell r="X70">
            <v>69400</v>
          </cell>
          <cell r="Y70">
            <v>69400</v>
          </cell>
          <cell r="Z70">
            <v>69400</v>
          </cell>
          <cell r="AA70">
            <v>69400</v>
          </cell>
          <cell r="AB70">
            <v>69400</v>
          </cell>
          <cell r="AC70">
            <v>69400</v>
          </cell>
        </row>
        <row r="71">
          <cell r="R71">
            <v>41388</v>
          </cell>
          <cell r="S71">
            <v>41388</v>
          </cell>
          <cell r="T71">
            <v>41388</v>
          </cell>
          <cell r="U71">
            <v>41388</v>
          </cell>
          <cell r="V71">
            <v>41388</v>
          </cell>
          <cell r="W71">
            <v>41388</v>
          </cell>
          <cell r="X71">
            <v>41388</v>
          </cell>
          <cell r="Y71">
            <v>41388</v>
          </cell>
          <cell r="Z71">
            <v>41388</v>
          </cell>
          <cell r="AA71">
            <v>41388</v>
          </cell>
          <cell r="AB71">
            <v>41388</v>
          </cell>
          <cell r="AC71">
            <v>41388</v>
          </cell>
        </row>
        <row r="72">
          <cell r="R72">
            <v>290000</v>
          </cell>
          <cell r="S72">
            <v>290000</v>
          </cell>
          <cell r="T72">
            <v>290000</v>
          </cell>
          <cell r="U72">
            <v>290000</v>
          </cell>
          <cell r="V72">
            <v>290000</v>
          </cell>
          <cell r="W72">
            <v>290000</v>
          </cell>
          <cell r="X72">
            <v>290000</v>
          </cell>
          <cell r="Y72">
            <v>290000</v>
          </cell>
          <cell r="Z72">
            <v>290000</v>
          </cell>
          <cell r="AA72">
            <v>290000</v>
          </cell>
          <cell r="AB72">
            <v>290000</v>
          </cell>
          <cell r="AC72">
            <v>290000</v>
          </cell>
        </row>
        <row r="73"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</row>
        <row r="74"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</row>
        <row r="75"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</row>
        <row r="76">
          <cell r="R76">
            <v>1367600.26</v>
          </cell>
          <cell r="S76">
            <v>1367600.26</v>
          </cell>
          <cell r="T76">
            <v>1367600.26</v>
          </cell>
          <cell r="U76">
            <v>1367600.26</v>
          </cell>
          <cell r="V76">
            <v>1367600.26</v>
          </cell>
          <cell r="W76">
            <v>1367600.26</v>
          </cell>
          <cell r="X76">
            <v>1367600.26</v>
          </cell>
          <cell r="Y76">
            <v>1367600.26</v>
          </cell>
          <cell r="Z76">
            <v>1367600.26</v>
          </cell>
          <cell r="AA76">
            <v>1367600.26</v>
          </cell>
          <cell r="AB76">
            <v>1367600.26</v>
          </cell>
          <cell r="AC76">
            <v>1367600.26</v>
          </cell>
        </row>
        <row r="77">
          <cell r="R77">
            <v>59242.641724582281</v>
          </cell>
          <cell r="S77">
            <v>59242.641724582281</v>
          </cell>
          <cell r="T77">
            <v>59242.641724582281</v>
          </cell>
          <cell r="U77">
            <v>59242.641724582281</v>
          </cell>
          <cell r="V77">
            <v>59242.641724582281</v>
          </cell>
          <cell r="W77">
            <v>59242.641724582281</v>
          </cell>
          <cell r="X77">
            <v>59242.641724582281</v>
          </cell>
          <cell r="Y77">
            <v>59242.641724582281</v>
          </cell>
          <cell r="Z77">
            <v>59242.641724582281</v>
          </cell>
          <cell r="AA77">
            <v>59242.641724582281</v>
          </cell>
          <cell r="AB77">
            <v>59242.641724582281</v>
          </cell>
          <cell r="AC77">
            <v>59242.641724582281</v>
          </cell>
        </row>
        <row r="78">
          <cell r="R78">
            <v>21970</v>
          </cell>
          <cell r="S78">
            <v>21970</v>
          </cell>
          <cell r="T78">
            <v>21970</v>
          </cell>
          <cell r="U78">
            <v>21970</v>
          </cell>
          <cell r="V78">
            <v>21970</v>
          </cell>
          <cell r="W78">
            <v>21970</v>
          </cell>
          <cell r="X78">
            <v>21970</v>
          </cell>
          <cell r="Y78">
            <v>21970</v>
          </cell>
          <cell r="Z78">
            <v>21970</v>
          </cell>
          <cell r="AA78">
            <v>21970</v>
          </cell>
          <cell r="AB78">
            <v>21970</v>
          </cell>
          <cell r="AC78">
            <v>21970</v>
          </cell>
        </row>
        <row r="79"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</row>
        <row r="80">
          <cell r="R80">
            <v>1582035.1448384</v>
          </cell>
          <cell r="S80">
            <v>1582035.1448384</v>
          </cell>
          <cell r="T80">
            <v>1582035.1448384</v>
          </cell>
          <cell r="U80">
            <v>1582035.1448384</v>
          </cell>
          <cell r="V80">
            <v>1582035.1448384</v>
          </cell>
          <cell r="W80">
            <v>1582035.1448384</v>
          </cell>
          <cell r="X80">
            <v>1582035.1448384</v>
          </cell>
          <cell r="Y80">
            <v>1582035.1448384</v>
          </cell>
          <cell r="Z80">
            <v>1582035.1448384</v>
          </cell>
          <cell r="AA80">
            <v>1582035.1448384</v>
          </cell>
          <cell r="AB80">
            <v>1582035.1448384</v>
          </cell>
          <cell r="AC80">
            <v>1582035.1448384</v>
          </cell>
        </row>
        <row r="81">
          <cell r="R81">
            <v>2895444.14</v>
          </cell>
          <cell r="S81">
            <v>2895444.14</v>
          </cell>
          <cell r="T81">
            <v>2895444.14</v>
          </cell>
          <cell r="U81">
            <v>2895444.14</v>
          </cell>
          <cell r="V81">
            <v>2895444.14</v>
          </cell>
          <cell r="W81">
            <v>2895444.14</v>
          </cell>
          <cell r="X81">
            <v>2895444.14</v>
          </cell>
          <cell r="Y81">
            <v>2895444.14</v>
          </cell>
          <cell r="Z81">
            <v>2895444.14</v>
          </cell>
          <cell r="AA81">
            <v>2895444.14</v>
          </cell>
          <cell r="AB81">
            <v>2895444.14</v>
          </cell>
          <cell r="AC81">
            <v>2895444.14</v>
          </cell>
        </row>
        <row r="82">
          <cell r="R82">
            <v>942615.55</v>
          </cell>
          <cell r="S82">
            <v>942615.55</v>
          </cell>
          <cell r="T82">
            <v>942615.55</v>
          </cell>
          <cell r="U82">
            <v>942615.55</v>
          </cell>
          <cell r="V82">
            <v>942615.55</v>
          </cell>
          <cell r="W82">
            <v>942615.55</v>
          </cell>
          <cell r="X82">
            <v>942615.55</v>
          </cell>
          <cell r="Y82">
            <v>942615.55</v>
          </cell>
          <cell r="Z82">
            <v>942615.55</v>
          </cell>
          <cell r="AA82">
            <v>942615.55</v>
          </cell>
          <cell r="AB82">
            <v>942615.55</v>
          </cell>
          <cell r="AC82">
            <v>942615.55</v>
          </cell>
        </row>
        <row r="83">
          <cell r="R83">
            <v>137402.44157996247</v>
          </cell>
          <cell r="S83">
            <v>137402.44157996247</v>
          </cell>
          <cell r="T83">
            <v>137402.44157996247</v>
          </cell>
          <cell r="U83">
            <v>137402.44157996247</v>
          </cell>
          <cell r="V83">
            <v>137402.44157996247</v>
          </cell>
          <cell r="W83">
            <v>137402.44157996247</v>
          </cell>
          <cell r="X83">
            <v>137402.44157996247</v>
          </cell>
          <cell r="Y83">
            <v>137402.44157996247</v>
          </cell>
          <cell r="Z83">
            <v>137402.44157996247</v>
          </cell>
          <cell r="AA83">
            <v>137402.44157996247</v>
          </cell>
          <cell r="AB83">
            <v>137402.44157996247</v>
          </cell>
          <cell r="AC83">
            <v>137402.44157996247</v>
          </cell>
        </row>
        <row r="84">
          <cell r="R84">
            <v>36822.5</v>
          </cell>
          <cell r="S84">
            <v>36822.5</v>
          </cell>
          <cell r="T84">
            <v>36822.5</v>
          </cell>
          <cell r="U84">
            <v>36822.5</v>
          </cell>
          <cell r="V84">
            <v>36822.5</v>
          </cell>
          <cell r="W84">
            <v>36822.5</v>
          </cell>
          <cell r="X84">
            <v>36822.5</v>
          </cell>
          <cell r="Y84">
            <v>36822.5</v>
          </cell>
          <cell r="Z84">
            <v>36822.5</v>
          </cell>
          <cell r="AA84">
            <v>36822.5</v>
          </cell>
          <cell r="AB84">
            <v>36822.5</v>
          </cell>
          <cell r="AC84">
            <v>36822.5</v>
          </cell>
        </row>
        <row r="85">
          <cell r="R85">
            <v>1461269.8862096001</v>
          </cell>
          <cell r="S85">
            <v>1461269.8862096001</v>
          </cell>
          <cell r="T85">
            <v>1461269.8862096001</v>
          </cell>
          <cell r="U85">
            <v>1461269.8862096001</v>
          </cell>
          <cell r="V85">
            <v>1461269.8862096001</v>
          </cell>
          <cell r="W85">
            <v>1461269.8862096001</v>
          </cell>
          <cell r="X85">
            <v>1461269.8862096001</v>
          </cell>
          <cell r="Y85">
            <v>1461269.8862096001</v>
          </cell>
          <cell r="Z85">
            <v>1461269.8862096001</v>
          </cell>
          <cell r="AA85">
            <v>1461269.8862096001</v>
          </cell>
          <cell r="AB85">
            <v>1461269.8862096001</v>
          </cell>
          <cell r="AC85">
            <v>1461269.8862096001</v>
          </cell>
        </row>
        <row r="86">
          <cell r="R86">
            <v>36000</v>
          </cell>
          <cell r="S86">
            <v>36000</v>
          </cell>
          <cell r="T86">
            <v>36000</v>
          </cell>
          <cell r="U86">
            <v>36000</v>
          </cell>
          <cell r="V86">
            <v>36000</v>
          </cell>
          <cell r="W86">
            <v>36000</v>
          </cell>
          <cell r="X86">
            <v>36000</v>
          </cell>
          <cell r="Y86">
            <v>36000</v>
          </cell>
          <cell r="Z86">
            <v>36000</v>
          </cell>
          <cell r="AA86">
            <v>36000</v>
          </cell>
          <cell r="AB86">
            <v>36000</v>
          </cell>
          <cell r="AC86">
            <v>36000</v>
          </cell>
        </row>
        <row r="87">
          <cell r="R87">
            <v>86189.539149999997</v>
          </cell>
          <cell r="S87">
            <v>86189.539149999997</v>
          </cell>
          <cell r="T87">
            <v>86189.539149999997</v>
          </cell>
          <cell r="U87">
            <v>86189.539149999997</v>
          </cell>
          <cell r="V87">
            <v>86189.539149999997</v>
          </cell>
          <cell r="W87">
            <v>86189.539149999997</v>
          </cell>
          <cell r="X87">
            <v>86189.539149999997</v>
          </cell>
          <cell r="Y87">
            <v>86189.539149999997</v>
          </cell>
          <cell r="Z87">
            <v>86189.539149999997</v>
          </cell>
          <cell r="AA87">
            <v>86189.539149999997</v>
          </cell>
          <cell r="AB87">
            <v>86189.539149999997</v>
          </cell>
          <cell r="AC87">
            <v>86189.539149999997</v>
          </cell>
        </row>
        <row r="88">
          <cell r="R88">
            <v>24050</v>
          </cell>
          <cell r="S88">
            <v>24050</v>
          </cell>
          <cell r="T88">
            <v>24050</v>
          </cell>
          <cell r="U88">
            <v>24050</v>
          </cell>
          <cell r="V88">
            <v>24050</v>
          </cell>
          <cell r="W88">
            <v>24050</v>
          </cell>
          <cell r="X88">
            <v>24050</v>
          </cell>
          <cell r="Y88">
            <v>24050</v>
          </cell>
          <cell r="Z88">
            <v>24050</v>
          </cell>
          <cell r="AA88">
            <v>24050</v>
          </cell>
          <cell r="AB88">
            <v>24050</v>
          </cell>
          <cell r="AC88">
            <v>24050</v>
          </cell>
        </row>
        <row r="89"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</row>
        <row r="90">
          <cell r="R90">
            <v>232400</v>
          </cell>
          <cell r="S90">
            <v>202400</v>
          </cell>
          <cell r="T90">
            <v>202400</v>
          </cell>
          <cell r="U90">
            <v>212400</v>
          </cell>
          <cell r="V90">
            <v>202400</v>
          </cell>
          <cell r="W90">
            <v>202400</v>
          </cell>
          <cell r="X90">
            <v>232400</v>
          </cell>
          <cell r="Y90">
            <v>202400</v>
          </cell>
          <cell r="Z90">
            <v>202400</v>
          </cell>
          <cell r="AA90">
            <v>212400</v>
          </cell>
          <cell r="AB90">
            <v>202400</v>
          </cell>
          <cell r="AC90">
            <v>202400</v>
          </cell>
        </row>
        <row r="91">
          <cell r="R91">
            <v>120000</v>
          </cell>
          <cell r="S91">
            <v>120000</v>
          </cell>
          <cell r="T91">
            <v>120000</v>
          </cell>
          <cell r="U91">
            <v>120000</v>
          </cell>
          <cell r="V91">
            <v>120000</v>
          </cell>
          <cell r="W91">
            <v>120000</v>
          </cell>
          <cell r="X91">
            <v>120000</v>
          </cell>
          <cell r="Y91">
            <v>120000</v>
          </cell>
          <cell r="Z91">
            <v>120000</v>
          </cell>
          <cell r="AA91">
            <v>120000</v>
          </cell>
          <cell r="AB91">
            <v>120000</v>
          </cell>
          <cell r="AC91">
            <v>120000</v>
          </cell>
        </row>
        <row r="92"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</row>
        <row r="93">
          <cell r="R93">
            <v>191000</v>
          </cell>
          <cell r="S93">
            <v>191000</v>
          </cell>
          <cell r="T93">
            <v>311000</v>
          </cell>
          <cell r="U93">
            <v>191000</v>
          </cell>
          <cell r="V93">
            <v>191000</v>
          </cell>
          <cell r="W93">
            <v>191000</v>
          </cell>
          <cell r="X93">
            <v>191000</v>
          </cell>
          <cell r="Y93">
            <v>191000</v>
          </cell>
          <cell r="Z93">
            <v>191000</v>
          </cell>
          <cell r="AA93">
            <v>191000</v>
          </cell>
          <cell r="AB93">
            <v>191000</v>
          </cell>
          <cell r="AC93">
            <v>191000</v>
          </cell>
        </row>
        <row r="94"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</row>
        <row r="95"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</row>
        <row r="96"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</row>
        <row r="97"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</row>
        <row r="98"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</row>
        <row r="99">
          <cell r="R99">
            <v>0</v>
          </cell>
          <cell r="S99">
            <v>0</v>
          </cell>
          <cell r="T99">
            <v>0</v>
          </cell>
          <cell r="U99">
            <v>220000</v>
          </cell>
          <cell r="V99">
            <v>52800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</row>
        <row r="100">
          <cell r="R100">
            <v>23333.333333333299</v>
          </cell>
          <cell r="S100">
            <v>23333.333333333299</v>
          </cell>
          <cell r="T100">
            <v>23333.333333333299</v>
          </cell>
          <cell r="U100">
            <v>23333.333333333299</v>
          </cell>
          <cell r="V100">
            <v>23333.333333333299</v>
          </cell>
          <cell r="W100">
            <v>23333.333333333299</v>
          </cell>
          <cell r="X100">
            <v>23333.333333333299</v>
          </cell>
          <cell r="Y100">
            <v>23333.333333333299</v>
          </cell>
          <cell r="Z100">
            <v>23333.333333333299</v>
          </cell>
          <cell r="AA100">
            <v>23333.333333333299</v>
          </cell>
          <cell r="AB100">
            <v>23333.333333333299</v>
          </cell>
          <cell r="AC100">
            <v>23333.333333333299</v>
          </cell>
        </row>
        <row r="101">
          <cell r="R101">
            <v>247583.21518679996</v>
          </cell>
          <cell r="S101">
            <v>247583.21518679996</v>
          </cell>
          <cell r="T101">
            <v>247583.21518679996</v>
          </cell>
          <cell r="U101">
            <v>247583.21518679996</v>
          </cell>
          <cell r="V101">
            <v>247583.21518679996</v>
          </cell>
          <cell r="W101">
            <v>247583.21518679996</v>
          </cell>
          <cell r="X101">
            <v>247583.21518679996</v>
          </cell>
          <cell r="Y101">
            <v>247583.21518679996</v>
          </cell>
          <cell r="Z101">
            <v>247583.21518679996</v>
          </cell>
          <cell r="AA101">
            <v>247583.21518679996</v>
          </cell>
          <cell r="AB101">
            <v>247583.21518679996</v>
          </cell>
          <cell r="AC101">
            <v>247583.21518679996</v>
          </cell>
        </row>
        <row r="102">
          <cell r="R102">
            <v>575740</v>
          </cell>
          <cell r="S102">
            <v>575740</v>
          </cell>
          <cell r="T102">
            <v>575740</v>
          </cell>
          <cell r="U102">
            <v>575740</v>
          </cell>
          <cell r="V102">
            <v>575740</v>
          </cell>
          <cell r="W102">
            <v>575740</v>
          </cell>
          <cell r="X102">
            <v>575740</v>
          </cell>
          <cell r="Y102">
            <v>575740</v>
          </cell>
          <cell r="Z102">
            <v>575740</v>
          </cell>
          <cell r="AA102">
            <v>575740</v>
          </cell>
          <cell r="AB102">
            <v>575740</v>
          </cell>
          <cell r="AC102">
            <v>575740</v>
          </cell>
        </row>
        <row r="103">
          <cell r="R103">
            <v>17600</v>
          </cell>
          <cell r="S103">
            <v>17600</v>
          </cell>
          <cell r="T103">
            <v>17600</v>
          </cell>
          <cell r="U103">
            <v>19360</v>
          </cell>
          <cell r="V103">
            <v>17600</v>
          </cell>
          <cell r="W103">
            <v>17600</v>
          </cell>
          <cell r="X103">
            <v>17600</v>
          </cell>
          <cell r="Y103">
            <v>195360</v>
          </cell>
          <cell r="Z103">
            <v>17600</v>
          </cell>
          <cell r="AA103">
            <v>17600</v>
          </cell>
          <cell r="AB103">
            <v>17600</v>
          </cell>
          <cell r="AC103">
            <v>19360</v>
          </cell>
        </row>
        <row r="104">
          <cell r="R104">
            <v>232553.2776</v>
          </cell>
          <cell r="S104">
            <v>232553.2776</v>
          </cell>
          <cell r="T104">
            <v>232553.2776</v>
          </cell>
          <cell r="U104">
            <v>232553.2776</v>
          </cell>
          <cell r="V104">
            <v>232553.2776</v>
          </cell>
          <cell r="W104">
            <v>232553.2776</v>
          </cell>
          <cell r="X104">
            <v>232553.2776</v>
          </cell>
          <cell r="Y104">
            <v>232553.2776</v>
          </cell>
          <cell r="Z104">
            <v>232553.2776</v>
          </cell>
          <cell r="AA104">
            <v>232553.2776</v>
          </cell>
          <cell r="AB104">
            <v>232553.2776</v>
          </cell>
          <cell r="AC104">
            <v>232553.2776</v>
          </cell>
        </row>
        <row r="105">
          <cell r="R105">
            <v>121693.33333333333</v>
          </cell>
          <cell r="S105">
            <v>121693.33333333333</v>
          </cell>
          <cell r="T105">
            <v>121693.33333333333</v>
          </cell>
          <cell r="U105">
            <v>121693.33333333333</v>
          </cell>
          <cell r="V105">
            <v>121693.33333333333</v>
          </cell>
          <cell r="W105">
            <v>121693.33333333333</v>
          </cell>
          <cell r="X105">
            <v>121693.33333333333</v>
          </cell>
          <cell r="Y105">
            <v>121693.33333333333</v>
          </cell>
          <cell r="Z105">
            <v>121693.33333333333</v>
          </cell>
          <cell r="AA105">
            <v>121693.33333333333</v>
          </cell>
          <cell r="AB105">
            <v>121693.33333333333</v>
          </cell>
          <cell r="AC105">
            <v>121693.33333333333</v>
          </cell>
        </row>
        <row r="106">
          <cell r="R106">
            <v>17893.333333333332</v>
          </cell>
          <cell r="S106">
            <v>17893.333333333332</v>
          </cell>
          <cell r="T106">
            <v>17893.333333333332</v>
          </cell>
          <cell r="U106">
            <v>17893.333333333332</v>
          </cell>
          <cell r="V106">
            <v>17893.333333333332</v>
          </cell>
          <cell r="W106">
            <v>17893.333333333332</v>
          </cell>
          <cell r="X106">
            <v>17893.333333333332</v>
          </cell>
          <cell r="Y106">
            <v>17893.333333333332</v>
          </cell>
          <cell r="Z106">
            <v>17893.333333333332</v>
          </cell>
          <cell r="AA106">
            <v>17893.333333333332</v>
          </cell>
          <cell r="AB106">
            <v>17893.333333333332</v>
          </cell>
          <cell r="AC106">
            <v>17893.333333333332</v>
          </cell>
        </row>
        <row r="107">
          <cell r="R107">
            <v>90000</v>
          </cell>
          <cell r="S107">
            <v>90000</v>
          </cell>
          <cell r="T107">
            <v>90000</v>
          </cell>
          <cell r="U107">
            <v>90000</v>
          </cell>
          <cell r="V107">
            <v>90000</v>
          </cell>
          <cell r="W107">
            <v>90000</v>
          </cell>
          <cell r="X107">
            <v>90000</v>
          </cell>
          <cell r="Y107">
            <v>90000</v>
          </cell>
          <cell r="Z107">
            <v>90000</v>
          </cell>
          <cell r="AA107">
            <v>90000</v>
          </cell>
          <cell r="AB107">
            <v>90000</v>
          </cell>
          <cell r="AC107">
            <v>90000</v>
          </cell>
        </row>
        <row r="108"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</row>
        <row r="109"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</row>
        <row r="110">
          <cell r="R110">
            <v>906987.79666666663</v>
          </cell>
          <cell r="S110">
            <v>848321.91123287671</v>
          </cell>
          <cell r="T110">
            <v>907639.62315068487</v>
          </cell>
          <cell r="U110">
            <v>878360.92917808215</v>
          </cell>
          <cell r="V110">
            <v>919954.69164383563</v>
          </cell>
          <cell r="W110">
            <v>890278.73739726027</v>
          </cell>
          <cell r="X110">
            <v>919954.69164383563</v>
          </cell>
          <cell r="Y110">
            <v>932269.76013698627</v>
          </cell>
          <cell r="Z110">
            <v>902196.54561643838</v>
          </cell>
          <cell r="AA110">
            <v>932269.76013698627</v>
          </cell>
          <cell r="AB110">
            <v>902196.54561643838</v>
          </cell>
          <cell r="AC110">
            <v>932269.76013698627</v>
          </cell>
        </row>
        <row r="111">
          <cell r="R111">
            <v>52010.063333333332</v>
          </cell>
          <cell r="S111">
            <v>51536.775753424656</v>
          </cell>
          <cell r="T111">
            <v>55463.031369863013</v>
          </cell>
          <cell r="U111">
            <v>53673.856164383564</v>
          </cell>
          <cell r="V111">
            <v>59115.086164383567</v>
          </cell>
          <cell r="W111">
            <v>57208.102739726026</v>
          </cell>
          <cell r="X111">
            <v>59115.086164383567</v>
          </cell>
          <cell r="Y111">
            <v>59115.086164383567</v>
          </cell>
          <cell r="Z111">
            <v>57208.102739726026</v>
          </cell>
          <cell r="AA111">
            <v>59115.086164383567</v>
          </cell>
          <cell r="AB111">
            <v>57208.102739726026</v>
          </cell>
          <cell r="AC111">
            <v>59115.086164383567</v>
          </cell>
        </row>
        <row r="112">
          <cell r="R112">
            <v>476788.75999999995</v>
          </cell>
          <cell r="S112">
            <v>444275.98000000004</v>
          </cell>
          <cell r="T112">
            <v>474907.35</v>
          </cell>
          <cell r="U112">
            <v>458725.42</v>
          </cell>
          <cell r="V112">
            <v>473987.16</v>
          </cell>
          <cell r="W112">
            <v>458697.25</v>
          </cell>
          <cell r="X112">
            <v>20357.060000000001</v>
          </cell>
          <cell r="Y112">
            <v>20357.060000000001</v>
          </cell>
          <cell r="Z112">
            <v>19700.38</v>
          </cell>
          <cell r="AA112">
            <v>20357.060000000001</v>
          </cell>
          <cell r="AB112">
            <v>19700.38</v>
          </cell>
          <cell r="AC112">
            <v>20357.060000000001</v>
          </cell>
        </row>
        <row r="113">
          <cell r="R113">
            <v>1705754.8766666667</v>
          </cell>
          <cell r="S113">
            <v>1973364.7376712328</v>
          </cell>
          <cell r="T113">
            <v>2126354.7884931508</v>
          </cell>
          <cell r="U113">
            <v>2056311.7582191778</v>
          </cell>
          <cell r="V113">
            <v>2681975.3671232876</v>
          </cell>
          <cell r="W113">
            <v>2594375.8420547945</v>
          </cell>
          <cell r="X113">
            <v>2525487.9371232875</v>
          </cell>
          <cell r="Y113">
            <v>2829050.9928767122</v>
          </cell>
          <cell r="Z113">
            <v>2737639.5879452056</v>
          </cell>
          <cell r="AA113">
            <v>2823069.5628767125</v>
          </cell>
          <cell r="AB113">
            <v>2825374.4360273965</v>
          </cell>
          <cell r="AC113">
            <v>2908779.7835616441</v>
          </cell>
        </row>
        <row r="114">
          <cell r="R114">
            <v>12502.09</v>
          </cell>
          <cell r="S114">
            <v>14225.522602739728</v>
          </cell>
          <cell r="T114">
            <v>15303.131095890412</v>
          </cell>
          <cell r="U114">
            <v>14809.554931506847</v>
          </cell>
          <cell r="V114">
            <v>15540.939315068494</v>
          </cell>
          <cell r="W114">
            <v>15039.691917808219</v>
          </cell>
          <cell r="X114">
            <v>15540.939315068494</v>
          </cell>
          <cell r="Y114">
            <v>15540.939315068494</v>
          </cell>
          <cell r="Z114">
            <v>15039.691917808219</v>
          </cell>
          <cell r="AA114">
            <v>15540.939315068494</v>
          </cell>
          <cell r="AB114">
            <v>15039.691917808219</v>
          </cell>
          <cell r="AC114">
            <v>15540.939315068494</v>
          </cell>
        </row>
        <row r="115">
          <cell r="R115">
            <v>42439.42</v>
          </cell>
          <cell r="S115">
            <v>39701.4</v>
          </cell>
          <cell r="T115">
            <v>42439.42</v>
          </cell>
          <cell r="U115">
            <v>41070.410000000003</v>
          </cell>
          <cell r="V115">
            <v>42439.42</v>
          </cell>
          <cell r="W115">
            <v>41070.410000000003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</row>
        <row r="116">
          <cell r="R116">
            <v>3227397.14</v>
          </cell>
          <cell r="S116">
            <v>3019178.04</v>
          </cell>
          <cell r="T116">
            <v>3227397.14</v>
          </cell>
          <cell r="U116">
            <v>3123287.77</v>
          </cell>
          <cell r="V116">
            <v>3227397.14</v>
          </cell>
          <cell r="W116">
            <v>3123287.77</v>
          </cell>
          <cell r="X116">
            <v>3227397.14</v>
          </cell>
          <cell r="Y116">
            <v>3227397.14</v>
          </cell>
          <cell r="Z116">
            <v>3123287.77</v>
          </cell>
          <cell r="AA116">
            <v>3227397.14</v>
          </cell>
          <cell r="AB116">
            <v>3123287.77</v>
          </cell>
          <cell r="AC116">
            <v>3227397.14</v>
          </cell>
        </row>
        <row r="117">
          <cell r="R117">
            <v>9639512.2300000004</v>
          </cell>
          <cell r="S117">
            <v>9017609.3499999996</v>
          </cell>
          <cell r="T117">
            <v>9639512.2300000004</v>
          </cell>
          <cell r="U117">
            <v>9328561</v>
          </cell>
          <cell r="V117">
            <v>9639512.2300000004</v>
          </cell>
          <cell r="W117">
            <v>9328561</v>
          </cell>
          <cell r="X117">
            <v>9639512.2300000004</v>
          </cell>
          <cell r="Y117">
            <v>9639512.2300000004</v>
          </cell>
          <cell r="Z117">
            <v>9328561</v>
          </cell>
          <cell r="AA117">
            <v>9639512.2300000004</v>
          </cell>
          <cell r="AB117">
            <v>9328561</v>
          </cell>
          <cell r="AC117">
            <v>9639512.2300000004</v>
          </cell>
        </row>
        <row r="118">
          <cell r="R118">
            <v>66200.160000000003</v>
          </cell>
          <cell r="S118">
            <v>64736.661643835614</v>
          </cell>
          <cell r="T118">
            <v>69200.577534246579</v>
          </cell>
          <cell r="U118">
            <v>66968.238904109588</v>
          </cell>
          <cell r="V118">
            <v>69200.577534246579</v>
          </cell>
          <cell r="W118">
            <v>66146.998904109583</v>
          </cell>
          <cell r="X118">
            <v>83443.097534246583</v>
          </cell>
          <cell r="Y118">
            <v>67951.79753424658</v>
          </cell>
          <cell r="Z118">
            <v>65759.338904109594</v>
          </cell>
          <cell r="AA118">
            <v>67924.737534246568</v>
          </cell>
          <cell r="AB118">
            <v>65367.828904109592</v>
          </cell>
          <cell r="AC118">
            <v>67297.417534246575</v>
          </cell>
        </row>
        <row r="119"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</row>
        <row r="120"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</row>
        <row r="121">
          <cell r="R121">
            <v>220.82</v>
          </cell>
          <cell r="S121">
            <v>206.58</v>
          </cell>
          <cell r="T121">
            <v>220.82</v>
          </cell>
          <cell r="U121">
            <v>213.7</v>
          </cell>
          <cell r="V121">
            <v>220.82</v>
          </cell>
          <cell r="W121">
            <v>213.7</v>
          </cell>
          <cell r="X121">
            <v>220.82</v>
          </cell>
          <cell r="Y121">
            <v>220.82</v>
          </cell>
          <cell r="Z121">
            <v>213.7</v>
          </cell>
          <cell r="AA121">
            <v>220.82</v>
          </cell>
          <cell r="AB121">
            <v>213.7</v>
          </cell>
          <cell r="AC121">
            <v>220.82</v>
          </cell>
        </row>
        <row r="122">
          <cell r="R122">
            <v>55396.376666666663</v>
          </cell>
          <cell r="S122">
            <v>51314.57520547945</v>
          </cell>
          <cell r="T122">
            <v>54240.912191780815</v>
          </cell>
          <cell r="U122">
            <v>46387.889863013697</v>
          </cell>
          <cell r="V122">
            <v>47934.162191780815</v>
          </cell>
          <cell r="W122">
            <v>46386.739863013696</v>
          </cell>
          <cell r="X122">
            <v>32899.582191780821</v>
          </cell>
          <cell r="Y122">
            <v>32789.172191780817</v>
          </cell>
          <cell r="Z122">
            <v>31731.449863013695</v>
          </cell>
          <cell r="AA122">
            <v>32789.172191780817</v>
          </cell>
          <cell r="AB122">
            <v>31731.449863013695</v>
          </cell>
          <cell r="AC122">
            <v>32789.172191780817</v>
          </cell>
        </row>
      </sheetData>
      <sheetData sheetId="25" refreshError="1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วมผลิต"/>
      <sheetName val="รวม Maintenance"/>
      <sheetName val="รวมวิศวกรรม"/>
      <sheetName val="รวมเทคนิค"/>
      <sheetName val="total"/>
      <sheetName val="fohmonth"/>
      <sheetName val="foh'000"/>
    </sheetNames>
    <sheetDataSet>
      <sheetData sheetId="0" refreshError="1"/>
      <sheetData sheetId="1" refreshError="1"/>
      <sheetData sheetId="2" refreshError="1"/>
      <sheetData sheetId="3" refreshError="1"/>
      <sheetData sheetId="4">
        <row r="6">
          <cell r="BC6" t="str">
            <v>UE</v>
          </cell>
        </row>
        <row r="7"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</v>
          </cell>
          <cell r="BC7" t="str">
            <v>51</v>
          </cell>
        </row>
        <row r="8"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C8" t="str">
            <v/>
          </cell>
        </row>
        <row r="9"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0</v>
          </cell>
          <cell r="BC9" t="str">
            <v>OW</v>
          </cell>
        </row>
        <row r="10"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0</v>
          </cell>
          <cell r="BC10" t="str">
            <v>52</v>
          </cell>
        </row>
        <row r="11"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0</v>
          </cell>
          <cell r="BC11" t="str">
            <v/>
          </cell>
        </row>
        <row r="12"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</v>
          </cell>
          <cell r="BC12" t="str">
            <v>OO</v>
          </cell>
        </row>
        <row r="13">
          <cell r="AO13">
            <v>27650</v>
          </cell>
          <cell r="AP13">
            <v>27650</v>
          </cell>
          <cell r="AQ13">
            <v>27650</v>
          </cell>
          <cell r="AR13">
            <v>27650</v>
          </cell>
          <cell r="AS13">
            <v>27650</v>
          </cell>
          <cell r="AT13">
            <v>27650</v>
          </cell>
          <cell r="AU13">
            <v>27650</v>
          </cell>
          <cell r="AV13">
            <v>27650</v>
          </cell>
          <cell r="AW13">
            <v>27650</v>
          </cell>
          <cell r="AX13">
            <v>27650</v>
          </cell>
          <cell r="AY13">
            <v>27650</v>
          </cell>
          <cell r="AZ13">
            <v>27650</v>
          </cell>
          <cell r="BC13" t="str">
            <v>53</v>
          </cell>
        </row>
        <row r="14"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  <cell r="BC14" t="str">
            <v>53</v>
          </cell>
        </row>
        <row r="15"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</v>
          </cell>
          <cell r="BC15" t="str">
            <v>53</v>
          </cell>
        </row>
        <row r="16"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  <cell r="BC16" t="str">
            <v>53</v>
          </cell>
        </row>
        <row r="17"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</v>
          </cell>
          <cell r="BC17" t="str">
            <v>53</v>
          </cell>
        </row>
        <row r="18"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</v>
          </cell>
          <cell r="BC18" t="str">
            <v>53</v>
          </cell>
        </row>
        <row r="19"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</v>
          </cell>
          <cell r="BC19" t="str">
            <v>53</v>
          </cell>
        </row>
        <row r="20"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0</v>
          </cell>
          <cell r="BC20" t="str">
            <v>53</v>
          </cell>
        </row>
        <row r="21"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0</v>
          </cell>
          <cell r="BC21" t="str">
            <v>53</v>
          </cell>
        </row>
        <row r="22"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0</v>
          </cell>
          <cell r="BC22" t="str">
            <v/>
          </cell>
        </row>
        <row r="23"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0</v>
          </cell>
          <cell r="BC23" t="str">
            <v/>
          </cell>
        </row>
        <row r="24"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  <cell r="BC24" t="str">
            <v>TO</v>
          </cell>
        </row>
        <row r="25">
          <cell r="AO25">
            <v>55259.7</v>
          </cell>
          <cell r="AP25">
            <v>55259.7</v>
          </cell>
          <cell r="AQ25">
            <v>55259.7</v>
          </cell>
          <cell r="AR25">
            <v>55259.7</v>
          </cell>
          <cell r="AS25">
            <v>55259.7</v>
          </cell>
          <cell r="AT25">
            <v>55259.7</v>
          </cell>
          <cell r="AU25">
            <v>55259.7</v>
          </cell>
          <cell r="AV25">
            <v>55259.7</v>
          </cell>
          <cell r="AW25">
            <v>55259.7</v>
          </cell>
          <cell r="AX25">
            <v>55259.7</v>
          </cell>
          <cell r="AY25">
            <v>55259.7</v>
          </cell>
          <cell r="AZ25">
            <v>55259.7</v>
          </cell>
          <cell r="BC25" t="str">
            <v>54</v>
          </cell>
        </row>
        <row r="26"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  <cell r="BC26" t="str">
            <v>54</v>
          </cell>
        </row>
        <row r="27"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0</v>
          </cell>
          <cell r="BC27" t="str">
            <v>54</v>
          </cell>
        </row>
        <row r="28"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0</v>
          </cell>
          <cell r="BC28" t="str">
            <v>54</v>
          </cell>
        </row>
        <row r="29"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0</v>
          </cell>
          <cell r="BC29" t="str">
            <v>54</v>
          </cell>
        </row>
        <row r="30"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</v>
          </cell>
          <cell r="BC30" t="str">
            <v>54</v>
          </cell>
        </row>
        <row r="31"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0</v>
          </cell>
          <cell r="BC31" t="str">
            <v>54</v>
          </cell>
        </row>
        <row r="32"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  <cell r="BC32" t="str">
            <v/>
          </cell>
        </row>
        <row r="33"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0</v>
          </cell>
          <cell r="BC33" t="str">
            <v>RE</v>
          </cell>
        </row>
        <row r="34"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0</v>
          </cell>
          <cell r="BC34" t="str">
            <v>56</v>
          </cell>
        </row>
        <row r="35"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</v>
          </cell>
          <cell r="BC35" t="str">
            <v>56</v>
          </cell>
        </row>
        <row r="36"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0</v>
          </cell>
          <cell r="BC36" t="str">
            <v/>
          </cell>
        </row>
        <row r="37"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  <cell r="BC37" t="str">
            <v>EP</v>
          </cell>
        </row>
        <row r="38">
          <cell r="AO38">
            <v>290000</v>
          </cell>
          <cell r="AP38">
            <v>290000</v>
          </cell>
          <cell r="AQ38">
            <v>290000</v>
          </cell>
          <cell r="AR38">
            <v>290000</v>
          </cell>
          <cell r="AS38">
            <v>290000</v>
          </cell>
          <cell r="AT38">
            <v>290000</v>
          </cell>
          <cell r="AU38">
            <v>290000</v>
          </cell>
          <cell r="AV38">
            <v>290000</v>
          </cell>
          <cell r="AW38">
            <v>290000</v>
          </cell>
          <cell r="AX38">
            <v>290000</v>
          </cell>
          <cell r="AY38">
            <v>290000</v>
          </cell>
          <cell r="AZ38">
            <v>290000</v>
          </cell>
          <cell r="BC38" t="str">
            <v>57</v>
          </cell>
        </row>
        <row r="39"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</v>
          </cell>
          <cell r="BC39" t="str">
            <v>57</v>
          </cell>
        </row>
        <row r="40"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  <cell r="BC40" t="str">
            <v>57</v>
          </cell>
        </row>
        <row r="41"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0</v>
          </cell>
          <cell r="BC41" t="str">
            <v>57</v>
          </cell>
        </row>
        <row r="42"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  <cell r="BC42" t="str">
            <v>57</v>
          </cell>
        </row>
        <row r="43"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  <cell r="BC43" t="str">
            <v>57</v>
          </cell>
        </row>
        <row r="44"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0</v>
          </cell>
          <cell r="BC44" t="str">
            <v>57</v>
          </cell>
        </row>
        <row r="45"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  <cell r="BC45" t="str">
            <v>57</v>
          </cell>
        </row>
        <row r="46"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  <cell r="BC46" t="str">
            <v/>
          </cell>
        </row>
        <row r="47"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  <cell r="BC47" t="str">
            <v>TH</v>
          </cell>
        </row>
        <row r="48"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  <cell r="BC48" t="str">
            <v>58</v>
          </cell>
        </row>
        <row r="49"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  <cell r="BC49" t="str">
            <v>58</v>
          </cell>
        </row>
        <row r="50"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  <cell r="BC50" t="str">
            <v/>
          </cell>
        </row>
        <row r="51"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  <cell r="BC51" t="str">
            <v>RA</v>
          </cell>
        </row>
        <row r="52"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  <cell r="BC52" t="str">
            <v>64</v>
          </cell>
        </row>
        <row r="53"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  <cell r="BC53" t="str">
            <v>64</v>
          </cell>
        </row>
        <row r="54"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0</v>
          </cell>
          <cell r="BC54" t="str">
            <v>64</v>
          </cell>
        </row>
        <row r="55"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  <cell r="BC55" t="str">
            <v>64</v>
          </cell>
        </row>
        <row r="56"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  <cell r="BC56" t="str">
            <v/>
          </cell>
        </row>
        <row r="57"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0</v>
          </cell>
          <cell r="BC57" t="str">
            <v>OM</v>
          </cell>
        </row>
        <row r="58"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</v>
          </cell>
          <cell r="BC58" t="str">
            <v>65</v>
          </cell>
        </row>
        <row r="59"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  <cell r="BC59" t="str">
            <v>65</v>
          </cell>
        </row>
        <row r="60"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  <cell r="BC60" t="str">
            <v>65</v>
          </cell>
        </row>
        <row r="61"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</v>
          </cell>
          <cell r="BC61" t="str">
            <v>65</v>
          </cell>
        </row>
        <row r="62"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  <cell r="BC62" t="str">
            <v>65</v>
          </cell>
        </row>
        <row r="63"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0</v>
          </cell>
          <cell r="BC63" t="str">
            <v>65</v>
          </cell>
        </row>
        <row r="64"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C64" t="str">
            <v/>
          </cell>
        </row>
        <row r="65"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C65" t="str">
            <v>AX</v>
          </cell>
        </row>
        <row r="66"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C66" t="str">
            <v>66</v>
          </cell>
        </row>
        <row r="67"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C67" t="str">
            <v>66</v>
          </cell>
        </row>
        <row r="68"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C68" t="str">
            <v>66</v>
          </cell>
        </row>
        <row r="69"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C69" t="str">
            <v/>
          </cell>
        </row>
        <row r="70"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C70" t="str">
            <v>IS</v>
          </cell>
        </row>
        <row r="71"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C71" t="str">
            <v>67</v>
          </cell>
        </row>
        <row r="72"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C72" t="str">
            <v>67</v>
          </cell>
        </row>
        <row r="73"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C73" t="str">
            <v>67</v>
          </cell>
        </row>
        <row r="74"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C74" t="str">
            <v>67</v>
          </cell>
        </row>
        <row r="75"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C75" t="str">
            <v>67</v>
          </cell>
        </row>
        <row r="76"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1420</v>
          </cell>
          <cell r="AT76">
            <v>1000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C76" t="str">
            <v>67</v>
          </cell>
        </row>
        <row r="77"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</v>
          </cell>
          <cell r="BC77" t="str">
            <v>67</v>
          </cell>
        </row>
        <row r="78"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  <cell r="BC78" t="str">
            <v>67</v>
          </cell>
        </row>
        <row r="79"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0</v>
          </cell>
          <cell r="BC79" t="str">
            <v>67</v>
          </cell>
        </row>
        <row r="80"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  <cell r="BC80" t="str">
            <v>67</v>
          </cell>
        </row>
        <row r="81"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</v>
          </cell>
          <cell r="BC81" t="str">
            <v>67</v>
          </cell>
        </row>
        <row r="82">
          <cell r="AO82">
            <v>14510</v>
          </cell>
          <cell r="AP82">
            <v>14510</v>
          </cell>
          <cell r="AQ82">
            <v>14510</v>
          </cell>
          <cell r="AR82">
            <v>14510</v>
          </cell>
          <cell r="AS82">
            <v>14510</v>
          </cell>
          <cell r="AT82">
            <v>14510</v>
          </cell>
          <cell r="AU82">
            <v>14510</v>
          </cell>
          <cell r="AV82">
            <v>14510</v>
          </cell>
          <cell r="AW82">
            <v>14510</v>
          </cell>
          <cell r="AX82">
            <v>14510</v>
          </cell>
          <cell r="AY82">
            <v>14510</v>
          </cell>
          <cell r="AZ82">
            <v>14510</v>
          </cell>
          <cell r="BC82" t="str">
            <v>67</v>
          </cell>
        </row>
        <row r="83"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  <cell r="BC83" t="str">
            <v>67</v>
          </cell>
        </row>
        <row r="84"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  <cell r="BC84" t="str">
            <v>67</v>
          </cell>
        </row>
        <row r="85"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  <cell r="BC85" t="str">
            <v/>
          </cell>
        </row>
        <row r="86"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  <cell r="BC86" t="str">
            <v>NT</v>
          </cell>
        </row>
        <row r="87"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  <cell r="BC87" t="str">
            <v/>
          </cell>
        </row>
        <row r="88"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</v>
          </cell>
          <cell r="BC88" t="str">
            <v>IR</v>
          </cell>
        </row>
        <row r="89"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  <cell r="BC89" t="str">
            <v>40</v>
          </cell>
        </row>
        <row r="90"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C90" t="str">
            <v>40</v>
          </cell>
        </row>
        <row r="91"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</v>
          </cell>
          <cell r="BC91" t="str">
            <v>40</v>
          </cell>
        </row>
        <row r="92">
          <cell r="AO92">
            <v>212755</v>
          </cell>
          <cell r="AP92">
            <v>212755</v>
          </cell>
          <cell r="AQ92">
            <v>212755</v>
          </cell>
          <cell r="AR92">
            <v>212755</v>
          </cell>
          <cell r="AS92">
            <v>212755</v>
          </cell>
          <cell r="AT92">
            <v>212755</v>
          </cell>
          <cell r="AU92">
            <v>212755</v>
          </cell>
          <cell r="AV92">
            <v>212755</v>
          </cell>
          <cell r="AW92">
            <v>212755</v>
          </cell>
          <cell r="AX92">
            <v>212755</v>
          </cell>
          <cell r="AY92">
            <v>212755</v>
          </cell>
          <cell r="AZ92">
            <v>212755</v>
          </cell>
          <cell r="BC92" t="str">
            <v>40</v>
          </cell>
        </row>
        <row r="93">
          <cell r="AO93">
            <v>864718</v>
          </cell>
          <cell r="AP93">
            <v>864718</v>
          </cell>
          <cell r="AQ93">
            <v>864718</v>
          </cell>
          <cell r="AR93">
            <v>864718</v>
          </cell>
          <cell r="AS93">
            <v>864718</v>
          </cell>
          <cell r="AT93">
            <v>864718</v>
          </cell>
          <cell r="AU93">
            <v>864718</v>
          </cell>
          <cell r="AV93">
            <v>864718</v>
          </cell>
          <cell r="AW93">
            <v>864718</v>
          </cell>
          <cell r="AX93">
            <v>864718</v>
          </cell>
          <cell r="AY93">
            <v>864718</v>
          </cell>
          <cell r="AZ93">
            <v>864718</v>
          </cell>
          <cell r="BC93" t="str">
            <v>40</v>
          </cell>
        </row>
        <row r="94"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</v>
          </cell>
          <cell r="BC94" t="str">
            <v>40</v>
          </cell>
        </row>
        <row r="95">
          <cell r="AO95">
            <v>149931.308628</v>
          </cell>
          <cell r="AP95">
            <v>149931.308628</v>
          </cell>
          <cell r="AQ95">
            <v>149931.308628</v>
          </cell>
          <cell r="AR95">
            <v>149931.308628</v>
          </cell>
          <cell r="AS95">
            <v>149931.308628</v>
          </cell>
          <cell r="AT95">
            <v>149931.308628</v>
          </cell>
          <cell r="AU95">
            <v>149931.308628</v>
          </cell>
          <cell r="AV95">
            <v>149931.308628</v>
          </cell>
          <cell r="AW95">
            <v>149931.308628</v>
          </cell>
          <cell r="AX95">
            <v>149931.308628</v>
          </cell>
          <cell r="AY95">
            <v>149931.308628</v>
          </cell>
          <cell r="AZ95">
            <v>149931.308628</v>
          </cell>
          <cell r="BC95" t="str">
            <v>40</v>
          </cell>
        </row>
        <row r="96">
          <cell r="AO96">
            <v>33200</v>
          </cell>
          <cell r="AP96">
            <v>33200</v>
          </cell>
          <cell r="AQ96">
            <v>33200</v>
          </cell>
          <cell r="AR96">
            <v>33200</v>
          </cell>
          <cell r="AS96">
            <v>33200</v>
          </cell>
          <cell r="AT96">
            <v>33200</v>
          </cell>
          <cell r="AU96">
            <v>33200</v>
          </cell>
          <cell r="AV96">
            <v>33200</v>
          </cell>
          <cell r="AW96">
            <v>33200</v>
          </cell>
          <cell r="AX96">
            <v>33200</v>
          </cell>
          <cell r="AY96">
            <v>33200</v>
          </cell>
          <cell r="AZ96">
            <v>33200</v>
          </cell>
          <cell r="BC96" t="str">
            <v>40</v>
          </cell>
        </row>
        <row r="97"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</v>
          </cell>
          <cell r="BC97" t="str">
            <v>40</v>
          </cell>
        </row>
        <row r="98"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0</v>
          </cell>
          <cell r="BC98" t="str">
            <v>40</v>
          </cell>
        </row>
        <row r="99"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  <cell r="BC99" t="str">
            <v>40</v>
          </cell>
        </row>
        <row r="100"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  <cell r="BC100" t="str">
            <v>40</v>
          </cell>
        </row>
        <row r="101"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  <cell r="BC101" t="str">
            <v>40</v>
          </cell>
        </row>
        <row r="102"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  <cell r="BC102" t="str">
            <v/>
          </cell>
        </row>
        <row r="103"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</v>
          </cell>
          <cell r="BC103" t="str">
            <v>ND</v>
          </cell>
        </row>
        <row r="104"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0</v>
          </cell>
          <cell r="BC104" t="str">
            <v>61</v>
          </cell>
        </row>
        <row r="105"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  <cell r="BC105" t="str">
            <v>61</v>
          </cell>
        </row>
        <row r="106"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0</v>
          </cell>
          <cell r="BC106" t="str">
            <v>61</v>
          </cell>
        </row>
        <row r="107"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0</v>
          </cell>
          <cell r="BC107" t="str">
            <v>61</v>
          </cell>
        </row>
        <row r="108"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  <cell r="BC108" t="str">
            <v>61</v>
          </cell>
        </row>
        <row r="109"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  <cell r="BC109" t="str">
            <v>61</v>
          </cell>
        </row>
        <row r="110"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</v>
          </cell>
          <cell r="BC110" t="str">
            <v/>
          </cell>
        </row>
        <row r="111"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0</v>
          </cell>
          <cell r="BC111" t="str">
            <v>MP</v>
          </cell>
        </row>
        <row r="112"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  <cell r="BC112" t="str">
            <v>62</v>
          </cell>
        </row>
        <row r="113"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0</v>
          </cell>
          <cell r="BC113" t="str">
            <v/>
          </cell>
        </row>
        <row r="114"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  <cell r="BC114" t="str">
            <v>MP</v>
          </cell>
        </row>
        <row r="115"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0</v>
          </cell>
          <cell r="BC115" t="str">
            <v>63</v>
          </cell>
        </row>
        <row r="116"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0</v>
          </cell>
          <cell r="BC116" t="str">
            <v>63</v>
          </cell>
        </row>
        <row r="117">
          <cell r="AO117">
            <v>47071</v>
          </cell>
          <cell r="AP117">
            <v>47071</v>
          </cell>
          <cell r="AQ117">
            <v>47071</v>
          </cell>
          <cell r="AR117">
            <v>47071</v>
          </cell>
          <cell r="AS117">
            <v>47071</v>
          </cell>
          <cell r="AT117">
            <v>47071</v>
          </cell>
          <cell r="AU117">
            <v>47071</v>
          </cell>
          <cell r="AV117">
            <v>47071</v>
          </cell>
          <cell r="AW117">
            <v>47071</v>
          </cell>
          <cell r="AX117">
            <v>47071</v>
          </cell>
          <cell r="AY117">
            <v>47071</v>
          </cell>
          <cell r="AZ117">
            <v>47071</v>
          </cell>
          <cell r="BC117" t="str">
            <v>63</v>
          </cell>
        </row>
        <row r="118"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  <cell r="BC118" t="str">
            <v>63</v>
          </cell>
        </row>
        <row r="119"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  <cell r="BC119" t="str">
            <v>63</v>
          </cell>
        </row>
        <row r="120"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0</v>
          </cell>
          <cell r="BC120" t="str">
            <v>63</v>
          </cell>
        </row>
        <row r="121"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</v>
          </cell>
          <cell r="BC121" t="str">
            <v>63</v>
          </cell>
        </row>
        <row r="122"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  <cell r="BC122" t="str">
            <v>63</v>
          </cell>
        </row>
        <row r="123"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0</v>
          </cell>
          <cell r="BC123" t="str">
            <v>63</v>
          </cell>
        </row>
        <row r="124">
          <cell r="AO124">
            <v>19000</v>
          </cell>
          <cell r="AP124">
            <v>19000</v>
          </cell>
          <cell r="AQ124">
            <v>19000</v>
          </cell>
          <cell r="AR124">
            <v>19000</v>
          </cell>
          <cell r="AS124">
            <v>19000</v>
          </cell>
          <cell r="AT124">
            <v>19000</v>
          </cell>
          <cell r="AU124">
            <v>19000</v>
          </cell>
          <cell r="AV124">
            <v>19000</v>
          </cell>
          <cell r="AW124">
            <v>19000</v>
          </cell>
          <cell r="AX124">
            <v>19000</v>
          </cell>
          <cell r="AY124">
            <v>19000</v>
          </cell>
          <cell r="AZ124">
            <v>19000</v>
          </cell>
          <cell r="BC124" t="str">
            <v>63</v>
          </cell>
        </row>
        <row r="125"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C125" t="str">
            <v/>
          </cell>
        </row>
        <row r="126"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C126" t="str">
            <v>EP</v>
          </cell>
        </row>
        <row r="127"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0</v>
          </cell>
          <cell r="BC127" t="str">
            <v>68</v>
          </cell>
        </row>
        <row r="128"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C128" t="str">
            <v>68</v>
          </cell>
        </row>
        <row r="129"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</v>
          </cell>
          <cell r="BC129" t="str">
            <v>68</v>
          </cell>
        </row>
        <row r="130"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  <cell r="BC130" t="str">
            <v>68</v>
          </cell>
        </row>
        <row r="131"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  <cell r="BC131" t="str">
            <v>68</v>
          </cell>
        </row>
        <row r="132"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  <cell r="BC132" t="str">
            <v>68</v>
          </cell>
        </row>
        <row r="133"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  <cell r="BC133" t="str">
            <v>68</v>
          </cell>
        </row>
        <row r="134"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0</v>
          </cell>
          <cell r="BC134" t="str">
            <v>68</v>
          </cell>
        </row>
        <row r="135"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  <cell r="BC135" t="str">
            <v>68</v>
          </cell>
        </row>
        <row r="136"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0</v>
          </cell>
          <cell r="BC136" t="str">
            <v>68</v>
          </cell>
        </row>
        <row r="137"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</v>
          </cell>
          <cell r="BC137" t="str">
            <v>68</v>
          </cell>
        </row>
        <row r="138"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</v>
          </cell>
          <cell r="BC138" t="str">
            <v>68</v>
          </cell>
        </row>
        <row r="139"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</v>
          </cell>
          <cell r="BC139" t="str">
            <v>68</v>
          </cell>
        </row>
      </sheetData>
      <sheetData sheetId="5" refreshError="1"/>
      <sheetData sheetId="6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</sheetNames>
    <sheetDataSet>
      <sheetData sheetId="0">
        <row r="2">
          <cell r="A2" t="str">
            <v>Text for B/S P&amp;L item</v>
          </cell>
        </row>
        <row r="3">
          <cell r="A3" t="str">
            <v>100000 Petty Cash</v>
          </cell>
          <cell r="B3">
            <v>150000</v>
          </cell>
          <cell r="E3">
            <v>150000</v>
          </cell>
          <cell r="F3">
            <v>0</v>
          </cell>
        </row>
        <row r="4">
          <cell r="A4" t="str">
            <v>101010 Bank Balance - Current BBL Soi Aree</v>
          </cell>
          <cell r="B4">
            <v>19925.71</v>
          </cell>
          <cell r="E4">
            <v>20125.71</v>
          </cell>
          <cell r="F4">
            <v>-200</v>
          </cell>
        </row>
        <row r="5">
          <cell r="A5" t="str">
            <v>101011 Bank Balance - Current BBL Sriracha</v>
          </cell>
          <cell r="B5">
            <v>5383.75</v>
          </cell>
          <cell r="E5">
            <v>5477.42</v>
          </cell>
          <cell r="F5">
            <v>-93.67</v>
          </cell>
        </row>
        <row r="6">
          <cell r="A6" t="str">
            <v>101030 Bank Balance - Current KTB Head Office</v>
          </cell>
          <cell r="B6">
            <v>18.87</v>
          </cell>
          <cell r="E6">
            <v>-25974.32</v>
          </cell>
          <cell r="F6">
            <v>25993.19</v>
          </cell>
        </row>
        <row r="7">
          <cell r="A7" t="str">
            <v>101031 Bank Balance - Current KTB Sriracha</v>
          </cell>
          <cell r="B7">
            <v>-9249.3799999999992</v>
          </cell>
          <cell r="E7">
            <v>-122060.09</v>
          </cell>
          <cell r="F7">
            <v>112810.71</v>
          </cell>
        </row>
        <row r="8">
          <cell r="A8" t="str">
            <v>101050 Bank Balance - Current SCB Chid Lom</v>
          </cell>
          <cell r="B8">
            <v>47.02</v>
          </cell>
          <cell r="E8">
            <v>47.02</v>
          </cell>
          <cell r="F8">
            <v>0</v>
          </cell>
        </row>
        <row r="9">
          <cell r="A9" t="str">
            <v>101052 Bank Balance - Current SCB Laem Chabang</v>
          </cell>
          <cell r="B9">
            <v>-955059.37</v>
          </cell>
          <cell r="E9">
            <v>-142617.79</v>
          </cell>
          <cell r="F9">
            <v>-812441.58</v>
          </cell>
        </row>
        <row r="10">
          <cell r="A10" t="str">
            <v>101053 Bank Balance - Current SCB Rachayotin</v>
          </cell>
          <cell r="B10">
            <v>-328486.33</v>
          </cell>
          <cell r="E10">
            <v>-1502946.58</v>
          </cell>
          <cell r="F10">
            <v>1174460.25</v>
          </cell>
        </row>
        <row r="11">
          <cell r="A11" t="str">
            <v>101070 Bank Balance - Current TFB Bangsue</v>
          </cell>
          <cell r="B11">
            <v>-1380</v>
          </cell>
          <cell r="E11">
            <v>-28914.05</v>
          </cell>
          <cell r="F11">
            <v>27534.05</v>
          </cell>
        </row>
        <row r="12">
          <cell r="A12" t="str">
            <v>101071 Bank Balance - Current TFB Sriracha</v>
          </cell>
          <cell r="B12">
            <v>19508.330000000002</v>
          </cell>
          <cell r="E12">
            <v>17806.11</v>
          </cell>
          <cell r="F12">
            <v>1702.22</v>
          </cell>
        </row>
        <row r="13">
          <cell r="A13" t="str">
            <v>101110 Bank Balance - Current Sumitomo</v>
          </cell>
          <cell r="B13">
            <v>7757.64</v>
          </cell>
          <cell r="E13">
            <v>7757.64</v>
          </cell>
          <cell r="F13">
            <v>0</v>
          </cell>
        </row>
        <row r="14">
          <cell r="A14" t="str">
            <v>101120 Bank Balance - Current Tokyo Bank Bkk</v>
          </cell>
          <cell r="B14">
            <v>36430.15</v>
          </cell>
          <cell r="E14">
            <v>-3197.65</v>
          </cell>
          <cell r="F14">
            <v>39627.800000000003</v>
          </cell>
        </row>
        <row r="15">
          <cell r="A15" t="str">
            <v>101130 Bank Balance - Current Dai-Ichi Bank Bkk</v>
          </cell>
          <cell r="B15">
            <v>11584.97</v>
          </cell>
          <cell r="E15">
            <v>7356.19</v>
          </cell>
          <cell r="F15">
            <v>4228.78</v>
          </cell>
        </row>
        <row r="16">
          <cell r="A16" t="str">
            <v>101140 Bank Balance - Current Deutsche bank</v>
          </cell>
          <cell r="B16">
            <v>0</v>
          </cell>
          <cell r="E16">
            <v>0</v>
          </cell>
          <cell r="F16">
            <v>0</v>
          </cell>
        </row>
        <row r="17">
          <cell r="A17" t="str">
            <v>104010 Bank Balance - Saving BBL Soi Aree</v>
          </cell>
          <cell r="B17">
            <v>13711.66</v>
          </cell>
          <cell r="E17">
            <v>13711.66</v>
          </cell>
          <cell r="F17">
            <v>0</v>
          </cell>
        </row>
        <row r="18">
          <cell r="A18" t="str">
            <v>104031 Bank Balance - Saving KTB Sriracha</v>
          </cell>
          <cell r="B18">
            <v>0</v>
          </cell>
          <cell r="E18">
            <v>0</v>
          </cell>
          <cell r="F18">
            <v>0</v>
          </cell>
        </row>
        <row r="19">
          <cell r="A19" t="str">
            <v>104050 Bank Balance - Saving SCB Chid Lom</v>
          </cell>
          <cell r="B19">
            <v>29735.02</v>
          </cell>
          <cell r="E19">
            <v>29735.02</v>
          </cell>
          <cell r="F19">
            <v>0</v>
          </cell>
        </row>
        <row r="20">
          <cell r="A20" t="str">
            <v>104052 Bank Balance - Saving SCB Laem Chabang</v>
          </cell>
          <cell r="B20">
            <v>3135.85</v>
          </cell>
          <cell r="E20">
            <v>21053820.609999999</v>
          </cell>
          <cell r="F20">
            <v>-21050684.760000002</v>
          </cell>
        </row>
        <row r="21">
          <cell r="A21" t="str">
            <v>104053 Bank Balance - Saving SCB rachayotin</v>
          </cell>
          <cell r="B21">
            <v>45005008.200000003</v>
          </cell>
          <cell r="E21">
            <v>1101762.6200000001</v>
          </cell>
          <cell r="F21">
            <v>43903245.579999998</v>
          </cell>
        </row>
        <row r="22">
          <cell r="A22" t="str">
            <v>104070 Bank Balance - Saving TFB Bangsue</v>
          </cell>
          <cell r="B22">
            <v>71881.84</v>
          </cell>
          <cell r="E22">
            <v>980</v>
          </cell>
          <cell r="F22">
            <v>70901.84</v>
          </cell>
        </row>
        <row r="23">
          <cell r="A23" t="str">
            <v>104072 Bank Balance - Saving TFB Sriracha</v>
          </cell>
          <cell r="B23">
            <v>6740.72</v>
          </cell>
          <cell r="E23">
            <v>6740.72</v>
          </cell>
          <cell r="F23">
            <v>0</v>
          </cell>
        </row>
        <row r="24">
          <cell r="A24" t="str">
            <v>104110 Bank Balance - Saving Sumitomo</v>
          </cell>
          <cell r="B24">
            <v>12742.83</v>
          </cell>
          <cell r="E24">
            <v>13917.05</v>
          </cell>
          <cell r="F24">
            <v>-1174.22</v>
          </cell>
        </row>
        <row r="25">
          <cell r="A25" t="str">
            <v>104140 Bank Balance - Saving Deutsche bank</v>
          </cell>
          <cell r="B25">
            <v>72244.38</v>
          </cell>
          <cell r="E25">
            <v>87302.31</v>
          </cell>
          <cell r="F25">
            <v>-15057.93</v>
          </cell>
        </row>
        <row r="26">
          <cell r="A26" t="str">
            <v>107050 Bank Balance - Fcd Usd. SCB Laem Chabang</v>
          </cell>
          <cell r="B26">
            <v>86516.74</v>
          </cell>
          <cell r="E26">
            <v>86444.160000000003</v>
          </cell>
          <cell r="F26">
            <v>72.58</v>
          </cell>
        </row>
        <row r="27">
          <cell r="A27" t="str">
            <v>112100 Accounts Receivable - Trade</v>
          </cell>
          <cell r="B27">
            <v>731645220.66999996</v>
          </cell>
          <cell r="E27">
            <v>737409523.19000006</v>
          </cell>
          <cell r="F27">
            <v>-5764302.5199999996</v>
          </cell>
        </row>
        <row r="28">
          <cell r="A28" t="str">
            <v>112109 Account Recievable Trade Adjustment</v>
          </cell>
          <cell r="B28">
            <v>-32641.03</v>
          </cell>
          <cell r="E28">
            <v>-124423171.78</v>
          </cell>
          <cell r="F28">
            <v>124390530.75</v>
          </cell>
        </row>
        <row r="29">
          <cell r="A29" t="str">
            <v>113000 Revenue Department Receivable</v>
          </cell>
          <cell r="B29">
            <v>1601529.82</v>
          </cell>
          <cell r="E29">
            <v>0</v>
          </cell>
          <cell r="F29">
            <v>1601529.82</v>
          </cell>
        </row>
        <row r="30">
          <cell r="A30" t="str">
            <v>113100 Advances For Shares</v>
          </cell>
          <cell r="B30">
            <v>621</v>
          </cell>
          <cell r="E30">
            <v>621</v>
          </cell>
          <cell r="F30">
            <v>0</v>
          </cell>
        </row>
        <row r="31">
          <cell r="A31" t="str">
            <v>113360 Short Term Deposits</v>
          </cell>
          <cell r="B31">
            <v>0</v>
          </cell>
          <cell r="E31">
            <v>0</v>
          </cell>
          <cell r="F31">
            <v>0</v>
          </cell>
        </row>
        <row r="32">
          <cell r="A32" t="str">
            <v>113410 FORWARD RECEIVABLE for STL</v>
          </cell>
          <cell r="B32">
            <v>390176400</v>
          </cell>
          <cell r="E32">
            <v>399331800</v>
          </cell>
          <cell r="F32">
            <v>-9155400</v>
          </cell>
        </row>
        <row r="33">
          <cell r="A33" t="str">
            <v>113411 FORWARD RECEIVABLE for LTL</v>
          </cell>
          <cell r="B33">
            <v>0</v>
          </cell>
          <cell r="E33">
            <v>336547320</v>
          </cell>
          <cell r="F33">
            <v>-336547320</v>
          </cell>
        </row>
        <row r="34">
          <cell r="A34" t="str">
            <v>113412 FORWARD RECEIVABLE for LTL 1 year</v>
          </cell>
          <cell r="B34">
            <v>219610910</v>
          </cell>
          <cell r="E34">
            <v>224364880</v>
          </cell>
          <cell r="F34">
            <v>-4753970</v>
          </cell>
        </row>
        <row r="35">
          <cell r="A35" t="str">
            <v>113415 Forward Receive STL Adjustment</v>
          </cell>
          <cell r="B35">
            <v>20150460</v>
          </cell>
          <cell r="E35">
            <v>4339678</v>
          </cell>
          <cell r="F35">
            <v>15810782</v>
          </cell>
        </row>
        <row r="36">
          <cell r="A36" t="str">
            <v>113416 Forward Receive LTL Adjustment</v>
          </cell>
          <cell r="B36">
            <v>0</v>
          </cell>
          <cell r="E36">
            <v>-1200025.8</v>
          </cell>
          <cell r="F36">
            <v>1200025.8</v>
          </cell>
        </row>
        <row r="37">
          <cell r="A37" t="str">
            <v>113417 Forward Receive LTL 1 year Adjustment</v>
          </cell>
          <cell r="B37">
            <v>2888951</v>
          </cell>
          <cell r="E37">
            <v>-800017.2</v>
          </cell>
          <cell r="F37">
            <v>3688968.2</v>
          </cell>
        </row>
        <row r="38">
          <cell r="A38" t="str">
            <v>113500 CROSS CURRENCY FORWARD SUSPENSES</v>
          </cell>
          <cell r="B38">
            <v>0</v>
          </cell>
          <cell r="E38">
            <v>0</v>
          </cell>
          <cell r="F38">
            <v>0</v>
          </cell>
        </row>
        <row r="39">
          <cell r="A39" t="str">
            <v>113510 CROSS CURRENCY FORWARD RECEIVABLE</v>
          </cell>
          <cell r="B39">
            <v>46417902.07</v>
          </cell>
          <cell r="E39">
            <v>31658463.91</v>
          </cell>
          <cell r="F39">
            <v>14759438.16</v>
          </cell>
        </row>
        <row r="40">
          <cell r="A40" t="str">
            <v>113519 Forward Adjustment</v>
          </cell>
          <cell r="B40">
            <v>156341.09</v>
          </cell>
          <cell r="E40">
            <v>85552.28</v>
          </cell>
          <cell r="F40">
            <v>70788.81</v>
          </cell>
        </row>
        <row r="41">
          <cell r="A41" t="str">
            <v>113531 A/R SWAP for STL old currency</v>
          </cell>
          <cell r="B41">
            <v>0</v>
          </cell>
          <cell r="E41">
            <v>0</v>
          </cell>
          <cell r="F41">
            <v>0</v>
          </cell>
        </row>
        <row r="42">
          <cell r="A42" t="str">
            <v>113538 A/R SWAP for STL adjustment</v>
          </cell>
          <cell r="B42">
            <v>0</v>
          </cell>
          <cell r="E42">
            <v>0</v>
          </cell>
          <cell r="F42">
            <v>0</v>
          </cell>
        </row>
        <row r="43">
          <cell r="A43" t="str">
            <v>113540 SWAP Fee receive (old currency)</v>
          </cell>
          <cell r="B43">
            <v>0</v>
          </cell>
          <cell r="E43">
            <v>0</v>
          </cell>
          <cell r="F43">
            <v>0</v>
          </cell>
        </row>
        <row r="44">
          <cell r="A44" t="str">
            <v>113610 FORWARD RECEIVABLE FOR AR</v>
          </cell>
          <cell r="B44">
            <v>773711562.40999997</v>
          </cell>
          <cell r="E44">
            <v>0</v>
          </cell>
          <cell r="F44">
            <v>773711562.40999997</v>
          </cell>
        </row>
        <row r="45">
          <cell r="A45" t="str">
            <v>113999 Other Miscellaneous Receivable</v>
          </cell>
          <cell r="B45">
            <v>374249.68</v>
          </cell>
          <cell r="E45">
            <v>502628.68</v>
          </cell>
          <cell r="F45">
            <v>-128379</v>
          </cell>
        </row>
        <row r="46">
          <cell r="A46" t="str">
            <v>117110 Due From Affiliated Company - Sales Acco</v>
          </cell>
          <cell r="B46">
            <v>24408352.16</v>
          </cell>
          <cell r="E46">
            <v>28802527.18</v>
          </cell>
          <cell r="F46">
            <v>-4394175.0199999996</v>
          </cell>
        </row>
        <row r="47">
          <cell r="A47" t="str">
            <v>117120 Current Account - Affiliated Company</v>
          </cell>
          <cell r="B47">
            <v>0</v>
          </cell>
          <cell r="E47">
            <v>0</v>
          </cell>
          <cell r="F47">
            <v>0</v>
          </cell>
        </row>
        <row r="48">
          <cell r="A48" t="str">
            <v>117220 A/R Inter Company - Promissory Note</v>
          </cell>
          <cell r="B48">
            <v>38578678.649999999</v>
          </cell>
          <cell r="E48">
            <v>993310000</v>
          </cell>
          <cell r="F48">
            <v>-954731321.35000002</v>
          </cell>
        </row>
        <row r="49">
          <cell r="A49" t="str">
            <v>117300 Long term loan to Affiliated company</v>
          </cell>
          <cell r="B49">
            <v>0</v>
          </cell>
          <cell r="E49">
            <v>1759000000</v>
          </cell>
          <cell r="F49">
            <v>-1759000000</v>
          </cell>
        </row>
        <row r="50">
          <cell r="A50" t="str">
            <v>121110 Finished Goods</v>
          </cell>
          <cell r="B50">
            <v>373852596.91000003</v>
          </cell>
          <cell r="E50">
            <v>153810434.69</v>
          </cell>
          <cell r="F50">
            <v>220042162.22</v>
          </cell>
        </row>
        <row r="51">
          <cell r="A51" t="str">
            <v>121111 Finished Goods adjustment</v>
          </cell>
          <cell r="B51">
            <v>0</v>
          </cell>
          <cell r="E51">
            <v>118953887.62</v>
          </cell>
          <cell r="F51">
            <v>-118953887.62</v>
          </cell>
        </row>
        <row r="52">
          <cell r="A52" t="str">
            <v>121210 Goods In Process</v>
          </cell>
          <cell r="B52">
            <v>19352948.350000001</v>
          </cell>
          <cell r="E52">
            <v>91037404.409999996</v>
          </cell>
          <cell r="F52">
            <v>-71684456.060000002</v>
          </cell>
        </row>
        <row r="53">
          <cell r="A53" t="str">
            <v>121211 Goods In Process adjustment</v>
          </cell>
          <cell r="B53">
            <v>0</v>
          </cell>
          <cell r="E53">
            <v>-2822077.97</v>
          </cell>
          <cell r="F53">
            <v>2822077.97</v>
          </cell>
        </row>
        <row r="54">
          <cell r="A54" t="str">
            <v>121212 Goods In Process transfer</v>
          </cell>
          <cell r="B54">
            <v>31845099.739999998</v>
          </cell>
          <cell r="E54">
            <v>62060020.93</v>
          </cell>
          <cell r="F54">
            <v>-30214921.190000001</v>
          </cell>
        </row>
        <row r="55">
          <cell r="A55" t="str">
            <v>121310 Raw Materials</v>
          </cell>
          <cell r="B55">
            <v>217611117.37</v>
          </cell>
          <cell r="E55">
            <v>185949480.44999999</v>
          </cell>
          <cell r="F55">
            <v>31661636.920000002</v>
          </cell>
        </row>
        <row r="56">
          <cell r="A56" t="str">
            <v>121311 Raw Material adjustment</v>
          </cell>
          <cell r="B56">
            <v>736176.76</v>
          </cell>
          <cell r="E56">
            <v>0</v>
          </cell>
          <cell r="F56">
            <v>736176.76</v>
          </cell>
        </row>
        <row r="57">
          <cell r="A57" t="str">
            <v>121312 RM transfer</v>
          </cell>
          <cell r="B57">
            <v>-32480187.739999998</v>
          </cell>
          <cell r="E57">
            <v>-62695108.93</v>
          </cell>
          <cell r="F57">
            <v>30214921.190000001</v>
          </cell>
        </row>
        <row r="58">
          <cell r="A58" t="str">
            <v>121410 Store Supplies</v>
          </cell>
          <cell r="B58">
            <v>8995222.1099999994</v>
          </cell>
          <cell r="E58">
            <v>9678459.8800000008</v>
          </cell>
          <cell r="F58">
            <v>-683237.77</v>
          </cell>
        </row>
        <row r="59">
          <cell r="A59" t="str">
            <v>121430 Spare Parts</v>
          </cell>
          <cell r="B59">
            <v>63351703.700000003</v>
          </cell>
          <cell r="E59">
            <v>63965789.579999998</v>
          </cell>
          <cell r="F59">
            <v>-614085.88</v>
          </cell>
        </row>
        <row r="60">
          <cell r="A60" t="str">
            <v>121431 spart parts adjustment</v>
          </cell>
          <cell r="B60">
            <v>0</v>
          </cell>
          <cell r="E60">
            <v>38551296.07</v>
          </cell>
          <cell r="F60">
            <v>-38551296.07</v>
          </cell>
        </row>
        <row r="61">
          <cell r="A61" t="str">
            <v>121710 Scrap/By Product</v>
          </cell>
          <cell r="B61">
            <v>0</v>
          </cell>
          <cell r="E61">
            <v>0</v>
          </cell>
          <cell r="F61">
            <v>0</v>
          </cell>
        </row>
        <row r="62">
          <cell r="A62" t="str">
            <v>121810 Store In Abeyance</v>
          </cell>
          <cell r="B62">
            <v>374849.86</v>
          </cell>
          <cell r="E62">
            <v>374849.86</v>
          </cell>
          <cell r="F62">
            <v>0</v>
          </cell>
        </row>
        <row r="63">
          <cell r="A63" t="str">
            <v>121910 Suspenses Account</v>
          </cell>
          <cell r="B63">
            <v>693351.24</v>
          </cell>
          <cell r="E63">
            <v>693351.24</v>
          </cell>
          <cell r="F63">
            <v>0</v>
          </cell>
        </row>
        <row r="64">
          <cell r="A64" t="str">
            <v>121990 Goods in transit</v>
          </cell>
          <cell r="B64">
            <v>31571490.93</v>
          </cell>
          <cell r="E64">
            <v>6093677.21</v>
          </cell>
          <cell r="F64">
            <v>25477813.719999999</v>
          </cell>
        </row>
        <row r="65">
          <cell r="A65" t="str">
            <v>123100 Advances In local For Suppliers</v>
          </cell>
          <cell r="B65">
            <v>0</v>
          </cell>
          <cell r="E65">
            <v>0</v>
          </cell>
          <cell r="F65">
            <v>0</v>
          </cell>
        </row>
        <row r="66">
          <cell r="A66" t="str">
            <v>123200 Advances in Local for employee</v>
          </cell>
          <cell r="B66">
            <v>525587.46</v>
          </cell>
          <cell r="E66">
            <v>485307.06</v>
          </cell>
          <cell r="F66">
            <v>40280.400000000001</v>
          </cell>
        </row>
        <row r="67">
          <cell r="A67" t="str">
            <v>123300 Advances for deferred charge - SOS</v>
          </cell>
          <cell r="B67">
            <v>7867.76</v>
          </cell>
          <cell r="E67">
            <v>0</v>
          </cell>
          <cell r="F67">
            <v>7867.76</v>
          </cell>
        </row>
        <row r="68">
          <cell r="A68" t="str">
            <v>124120 Insurance Premium</v>
          </cell>
          <cell r="B68">
            <v>91467</v>
          </cell>
          <cell r="E68">
            <v>1103885</v>
          </cell>
          <cell r="F68">
            <v>-1012418</v>
          </cell>
        </row>
        <row r="69">
          <cell r="A69" t="str">
            <v>124140 Rent</v>
          </cell>
          <cell r="B69">
            <v>5704578</v>
          </cell>
          <cell r="E69">
            <v>7091479.5999999996</v>
          </cell>
          <cell r="F69">
            <v>-1386901.6</v>
          </cell>
        </row>
        <row r="70">
          <cell r="A70" t="str">
            <v>124170 Prepaid Taxes</v>
          </cell>
          <cell r="B70">
            <v>0</v>
          </cell>
          <cell r="E70">
            <v>0</v>
          </cell>
          <cell r="F70">
            <v>0</v>
          </cell>
        </row>
        <row r="71">
          <cell r="A71" t="str">
            <v>124190 Uniform For Employees</v>
          </cell>
          <cell r="B71">
            <v>0</v>
          </cell>
          <cell r="E71">
            <v>0</v>
          </cell>
          <cell r="F71">
            <v>0</v>
          </cell>
        </row>
        <row r="72">
          <cell r="A72" t="str">
            <v>124200 amortize account for die</v>
          </cell>
          <cell r="B72">
            <v>942671.7</v>
          </cell>
          <cell r="E72">
            <v>1005516.48</v>
          </cell>
          <cell r="F72">
            <v>-62844.78</v>
          </cell>
        </row>
        <row r="73">
          <cell r="A73" t="str">
            <v>124990 Other Prepaid Expenses</v>
          </cell>
          <cell r="B73">
            <v>2214887.4900000002</v>
          </cell>
          <cell r="E73">
            <v>210306</v>
          </cell>
          <cell r="F73">
            <v>2004581.49</v>
          </cell>
        </row>
        <row r="74">
          <cell r="A74" t="str">
            <v>125110 Accrued Income</v>
          </cell>
          <cell r="B74">
            <v>2520.0100000000002</v>
          </cell>
          <cell r="E74">
            <v>264827.62</v>
          </cell>
          <cell r="F74">
            <v>-262307.61</v>
          </cell>
        </row>
        <row r="75">
          <cell r="A75" t="str">
            <v>127110 Vat - Input Tax</v>
          </cell>
          <cell r="B75">
            <v>36539715.75</v>
          </cell>
          <cell r="E75">
            <v>30055707.940000001</v>
          </cell>
          <cell r="F75">
            <v>6484007.8099999996</v>
          </cell>
        </row>
        <row r="76">
          <cell r="A76" t="str">
            <v>127120 Vat - Input Tax Suspense A/C</v>
          </cell>
          <cell r="B76">
            <v>1776619.15</v>
          </cell>
          <cell r="E76">
            <v>1912283.65</v>
          </cell>
          <cell r="F76">
            <v>-135664.5</v>
          </cell>
        </row>
        <row r="77">
          <cell r="A77" t="str">
            <v>132100 Shares - Par Value - Teg</v>
          </cell>
          <cell r="B77">
            <v>119999400</v>
          </cell>
          <cell r="E77">
            <v>119999400</v>
          </cell>
          <cell r="F77">
            <v>0</v>
          </cell>
        </row>
        <row r="78">
          <cell r="A78" t="str">
            <v>132150 Equity in income (loss) subsidiaries</v>
          </cell>
          <cell r="B78">
            <v>-1128753527.8699999</v>
          </cell>
          <cell r="E78">
            <v>-1128753527.8699999</v>
          </cell>
          <cell r="F78">
            <v>0</v>
          </cell>
        </row>
        <row r="79">
          <cell r="A79" t="str">
            <v>132180 Share - Dividend income from subsidiaries</v>
          </cell>
          <cell r="B79">
            <v>-115799421</v>
          </cell>
          <cell r="E79">
            <v>-115799421</v>
          </cell>
          <cell r="F79">
            <v>0</v>
          </cell>
        </row>
        <row r="80">
          <cell r="A80" t="str">
            <v>132200 Shares - Par Value -Cdt</v>
          </cell>
          <cell r="B80">
            <v>5999999400</v>
          </cell>
          <cell r="E80">
            <v>2999999400</v>
          </cell>
          <cell r="F80">
            <v>3000000000</v>
          </cell>
        </row>
        <row r="81">
          <cell r="A81" t="str">
            <v>141160 Land Improvement</v>
          </cell>
          <cell r="B81">
            <v>19635105.489999998</v>
          </cell>
          <cell r="E81">
            <v>19635105.489999998</v>
          </cell>
          <cell r="F81">
            <v>0</v>
          </cell>
        </row>
        <row r="82">
          <cell r="A82" t="str">
            <v>143110 Buildings &amp; Structures</v>
          </cell>
          <cell r="B82">
            <v>575167471.08000004</v>
          </cell>
          <cell r="E82">
            <v>574997471.08000004</v>
          </cell>
          <cell r="F82">
            <v>170000</v>
          </cell>
        </row>
        <row r="83">
          <cell r="A83" t="str">
            <v>144110 Plant Machinery &amp; Equipment</v>
          </cell>
          <cell r="B83">
            <v>5114568639.6000004</v>
          </cell>
          <cell r="E83">
            <v>5089475770.9799995</v>
          </cell>
          <cell r="F83">
            <v>25092868.620000001</v>
          </cell>
        </row>
        <row r="84">
          <cell r="A84" t="str">
            <v>145110 Transportation And Misc. Equipment</v>
          </cell>
          <cell r="B84">
            <v>21417829.93</v>
          </cell>
          <cell r="E84">
            <v>21281029.93</v>
          </cell>
          <cell r="F84">
            <v>136800</v>
          </cell>
        </row>
        <row r="85">
          <cell r="A85" t="str">
            <v>146110 Construction In Progress</v>
          </cell>
          <cell r="B85">
            <v>80143572.209999993</v>
          </cell>
          <cell r="E85">
            <v>55943060.590000004</v>
          </cell>
          <cell r="F85">
            <v>24200511.620000001</v>
          </cell>
        </row>
        <row r="86">
          <cell r="A86" t="str">
            <v>147110 Office Furnitures &amp; Equipment</v>
          </cell>
          <cell r="B86">
            <v>110189634.2</v>
          </cell>
          <cell r="E86">
            <v>107273793.08</v>
          </cell>
          <cell r="F86">
            <v>2915841.12</v>
          </cell>
        </row>
        <row r="87">
          <cell r="A87" t="str">
            <v>151110 Accumulated Depr.- Land Improvement</v>
          </cell>
          <cell r="B87">
            <v>-10849490.619999999</v>
          </cell>
          <cell r="E87">
            <v>-10567949.859999999</v>
          </cell>
          <cell r="F87">
            <v>-281540.76</v>
          </cell>
        </row>
        <row r="88">
          <cell r="A88" t="str">
            <v>153110 Accumulated Depr. Bld. &amp; Strt.</v>
          </cell>
          <cell r="B88">
            <v>-352008757.51999998</v>
          </cell>
          <cell r="E88">
            <v>-344929570.07999998</v>
          </cell>
          <cell r="F88">
            <v>-7079187.4400000004</v>
          </cell>
        </row>
        <row r="89">
          <cell r="A89" t="str">
            <v>154110 Accumulated Depr. Machinery &amp; Eq</v>
          </cell>
          <cell r="B89">
            <v>-3846471814.5799999</v>
          </cell>
          <cell r="E89">
            <v>-3773533298.6700001</v>
          </cell>
          <cell r="F89">
            <v>-72938515.909999996</v>
          </cell>
        </row>
        <row r="90">
          <cell r="A90" t="str">
            <v>155110 Accumulated Depr. Trans. &amp; Equip</v>
          </cell>
          <cell r="B90">
            <v>-17719454.059999999</v>
          </cell>
          <cell r="E90">
            <v>-17413152.98</v>
          </cell>
          <cell r="F90">
            <v>-306301.08</v>
          </cell>
        </row>
        <row r="91">
          <cell r="A91" t="str">
            <v>157110 Accumulated Depr. Off.Furn.&amp; Equ</v>
          </cell>
          <cell r="B91">
            <v>-81722628.430000007</v>
          </cell>
          <cell r="E91">
            <v>-78907309.560000002</v>
          </cell>
          <cell r="F91">
            <v>-2815318.87</v>
          </cell>
        </row>
        <row r="92">
          <cell r="A92" t="str">
            <v>174110 Import Duty - Deposits</v>
          </cell>
          <cell r="B92">
            <v>9168508</v>
          </cell>
          <cell r="E92">
            <v>10000</v>
          </cell>
          <cell r="F92">
            <v>9158508</v>
          </cell>
        </row>
        <row r="93">
          <cell r="A93" t="str">
            <v>174150 Cross Currency Forward Variance</v>
          </cell>
          <cell r="B93">
            <v>-95758.39</v>
          </cell>
          <cell r="E93">
            <v>395637.64</v>
          </cell>
          <cell r="F93">
            <v>-491396.03</v>
          </cell>
        </row>
        <row r="94">
          <cell r="A94" t="str">
            <v>174160 Cross Currency Swap Variance</v>
          </cell>
          <cell r="B94">
            <v>0</v>
          </cell>
          <cell r="E94">
            <v>0</v>
          </cell>
          <cell r="F94">
            <v>0</v>
          </cell>
        </row>
        <row r="95">
          <cell r="A95" t="str">
            <v>174210 Royalty</v>
          </cell>
          <cell r="B95">
            <v>25960530</v>
          </cell>
          <cell r="E95">
            <v>26724075</v>
          </cell>
          <cell r="F95">
            <v>-763545</v>
          </cell>
        </row>
        <row r="96">
          <cell r="A96" t="str">
            <v>174510 Miscellaneous Security Deposits</v>
          </cell>
          <cell r="B96">
            <v>314051.46000000002</v>
          </cell>
          <cell r="E96">
            <v>314051.46000000002</v>
          </cell>
          <cell r="F96">
            <v>0</v>
          </cell>
        </row>
        <row r="97">
          <cell r="A97" t="str">
            <v>174520 Consultant Fee</v>
          </cell>
          <cell r="B97">
            <v>37251054.560000002</v>
          </cell>
          <cell r="E97">
            <v>40614853.840000004</v>
          </cell>
          <cell r="F97">
            <v>-3363799.28</v>
          </cell>
        </row>
        <row r="98">
          <cell r="A98" t="str">
            <v>174530 Factory Expenses</v>
          </cell>
          <cell r="B98">
            <v>16604290.529999999</v>
          </cell>
          <cell r="E98">
            <v>16604290.529999999</v>
          </cell>
          <cell r="F98">
            <v>0</v>
          </cell>
        </row>
        <row r="99">
          <cell r="A99" t="str">
            <v>174980 Shortage/Excess of Oversea Purchase</v>
          </cell>
          <cell r="B99">
            <v>12615284.539999999</v>
          </cell>
          <cell r="E99">
            <v>25812796.949999999</v>
          </cell>
          <cell r="F99">
            <v>-13197512.41</v>
          </cell>
        </row>
        <row r="100">
          <cell r="A100" t="str">
            <v>175130 Import Duty</v>
          </cell>
          <cell r="B100">
            <v>0</v>
          </cell>
          <cell r="E100">
            <v>8656545</v>
          </cell>
          <cell r="F100">
            <v>-8656545</v>
          </cell>
        </row>
        <row r="101">
          <cell r="A101" t="str">
            <v>175140 Income Tax Deduct At Source</v>
          </cell>
          <cell r="B101">
            <v>1594864.9</v>
          </cell>
          <cell r="E101">
            <v>3157926.73</v>
          </cell>
          <cell r="F101">
            <v>-1563061.83</v>
          </cell>
        </row>
        <row r="102">
          <cell r="A102" t="str">
            <v>176110 Deferred Income Tax</v>
          </cell>
          <cell r="B102">
            <v>370494574.91000003</v>
          </cell>
          <cell r="E102">
            <v>370494574.91000003</v>
          </cell>
          <cell r="F102">
            <v>0</v>
          </cell>
        </row>
        <row r="103">
          <cell r="A103" t="str">
            <v>210810 Forward Payables for STL</v>
          </cell>
          <cell r="B103">
            <v>-390688580</v>
          </cell>
          <cell r="E103">
            <v>-399913400</v>
          </cell>
          <cell r="F103">
            <v>9224820</v>
          </cell>
        </row>
        <row r="104">
          <cell r="A104" t="str">
            <v>210811 Forward Payables for LTL</v>
          </cell>
          <cell r="B104">
            <v>0</v>
          </cell>
          <cell r="E104">
            <v>-336606393</v>
          </cell>
          <cell r="F104">
            <v>336606393</v>
          </cell>
        </row>
        <row r="105">
          <cell r="A105" t="str">
            <v>210812 Forward Payables for LTL 1 year</v>
          </cell>
          <cell r="B105">
            <v>-219689674</v>
          </cell>
          <cell r="E105">
            <v>-224404262</v>
          </cell>
          <cell r="F105">
            <v>4714588</v>
          </cell>
        </row>
        <row r="106">
          <cell r="A106" t="str">
            <v>211810 PROMISSORY NOTE</v>
          </cell>
          <cell r="B106">
            <v>-755679872</v>
          </cell>
          <cell r="E106">
            <v>-678179872</v>
          </cell>
          <cell r="F106">
            <v>-77500000</v>
          </cell>
        </row>
        <row r="107">
          <cell r="A107" t="str">
            <v>211812 Short Term Loan - Foreign Currency</v>
          </cell>
          <cell r="B107">
            <v>-239044200</v>
          </cell>
          <cell r="E107">
            <v>-239044200</v>
          </cell>
          <cell r="F107">
            <v>0</v>
          </cell>
        </row>
        <row r="108">
          <cell r="A108" t="str">
            <v>211813 Cross Currency Forward Payables</v>
          </cell>
          <cell r="B108">
            <v>-46429288.880000003</v>
          </cell>
          <cell r="E108">
            <v>-31660060.93</v>
          </cell>
          <cell r="F108">
            <v>-14769227.949999999</v>
          </cell>
        </row>
        <row r="109">
          <cell r="A109" t="str">
            <v>211814 Forward Payables for AR</v>
          </cell>
          <cell r="B109">
            <v>-773557279.50999999</v>
          </cell>
          <cell r="E109">
            <v>0</v>
          </cell>
          <cell r="F109">
            <v>-773557279.50999999</v>
          </cell>
        </row>
        <row r="110">
          <cell r="A110" t="str">
            <v>211815 P/N Adjustment</v>
          </cell>
          <cell r="B110">
            <v>352512</v>
          </cell>
          <cell r="E110">
            <v>3009744</v>
          </cell>
          <cell r="F110">
            <v>-2657232</v>
          </cell>
        </row>
        <row r="111">
          <cell r="A111" t="str">
            <v>211818 STL Adjustment</v>
          </cell>
          <cell r="B111">
            <v>-7455300</v>
          </cell>
          <cell r="E111">
            <v>-3457150</v>
          </cell>
          <cell r="F111">
            <v>-3998150</v>
          </cell>
        </row>
        <row r="112">
          <cell r="A112" t="str">
            <v>211820 FW Payable - AR Adjustment</v>
          </cell>
          <cell r="B112">
            <v>-5840600</v>
          </cell>
          <cell r="E112">
            <v>0</v>
          </cell>
          <cell r="F112">
            <v>-5840600</v>
          </cell>
        </row>
        <row r="113">
          <cell r="A113" t="str">
            <v>213100 Goods Receipt/Invoice Receipt</v>
          </cell>
          <cell r="B113">
            <v>30022963.670000002</v>
          </cell>
          <cell r="E113">
            <v>2676882.37</v>
          </cell>
          <cell r="F113">
            <v>27346081.300000001</v>
          </cell>
        </row>
        <row r="114">
          <cell r="A114" t="str">
            <v>213151 Landed cost clearing - insurance</v>
          </cell>
          <cell r="B114">
            <v>8412</v>
          </cell>
          <cell r="E114">
            <v>8412</v>
          </cell>
          <cell r="F114">
            <v>0</v>
          </cell>
        </row>
        <row r="115">
          <cell r="A115" t="str">
            <v>213152 Landed cost clearing - Freight</v>
          </cell>
          <cell r="B115">
            <v>-9967.5499999999993</v>
          </cell>
          <cell r="E115">
            <v>-8939.4699999999993</v>
          </cell>
          <cell r="F115">
            <v>-1028.08</v>
          </cell>
        </row>
        <row r="116">
          <cell r="A116" t="str">
            <v>213153 Landed cost clearing - Duty</v>
          </cell>
          <cell r="B116">
            <v>-178173.8</v>
          </cell>
          <cell r="E116">
            <v>-180968.92</v>
          </cell>
          <cell r="F116">
            <v>2795.12</v>
          </cell>
        </row>
        <row r="117">
          <cell r="A117" t="str">
            <v>213154 Landed cost clearing - Clearance</v>
          </cell>
          <cell r="B117">
            <v>-144384.43</v>
          </cell>
          <cell r="E117">
            <v>581126.93999999994</v>
          </cell>
          <cell r="F117">
            <v>-725511.37</v>
          </cell>
        </row>
        <row r="118">
          <cell r="A118" t="str">
            <v>213198 Goods Receipt/Invoice Receipt Clearing</v>
          </cell>
          <cell r="B118">
            <v>-29698849.890000001</v>
          </cell>
          <cell r="E118">
            <v>-3068100.92</v>
          </cell>
          <cell r="F118">
            <v>-26630748.969999999</v>
          </cell>
        </row>
        <row r="119">
          <cell r="A119" t="str">
            <v>213199 AP Un-Invoiced Receipts</v>
          </cell>
          <cell r="B119">
            <v>-1872641.04</v>
          </cell>
          <cell r="E119">
            <v>-3025576.29</v>
          </cell>
          <cell r="F119">
            <v>1152935.25</v>
          </cell>
        </row>
        <row r="120">
          <cell r="A120" t="str">
            <v>213200 Suppliers - Local</v>
          </cell>
          <cell r="B120">
            <v>-205029204.22999999</v>
          </cell>
          <cell r="E120">
            <v>-230891370.02000001</v>
          </cell>
          <cell r="F120">
            <v>25862165.789999999</v>
          </cell>
        </row>
        <row r="121">
          <cell r="A121" t="str">
            <v>213250 Employee local</v>
          </cell>
          <cell r="B121">
            <v>103130.75</v>
          </cell>
          <cell r="E121">
            <v>-134028.07</v>
          </cell>
          <cell r="F121">
            <v>237158.82</v>
          </cell>
        </row>
        <row r="122">
          <cell r="A122" t="str">
            <v>213252 Employee - USD</v>
          </cell>
          <cell r="B122">
            <v>0</v>
          </cell>
          <cell r="E122">
            <v>0</v>
          </cell>
          <cell r="F122">
            <v>0</v>
          </cell>
        </row>
        <row r="123">
          <cell r="A123" t="str">
            <v>213300 Supplies Foreign - Yen</v>
          </cell>
          <cell r="B123">
            <v>-21343137.100000001</v>
          </cell>
          <cell r="E123">
            <v>-20513628.16</v>
          </cell>
          <cell r="F123">
            <v>-829508.94</v>
          </cell>
        </row>
        <row r="124">
          <cell r="A124" t="str">
            <v>213309 Supplies Foreign - Yen Adjustment</v>
          </cell>
          <cell r="B124">
            <v>-708605.4</v>
          </cell>
          <cell r="E124">
            <v>-279493.44</v>
          </cell>
          <cell r="F124">
            <v>-429111.96</v>
          </cell>
        </row>
        <row r="125">
          <cell r="A125" t="str">
            <v>213310 Suppliers - Foreign - Usd.</v>
          </cell>
          <cell r="B125">
            <v>-467126342.94999999</v>
          </cell>
          <cell r="E125">
            <v>-539010974.10000002</v>
          </cell>
          <cell r="F125">
            <v>71884631.150000006</v>
          </cell>
        </row>
        <row r="126">
          <cell r="A126" t="str">
            <v>213319 Suppliers - Foreign - Usd. Adjustment</v>
          </cell>
          <cell r="B126">
            <v>-1593542.24</v>
          </cell>
          <cell r="E126">
            <v>3515681.22</v>
          </cell>
          <cell r="F126">
            <v>-5109223.46</v>
          </cell>
        </row>
        <row r="127">
          <cell r="A127" t="str">
            <v>213340 Suppliers - Foreign - Deutsche</v>
          </cell>
          <cell r="B127">
            <v>0</v>
          </cell>
          <cell r="E127">
            <v>0</v>
          </cell>
          <cell r="F127">
            <v>0</v>
          </cell>
        </row>
        <row r="128">
          <cell r="A128" t="str">
            <v>213390 Other Currencies</v>
          </cell>
          <cell r="B128">
            <v>-53021.62</v>
          </cell>
          <cell r="E128">
            <v>-375354.18</v>
          </cell>
          <cell r="F128">
            <v>322332.56</v>
          </cell>
        </row>
        <row r="129">
          <cell r="A129" t="str">
            <v>213395 rebate</v>
          </cell>
          <cell r="B129">
            <v>15769380</v>
          </cell>
          <cell r="E129">
            <v>39415240</v>
          </cell>
          <cell r="F129">
            <v>-23645860</v>
          </cell>
        </row>
        <row r="130">
          <cell r="A130" t="str">
            <v>213399 Other Currencies Adjustment</v>
          </cell>
          <cell r="B130">
            <v>-377.59</v>
          </cell>
          <cell r="E130">
            <v>-31531.52</v>
          </cell>
          <cell r="F130">
            <v>31153.93</v>
          </cell>
        </row>
        <row r="131">
          <cell r="A131" t="str">
            <v>213500 Retention</v>
          </cell>
          <cell r="B131">
            <v>-125000</v>
          </cell>
          <cell r="E131">
            <v>-167500</v>
          </cell>
          <cell r="F131">
            <v>42500</v>
          </cell>
        </row>
        <row r="132">
          <cell r="A132" t="str">
            <v>213999 AP Suspenes Account</v>
          </cell>
          <cell r="B132">
            <v>34781.9</v>
          </cell>
          <cell r="E132">
            <v>-35753.25</v>
          </cell>
          <cell r="F132">
            <v>70535.149999999994</v>
          </cell>
        </row>
        <row r="133">
          <cell r="A133" t="str">
            <v>215110 Deferred Income</v>
          </cell>
          <cell r="B133">
            <v>-4242274.1100000003</v>
          </cell>
          <cell r="E133">
            <v>-2496775</v>
          </cell>
          <cell r="F133">
            <v>-1745499.11</v>
          </cell>
        </row>
        <row r="134">
          <cell r="A134" t="str">
            <v>215119 Deferred income adjustment</v>
          </cell>
          <cell r="B134">
            <v>0</v>
          </cell>
          <cell r="E134">
            <v>38235.75</v>
          </cell>
          <cell r="F134">
            <v>-38235.75</v>
          </cell>
        </row>
        <row r="135">
          <cell r="A135" t="str">
            <v>217110 "Bought Ledger A/C-Sub.,Ass.&amp;Others"</v>
          </cell>
          <cell r="B135">
            <v>-913845554</v>
          </cell>
          <cell r="E135">
            <v>-856215576.51999998</v>
          </cell>
          <cell r="F135">
            <v>-57629977.479999997</v>
          </cell>
        </row>
        <row r="136">
          <cell r="A136" t="str">
            <v>217119 SAT rebate</v>
          </cell>
          <cell r="B136">
            <v>70836597.459999993</v>
          </cell>
          <cell r="E136">
            <v>16569560</v>
          </cell>
          <cell r="F136">
            <v>54267037.460000001</v>
          </cell>
        </row>
        <row r="137">
          <cell r="A137" t="str">
            <v>217120 "Current A/C-Sub.,Ass.&amp;Other Company"</v>
          </cell>
          <cell r="B137">
            <v>-942439.29</v>
          </cell>
          <cell r="E137">
            <v>-1660461.85</v>
          </cell>
          <cell r="F137">
            <v>718022.56</v>
          </cell>
        </row>
        <row r="138">
          <cell r="A138" t="str">
            <v>217220 Promissory Note Payable</v>
          </cell>
          <cell r="B138">
            <v>-567622554.95000005</v>
          </cell>
          <cell r="E138">
            <v>0</v>
          </cell>
          <cell r="F138">
            <v>-567622554.95000005</v>
          </cell>
        </row>
        <row r="139">
          <cell r="A139" t="str">
            <v>219100 Current Portion of Long term Loan</v>
          </cell>
          <cell r="B139">
            <v>-645077335.19000006</v>
          </cell>
          <cell r="E139">
            <v>-645054129.98000002</v>
          </cell>
          <cell r="F139">
            <v>-23205.21</v>
          </cell>
        </row>
        <row r="140">
          <cell r="A140" t="str">
            <v>219160 A/P SWAP for STL</v>
          </cell>
          <cell r="B140">
            <v>0</v>
          </cell>
          <cell r="E140">
            <v>0</v>
          </cell>
          <cell r="F140">
            <v>0</v>
          </cell>
        </row>
        <row r="141">
          <cell r="A141" t="str">
            <v>219199 Cur-Long term loan adjust</v>
          </cell>
          <cell r="B141">
            <v>11426592.050000001</v>
          </cell>
          <cell r="E141">
            <v>10361590.369999999</v>
          </cell>
          <cell r="F141">
            <v>1065001.68</v>
          </cell>
        </row>
        <row r="142">
          <cell r="A142" t="str">
            <v>220100 Accrued royalty for melco</v>
          </cell>
          <cell r="B142">
            <v>-4451412.25</v>
          </cell>
          <cell r="E142">
            <v>-37266281.340000004</v>
          </cell>
          <cell r="F142">
            <v>32814869.09</v>
          </cell>
        </row>
        <row r="143">
          <cell r="A143" t="str">
            <v>220110 Accrued royalty for Thomson multimedia</v>
          </cell>
          <cell r="B143">
            <v>-8793355.25</v>
          </cell>
          <cell r="E143">
            <v>-7337074.2599999998</v>
          </cell>
          <cell r="F143">
            <v>-1456280.99</v>
          </cell>
        </row>
        <row r="144">
          <cell r="A144" t="str">
            <v>220111 Accrued royalty for Hitachi</v>
          </cell>
          <cell r="B144">
            <v>-2684319.5299999998</v>
          </cell>
          <cell r="E144">
            <v>-1077107.32</v>
          </cell>
          <cell r="F144">
            <v>-1607212.21</v>
          </cell>
        </row>
        <row r="145">
          <cell r="A145" t="str">
            <v>220120 Accrued insurance</v>
          </cell>
          <cell r="B145">
            <v>-81397.52</v>
          </cell>
          <cell r="E145">
            <v>-121697.16</v>
          </cell>
          <cell r="F145">
            <v>40299.64</v>
          </cell>
        </row>
        <row r="146">
          <cell r="A146" t="str">
            <v>220130 Accrued transportation</v>
          </cell>
          <cell r="B146">
            <v>-4437248.2</v>
          </cell>
          <cell r="E146">
            <v>-3153310</v>
          </cell>
          <cell r="F146">
            <v>-1283938.2</v>
          </cell>
        </row>
        <row r="147">
          <cell r="A147" t="str">
            <v>220140 Accrued commission</v>
          </cell>
          <cell r="B147">
            <v>-210624.47</v>
          </cell>
          <cell r="E147">
            <v>-73941.320000000007</v>
          </cell>
          <cell r="F147">
            <v>-136683.15</v>
          </cell>
        </row>
        <row r="148">
          <cell r="A148" t="str">
            <v>220200 Accrued tap water</v>
          </cell>
          <cell r="B148">
            <v>-416800</v>
          </cell>
          <cell r="E148">
            <v>-323695</v>
          </cell>
          <cell r="F148">
            <v>-93105</v>
          </cell>
        </row>
        <row r="149">
          <cell r="A149" t="str">
            <v>220201 Accrued electricity</v>
          </cell>
          <cell r="B149">
            <v>-15877494</v>
          </cell>
          <cell r="E149">
            <v>-12420690</v>
          </cell>
          <cell r="F149">
            <v>-3456804</v>
          </cell>
        </row>
        <row r="150">
          <cell r="A150" t="str">
            <v>220202 Accrued auditors' fee</v>
          </cell>
          <cell r="B150">
            <v>-303500</v>
          </cell>
          <cell r="E150">
            <v>-122000</v>
          </cell>
          <cell r="F150">
            <v>-181500</v>
          </cell>
        </row>
        <row r="151">
          <cell r="A151" t="str">
            <v>220203 Accrued legal advisors' fee</v>
          </cell>
          <cell r="B151">
            <v>-10000</v>
          </cell>
          <cell r="E151">
            <v>0</v>
          </cell>
          <cell r="F151">
            <v>-10000</v>
          </cell>
        </row>
        <row r="152">
          <cell r="A152" t="str">
            <v>220205 Accrued telephone</v>
          </cell>
          <cell r="B152">
            <v>-210400</v>
          </cell>
          <cell r="E152">
            <v>-205075</v>
          </cell>
          <cell r="F152">
            <v>-5325</v>
          </cell>
        </row>
        <row r="153">
          <cell r="A153" t="str">
            <v>220206 Accrued Security protection</v>
          </cell>
          <cell r="B153">
            <v>-195642</v>
          </cell>
          <cell r="E153">
            <v>-195642</v>
          </cell>
          <cell r="F153">
            <v>0</v>
          </cell>
        </row>
        <row r="154">
          <cell r="A154" t="str">
            <v>220207 Accrued cleaning service</v>
          </cell>
          <cell r="B154">
            <v>-1932628.86</v>
          </cell>
          <cell r="E154">
            <v>-348614.16</v>
          </cell>
          <cell r="F154">
            <v>-1584014.7</v>
          </cell>
        </row>
        <row r="155">
          <cell r="A155" t="str">
            <v>220209 Accrued factory insurance</v>
          </cell>
          <cell r="B155">
            <v>0</v>
          </cell>
          <cell r="E155">
            <v>0</v>
          </cell>
          <cell r="F155">
            <v>0</v>
          </cell>
        </row>
        <row r="156">
          <cell r="A156" t="str">
            <v>220211 Accrued car rent</v>
          </cell>
          <cell r="B156">
            <v>-302435.5</v>
          </cell>
          <cell r="E156">
            <v>-302435.5</v>
          </cell>
          <cell r="F156">
            <v>0</v>
          </cell>
        </row>
        <row r="157">
          <cell r="A157" t="str">
            <v>220301 Accrued interest - P/N to outside</v>
          </cell>
          <cell r="B157">
            <v>-243781.54</v>
          </cell>
          <cell r="E157">
            <v>-39859.46</v>
          </cell>
          <cell r="F157">
            <v>-203922.08</v>
          </cell>
        </row>
        <row r="158">
          <cell r="A158" t="str">
            <v>220302 Accrued interest - P/N to intercompany</v>
          </cell>
          <cell r="B158">
            <v>-1085191.3400000001</v>
          </cell>
          <cell r="E158">
            <v>0</v>
          </cell>
          <cell r="F158">
            <v>-1085191.3400000001</v>
          </cell>
        </row>
        <row r="159">
          <cell r="A159" t="str">
            <v>220304 Accrued income tax</v>
          </cell>
          <cell r="B159">
            <v>0</v>
          </cell>
          <cell r="E159">
            <v>0</v>
          </cell>
          <cell r="F159">
            <v>0</v>
          </cell>
        </row>
        <row r="160">
          <cell r="A160" t="str">
            <v>220305 Accrued interest - STL</v>
          </cell>
          <cell r="B160">
            <v>-310353</v>
          </cell>
          <cell r="E160">
            <v>-153302</v>
          </cell>
          <cell r="F160">
            <v>-157051</v>
          </cell>
        </row>
        <row r="161">
          <cell r="A161" t="str">
            <v>220306 Accrued interest - LTL</v>
          </cell>
          <cell r="B161">
            <v>-5967186</v>
          </cell>
          <cell r="E161">
            <v>-16337912</v>
          </cell>
          <cell r="F161">
            <v>10370726</v>
          </cell>
        </row>
        <row r="162">
          <cell r="A162" t="str">
            <v>220400 Accrued wages</v>
          </cell>
          <cell r="B162">
            <v>-428700</v>
          </cell>
          <cell r="E162">
            <v>0</v>
          </cell>
          <cell r="F162">
            <v>-428700</v>
          </cell>
        </row>
        <row r="163">
          <cell r="A163" t="str">
            <v>220401 Accrued bonus - operator</v>
          </cell>
          <cell r="B163">
            <v>-6946224</v>
          </cell>
          <cell r="E163">
            <v>0</v>
          </cell>
          <cell r="F163">
            <v>-6946224</v>
          </cell>
        </row>
        <row r="164">
          <cell r="A164" t="str">
            <v>220490 Accrued wages of contractors</v>
          </cell>
          <cell r="B164">
            <v>-6576632.2599999998</v>
          </cell>
          <cell r="E164">
            <v>-4867162.3499999996</v>
          </cell>
          <cell r="F164">
            <v>-1709469.91</v>
          </cell>
        </row>
        <row r="165">
          <cell r="A165" t="str">
            <v>220537 Employee Pf - Company Contribution For Operat</v>
          </cell>
          <cell r="B165">
            <v>-1952551.87</v>
          </cell>
          <cell r="E165">
            <v>-2021169.39</v>
          </cell>
          <cell r="F165">
            <v>68617.52</v>
          </cell>
        </row>
        <row r="166">
          <cell r="A166" t="str">
            <v>220539 Current Year Pf Interest For Operator</v>
          </cell>
          <cell r="B166">
            <v>-2047133.26</v>
          </cell>
          <cell r="E166">
            <v>-2027333.91</v>
          </cell>
          <cell r="F166">
            <v>-19799.349999999999</v>
          </cell>
        </row>
        <row r="167">
          <cell r="A167" t="str">
            <v>220600 general accrued expenses</v>
          </cell>
          <cell r="B167">
            <v>-12611914.890000001</v>
          </cell>
          <cell r="E167">
            <v>-12379836.77</v>
          </cell>
          <cell r="F167">
            <v>-232078.12</v>
          </cell>
        </row>
        <row r="168">
          <cell r="A168" t="str">
            <v>222110 EMPLOYEES' INDIVIDUAL ACCOUNT</v>
          </cell>
          <cell r="B168">
            <v>0</v>
          </cell>
          <cell r="E168">
            <v>0</v>
          </cell>
          <cell r="F168">
            <v>0</v>
          </cell>
        </row>
        <row r="169">
          <cell r="A169" t="str">
            <v>222120 Employees' Provident Fund - Received</v>
          </cell>
          <cell r="B169">
            <v>-1403745.44</v>
          </cell>
          <cell r="E169">
            <v>-1451903.3</v>
          </cell>
          <cell r="F169">
            <v>48157.86</v>
          </cell>
        </row>
        <row r="170">
          <cell r="A170" t="str">
            <v>222140 Employees' Provident Fund</v>
          </cell>
          <cell r="B170">
            <v>0</v>
          </cell>
          <cell r="E170">
            <v>0</v>
          </cell>
          <cell r="F170">
            <v>0</v>
          </cell>
        </row>
        <row r="171">
          <cell r="A171" t="str">
            <v>222180 Employees' Income Tax Deduct At Source</v>
          </cell>
          <cell r="B171">
            <v>-681971.08</v>
          </cell>
          <cell r="E171">
            <v>-2810915.79</v>
          </cell>
          <cell r="F171">
            <v>2128944.71</v>
          </cell>
        </row>
        <row r="172">
          <cell r="A172" t="str">
            <v>222190 Employees' Provident Fund - Company Contribut</v>
          </cell>
          <cell r="B172">
            <v>0</v>
          </cell>
          <cell r="E172">
            <v>0</v>
          </cell>
          <cell r="F172">
            <v>0</v>
          </cell>
        </row>
        <row r="173">
          <cell r="A173" t="str">
            <v>222300 Social Security Fund-Comp. Contribution</v>
          </cell>
          <cell r="B173">
            <v>-648766</v>
          </cell>
          <cell r="E173">
            <v>-488663</v>
          </cell>
          <cell r="F173">
            <v>-160103</v>
          </cell>
        </row>
        <row r="174">
          <cell r="A174" t="str">
            <v>222310 Social Security Fund Deducted At source</v>
          </cell>
          <cell r="B174">
            <v>-648766</v>
          </cell>
          <cell r="E174">
            <v>-488663</v>
          </cell>
          <cell r="F174">
            <v>-160103</v>
          </cell>
        </row>
        <row r="175">
          <cell r="A175" t="str">
            <v>222390 Other Deposits</v>
          </cell>
          <cell r="B175">
            <v>-4800</v>
          </cell>
          <cell r="E175">
            <v>-4800</v>
          </cell>
          <cell r="F175">
            <v>0</v>
          </cell>
        </row>
        <row r="176">
          <cell r="A176" t="str">
            <v>222410 Swap fee payables (new currency)</v>
          </cell>
          <cell r="B176">
            <v>0</v>
          </cell>
          <cell r="E176">
            <v>0</v>
          </cell>
          <cell r="F176">
            <v>0</v>
          </cell>
        </row>
        <row r="177">
          <cell r="A177" t="str">
            <v>227110 Vat - Output Tax</v>
          </cell>
          <cell r="B177">
            <v>-25445961</v>
          </cell>
          <cell r="E177">
            <v>-20319359.780000001</v>
          </cell>
          <cell r="F177">
            <v>-5126601.22</v>
          </cell>
        </row>
        <row r="178">
          <cell r="A178" t="str">
            <v>227120 Vat - Output Tax Suspense A/C</v>
          </cell>
          <cell r="B178">
            <v>-26805.77</v>
          </cell>
          <cell r="E178">
            <v>-38047.57</v>
          </cell>
          <cell r="F178">
            <v>11241.8</v>
          </cell>
        </row>
        <row r="179">
          <cell r="A179" t="str">
            <v>251210 Long term loan - Local</v>
          </cell>
          <cell r="B179">
            <v>-1489543655.3299999</v>
          </cell>
          <cell r="E179">
            <v>-1490214933.6099999</v>
          </cell>
          <cell r="F179">
            <v>671278.28</v>
          </cell>
        </row>
        <row r="180">
          <cell r="A180" t="str">
            <v>251220 Loan - Abroad</v>
          </cell>
          <cell r="B180">
            <v>-432748711.22000003</v>
          </cell>
          <cell r="E180">
            <v>-549373065.73000002</v>
          </cell>
          <cell r="F180">
            <v>116624354.51000001</v>
          </cell>
        </row>
        <row r="181">
          <cell r="A181" t="str">
            <v>251229 Loan - Abroad Adjust</v>
          </cell>
          <cell r="B181">
            <v>10748848.24</v>
          </cell>
          <cell r="E181">
            <v>14525769.539999999</v>
          </cell>
          <cell r="F181">
            <v>-3776921.3</v>
          </cell>
        </row>
        <row r="182">
          <cell r="A182" t="str">
            <v>251270 Original STL for SWAP (old currency)</v>
          </cell>
          <cell r="B182">
            <v>0</v>
          </cell>
          <cell r="E182">
            <v>0</v>
          </cell>
          <cell r="F182">
            <v>0</v>
          </cell>
        </row>
        <row r="183">
          <cell r="A183" t="str">
            <v>251279 Cross Currency Swap Payables (Old) Adjust-STL</v>
          </cell>
          <cell r="B183">
            <v>0</v>
          </cell>
          <cell r="E183">
            <v>0</v>
          </cell>
          <cell r="F183">
            <v>0</v>
          </cell>
        </row>
        <row r="184">
          <cell r="A184" t="str">
            <v>265140 Income Tax Deduct At Source (Withholding Tax)</v>
          </cell>
          <cell r="B184">
            <v>-6213311.4299999997</v>
          </cell>
          <cell r="E184">
            <v>-571786.37</v>
          </cell>
          <cell r="F184">
            <v>-5641525.0599999996</v>
          </cell>
        </row>
        <row r="185">
          <cell r="A185" t="str">
            <v>311110 Fully Paid Shares</v>
          </cell>
          <cell r="B185">
            <v>-1700000000</v>
          </cell>
          <cell r="E185">
            <v>-1700000000</v>
          </cell>
          <cell r="F185">
            <v>0</v>
          </cell>
        </row>
        <row r="186">
          <cell r="A186" t="str">
            <v>321110 Legal Reserve</v>
          </cell>
          <cell r="B186">
            <v>-161455000</v>
          </cell>
          <cell r="E186">
            <v>-161455000</v>
          </cell>
          <cell r="F186">
            <v>0</v>
          </cell>
        </row>
        <row r="187">
          <cell r="A187" t="str">
            <v>321120 Share Premium</v>
          </cell>
          <cell r="B187">
            <v>-4690400</v>
          </cell>
          <cell r="E187">
            <v>-4690400</v>
          </cell>
          <cell r="F187">
            <v>0</v>
          </cell>
        </row>
        <row r="188">
          <cell r="A188" t="str">
            <v>328120 Brought Forward From Previous Year</v>
          </cell>
          <cell r="B188">
            <v>-1251523488.3399999</v>
          </cell>
          <cell r="E188">
            <v>-1200230133.24</v>
          </cell>
          <cell r="F188">
            <v>-51293355.100000001</v>
          </cell>
        </row>
        <row r="189">
          <cell r="A189" t="str">
            <v>328210 Provision For Income Tax</v>
          </cell>
          <cell r="B189">
            <v>178945038.06</v>
          </cell>
          <cell r="E189">
            <v>178945038.06</v>
          </cell>
          <cell r="F189">
            <v>0</v>
          </cell>
        </row>
        <row r="190">
          <cell r="A190" t="str">
            <v>328320 Proposed Final Dividend</v>
          </cell>
          <cell r="B190">
            <v>102000000</v>
          </cell>
          <cell r="E190">
            <v>102000000</v>
          </cell>
          <cell r="F190">
            <v>0</v>
          </cell>
        </row>
        <row r="191">
          <cell r="A191" t="str">
            <v>401000 Net Sales</v>
          </cell>
          <cell r="B191">
            <v>-1507844838.4300001</v>
          </cell>
          <cell r="E191">
            <v>-6732490717.8299999</v>
          </cell>
          <cell r="F191">
            <v>5224645879.3999996</v>
          </cell>
        </row>
        <row r="192">
          <cell r="A192" t="str">
            <v>401100 Net sales from FI</v>
          </cell>
          <cell r="B192">
            <v>-119996381.14</v>
          </cell>
          <cell r="E192">
            <v>29897528.149999999</v>
          </cell>
          <cell r="F192">
            <v>-149893909.28999999</v>
          </cell>
        </row>
        <row r="193">
          <cell r="A193" t="str">
            <v>403010 Rebate</v>
          </cell>
          <cell r="B193">
            <v>0</v>
          </cell>
          <cell r="E193">
            <v>139079.14000000001</v>
          </cell>
          <cell r="F193">
            <v>-139079.14000000001</v>
          </cell>
        </row>
        <row r="194">
          <cell r="A194" t="str">
            <v>403011 Rebate from FI</v>
          </cell>
          <cell r="B194">
            <v>62586.559999999998</v>
          </cell>
          <cell r="E194">
            <v>0</v>
          </cell>
          <cell r="F194">
            <v>62586.559999999998</v>
          </cell>
        </row>
        <row r="195">
          <cell r="A195" t="str">
            <v>403040 Cash Discount</v>
          </cell>
          <cell r="B195">
            <v>0</v>
          </cell>
          <cell r="E195">
            <v>165172.73000000001</v>
          </cell>
          <cell r="F195">
            <v>-165172.73000000001</v>
          </cell>
        </row>
        <row r="196">
          <cell r="A196" t="str">
            <v>409000 Net Consumed</v>
          </cell>
          <cell r="B196">
            <v>-72795.960000000006</v>
          </cell>
          <cell r="E196">
            <v>-461975.91</v>
          </cell>
          <cell r="F196">
            <v>389179.95</v>
          </cell>
        </row>
        <row r="197">
          <cell r="A197" t="str">
            <v>411100 Royalty Fee to Melco</v>
          </cell>
          <cell r="B197">
            <v>5407603.6299999999</v>
          </cell>
          <cell r="E197">
            <v>37266281.340000004</v>
          </cell>
          <cell r="F197">
            <v>-31858677.710000001</v>
          </cell>
        </row>
        <row r="198">
          <cell r="A198" t="str">
            <v>411110 Royalty Fee to Hitachi</v>
          </cell>
          <cell r="B198">
            <v>1607212.21</v>
          </cell>
          <cell r="E198">
            <v>3219586.78</v>
          </cell>
          <cell r="F198">
            <v>-1612374.57</v>
          </cell>
        </row>
        <row r="199">
          <cell r="A199" t="str">
            <v>411200 Royalty Fee to Thomson Multimedia</v>
          </cell>
          <cell r="B199">
            <v>9137576.9900000002</v>
          </cell>
          <cell r="E199">
            <v>31067140.739999998</v>
          </cell>
          <cell r="F199">
            <v>-21929563.75</v>
          </cell>
        </row>
        <row r="200">
          <cell r="A200" t="str">
            <v>412000 Insurance</v>
          </cell>
          <cell r="B200">
            <v>297092.06</v>
          </cell>
          <cell r="E200">
            <v>1501063.88</v>
          </cell>
          <cell r="F200">
            <v>-1203971.82</v>
          </cell>
        </row>
        <row r="201">
          <cell r="A201" t="str">
            <v>413000 Freight</v>
          </cell>
          <cell r="B201">
            <v>12346047.800000001</v>
          </cell>
          <cell r="E201">
            <v>54547869.060000002</v>
          </cell>
          <cell r="F201">
            <v>-42201821.259999998</v>
          </cell>
        </row>
        <row r="202">
          <cell r="A202" t="str">
            <v>414000 Commission</v>
          </cell>
          <cell r="B202">
            <v>174511.48</v>
          </cell>
          <cell r="E202">
            <v>1735709.5</v>
          </cell>
          <cell r="F202">
            <v>-1561198.02</v>
          </cell>
        </row>
        <row r="203">
          <cell r="A203" t="str">
            <v>510000 Rm Used-Bom-Vc</v>
          </cell>
          <cell r="B203">
            <v>1244808663.3699999</v>
          </cell>
          <cell r="E203">
            <v>4932583221.0799999</v>
          </cell>
          <cell r="F203">
            <v>-3687774557.71</v>
          </cell>
        </row>
        <row r="204">
          <cell r="A204" t="str">
            <v>511000 Rm Used-Oth.-Vc</v>
          </cell>
          <cell r="B204">
            <v>70205152.219999999</v>
          </cell>
          <cell r="E204">
            <v>230920462.88999999</v>
          </cell>
          <cell r="F204">
            <v>-160715310.66999999</v>
          </cell>
        </row>
        <row r="205">
          <cell r="A205" t="str">
            <v>511100 Rm Price Difference</v>
          </cell>
          <cell r="B205">
            <v>-35789296.009999998</v>
          </cell>
          <cell r="E205">
            <v>-110639389.45</v>
          </cell>
          <cell r="F205">
            <v>74850093.439999998</v>
          </cell>
        </row>
        <row r="206">
          <cell r="A206" t="str">
            <v>512000 Rm Used-Qty.Adj.-Vc</v>
          </cell>
          <cell r="B206">
            <v>0</v>
          </cell>
          <cell r="E206">
            <v>652791.31000000006</v>
          </cell>
          <cell r="F206">
            <v>-652791.31000000006</v>
          </cell>
        </row>
        <row r="207">
          <cell r="A207" t="str">
            <v>513000 Rm Used-Pri.Adj.-Vc</v>
          </cell>
          <cell r="B207">
            <v>0</v>
          </cell>
          <cell r="E207">
            <v>-375.73</v>
          </cell>
          <cell r="F207">
            <v>375.73</v>
          </cell>
        </row>
        <row r="208">
          <cell r="A208" t="str">
            <v>540001 Dl-Shift</v>
          </cell>
          <cell r="B208">
            <v>1187966.45</v>
          </cell>
          <cell r="E208">
            <v>5566877.0300000003</v>
          </cell>
          <cell r="F208">
            <v>-4378910.58</v>
          </cell>
        </row>
        <row r="209">
          <cell r="A209" t="str">
            <v>540002 Dl-Regular Workday</v>
          </cell>
          <cell r="B209">
            <v>22842841.699999999</v>
          </cell>
          <cell r="E209">
            <v>91969925.030000001</v>
          </cell>
          <cell r="F209">
            <v>-69127083.329999998</v>
          </cell>
        </row>
        <row r="210">
          <cell r="A210" t="str">
            <v>540003 Dl-Opr-Work On Holiday</v>
          </cell>
          <cell r="B210">
            <v>795557.33</v>
          </cell>
          <cell r="E210">
            <v>5561564.7000000002</v>
          </cell>
          <cell r="F210">
            <v>-4766007.37</v>
          </cell>
        </row>
        <row r="211">
          <cell r="A211" t="str">
            <v>540004 Dl-Opr-Workday Ot</v>
          </cell>
          <cell r="B211">
            <v>3905817.44</v>
          </cell>
          <cell r="E211">
            <v>16560252.939999999</v>
          </cell>
          <cell r="F211">
            <v>-12654435.5</v>
          </cell>
        </row>
        <row r="212">
          <cell r="A212" t="str">
            <v>540006 Dl-Operator-Holiday Ot</v>
          </cell>
          <cell r="B212">
            <v>529661.69999999995</v>
          </cell>
          <cell r="E212">
            <v>4193311.69</v>
          </cell>
          <cell r="F212">
            <v>-3663649.99</v>
          </cell>
        </row>
        <row r="213">
          <cell r="A213" t="str">
            <v>540007 Dl-Living fixed and transportation allowance</v>
          </cell>
          <cell r="B213">
            <v>3196900</v>
          </cell>
          <cell r="E213">
            <v>13543730.060000001</v>
          </cell>
          <cell r="F213">
            <v>-10346830.060000001</v>
          </cell>
        </row>
        <row r="214">
          <cell r="A214" t="str">
            <v>540008 Dl-Indirect Pay-Bonus</v>
          </cell>
          <cell r="B214">
            <v>4618832</v>
          </cell>
          <cell r="E214">
            <v>14908856.51</v>
          </cell>
          <cell r="F214">
            <v>-10290024.51</v>
          </cell>
        </row>
        <row r="215">
          <cell r="A215" t="str">
            <v>540009 Dl-Indirect Pay-Holiday</v>
          </cell>
          <cell r="B215">
            <v>23160.34</v>
          </cell>
          <cell r="E215">
            <v>44280.15</v>
          </cell>
          <cell r="F215">
            <v>-21119.81</v>
          </cell>
        </row>
        <row r="216">
          <cell r="A216" t="str">
            <v>540010 Dl-Indirect Pay-Others</v>
          </cell>
          <cell r="B216">
            <v>16482.16</v>
          </cell>
          <cell r="E216">
            <v>80886.92</v>
          </cell>
          <cell r="F216">
            <v>-64404.76</v>
          </cell>
        </row>
        <row r="217">
          <cell r="A217" t="str">
            <v>540011 Dl-Indirect Pay-spirit program</v>
          </cell>
          <cell r="B217">
            <v>107745.16</v>
          </cell>
          <cell r="E217">
            <v>1324270.93</v>
          </cell>
          <cell r="F217">
            <v>-1216525.77</v>
          </cell>
        </row>
        <row r="218">
          <cell r="A218" t="str">
            <v>540090 overtime for direct subcontractors</v>
          </cell>
          <cell r="B218">
            <v>5188415.17</v>
          </cell>
          <cell r="E218">
            <v>20480171.620000001</v>
          </cell>
          <cell r="F218">
            <v>-15291756.449999999</v>
          </cell>
        </row>
        <row r="219">
          <cell r="A219" t="str">
            <v>540098 Dl-base salary-contractors</v>
          </cell>
          <cell r="B219">
            <v>7862604.3700000001</v>
          </cell>
          <cell r="E219">
            <v>12700985.140000001</v>
          </cell>
          <cell r="F219">
            <v>-4838380.7699999996</v>
          </cell>
        </row>
        <row r="220">
          <cell r="A220" t="str">
            <v>540099 Dl-Daily Wages-contractors</v>
          </cell>
          <cell r="B220">
            <v>4518718.09</v>
          </cell>
          <cell r="E220">
            <v>29869950.539999999</v>
          </cell>
          <cell r="F220">
            <v>-25351232.449999999</v>
          </cell>
        </row>
        <row r="221">
          <cell r="A221" t="str">
            <v>551001 Fuel Oil - Nitrogen-Tank-Rent</v>
          </cell>
          <cell r="B221">
            <v>30175</v>
          </cell>
          <cell r="E221">
            <v>120000</v>
          </cell>
          <cell r="F221">
            <v>-89825</v>
          </cell>
        </row>
        <row r="222">
          <cell r="A222" t="str">
            <v>551002 Fuel Oil - Oxygen-Tank-Rent</v>
          </cell>
          <cell r="B222">
            <v>15000</v>
          </cell>
          <cell r="E222">
            <v>60000</v>
          </cell>
          <cell r="F222">
            <v>-45000</v>
          </cell>
        </row>
        <row r="223">
          <cell r="A223" t="str">
            <v>551003 Fuel Oil - Hydrogen-Tank-Rent</v>
          </cell>
          <cell r="B223">
            <v>60000</v>
          </cell>
          <cell r="E223">
            <v>240000</v>
          </cell>
          <cell r="F223">
            <v>-180000</v>
          </cell>
        </row>
        <row r="224">
          <cell r="A224" t="str">
            <v>551004 Fuel Oil - Natural Gas</v>
          </cell>
          <cell r="B224">
            <v>14600038.34</v>
          </cell>
          <cell r="E224">
            <v>61532613.810000002</v>
          </cell>
          <cell r="F224">
            <v>-46932575.469999999</v>
          </cell>
        </row>
        <row r="225">
          <cell r="A225" t="str">
            <v>551005 Fuel Oil - Nitrogen</v>
          </cell>
          <cell r="B225">
            <v>218918.52</v>
          </cell>
          <cell r="E225">
            <v>1261339.56</v>
          </cell>
          <cell r="F225">
            <v>-1042421.04</v>
          </cell>
        </row>
        <row r="226">
          <cell r="A226" t="str">
            <v>551006 Fuel Oil - Oxygen</v>
          </cell>
          <cell r="B226">
            <v>129504.68</v>
          </cell>
          <cell r="E226">
            <v>619936.36</v>
          </cell>
          <cell r="F226">
            <v>-490431.68</v>
          </cell>
        </row>
        <row r="227">
          <cell r="A227" t="str">
            <v>551007 Fuel Oil - Hydrogen</v>
          </cell>
          <cell r="B227">
            <v>245821.14</v>
          </cell>
          <cell r="E227">
            <v>900114.14</v>
          </cell>
          <cell r="F227">
            <v>-654293</v>
          </cell>
        </row>
        <row r="228">
          <cell r="A228" t="str">
            <v>551008 Fuel Oil - Gasoline</v>
          </cell>
          <cell r="B228">
            <v>0</v>
          </cell>
          <cell r="E228">
            <v>2202.02</v>
          </cell>
          <cell r="F228">
            <v>-2202.02</v>
          </cell>
        </row>
        <row r="229">
          <cell r="A229" t="str">
            <v>551009 Fuel Oil - Diesel Oil</v>
          </cell>
          <cell r="B229">
            <v>13345.48</v>
          </cell>
          <cell r="E229">
            <v>23198.65</v>
          </cell>
          <cell r="F229">
            <v>-9853.17</v>
          </cell>
        </row>
        <row r="230">
          <cell r="A230" t="str">
            <v>551099 Fuel Oil - Others</v>
          </cell>
          <cell r="B230">
            <v>0</v>
          </cell>
          <cell r="E230">
            <v>600</v>
          </cell>
          <cell r="F230">
            <v>-600</v>
          </cell>
        </row>
        <row r="231">
          <cell r="A231" t="str">
            <v>552001 Power-Purchased</v>
          </cell>
          <cell r="B231">
            <v>42993009.619999997</v>
          </cell>
          <cell r="E231">
            <v>162299631.66999999</v>
          </cell>
          <cell r="F231">
            <v>-119306622.05</v>
          </cell>
        </row>
        <row r="232">
          <cell r="A232" t="str">
            <v>553000 Tool &amp; Equipment plan</v>
          </cell>
          <cell r="B232">
            <v>0</v>
          </cell>
          <cell r="E232">
            <v>87643.44</v>
          </cell>
          <cell r="F232">
            <v>-87643.44</v>
          </cell>
        </row>
        <row r="233">
          <cell r="A233" t="str">
            <v>553001 Tools And Equipment- Bucket,Rack,Tray,Box</v>
          </cell>
          <cell r="B233">
            <v>3927</v>
          </cell>
          <cell r="E233">
            <v>21838.22</v>
          </cell>
          <cell r="F233">
            <v>-17911.22</v>
          </cell>
        </row>
        <row r="234">
          <cell r="A234" t="str">
            <v>553002 Tools And Equipment- Grinding Equipment</v>
          </cell>
          <cell r="B234">
            <v>0</v>
          </cell>
          <cell r="E234">
            <v>2925</v>
          </cell>
          <cell r="F234">
            <v>-2925</v>
          </cell>
        </row>
        <row r="235">
          <cell r="A235" t="str">
            <v>553003 Tools And Equipment- Cutting &amp; Sawing Equipm</v>
          </cell>
          <cell r="B235">
            <v>2088</v>
          </cell>
          <cell r="E235">
            <v>12239</v>
          </cell>
          <cell r="F235">
            <v>-10151</v>
          </cell>
        </row>
        <row r="236">
          <cell r="A236" t="str">
            <v>553004 Tools And Equipment- Welding Equipment</v>
          </cell>
          <cell r="B236">
            <v>0</v>
          </cell>
          <cell r="E236">
            <v>1865</v>
          </cell>
          <cell r="F236">
            <v>-1865</v>
          </cell>
        </row>
        <row r="237">
          <cell r="A237" t="str">
            <v>553005 Tools And Equipment- Drilling Equipment</v>
          </cell>
          <cell r="B237">
            <v>8818</v>
          </cell>
          <cell r="E237">
            <v>36048</v>
          </cell>
          <cell r="F237">
            <v>-27230</v>
          </cell>
        </row>
        <row r="238">
          <cell r="A238" t="str">
            <v>553006 Tools And Equipment- Rubber,Pvc,Plastic</v>
          </cell>
          <cell r="B238">
            <v>0</v>
          </cell>
          <cell r="E238">
            <v>1450</v>
          </cell>
          <cell r="F238">
            <v>-1450</v>
          </cell>
        </row>
        <row r="239">
          <cell r="A239" t="str">
            <v>553007 Tools And Equipment- Measuring Meter</v>
          </cell>
          <cell r="B239">
            <v>2070</v>
          </cell>
          <cell r="E239">
            <v>18476</v>
          </cell>
          <cell r="F239">
            <v>-16406</v>
          </cell>
        </row>
        <row r="240">
          <cell r="A240" t="str">
            <v>553008 Tools And Equipment- Laboratory Equipment</v>
          </cell>
          <cell r="B240">
            <v>1050</v>
          </cell>
          <cell r="E240">
            <v>16140</v>
          </cell>
          <cell r="F240">
            <v>-15090</v>
          </cell>
        </row>
        <row r="241">
          <cell r="A241" t="str">
            <v>553009 Tools And Equipment- Electrical Tools</v>
          </cell>
          <cell r="B241">
            <v>34439</v>
          </cell>
          <cell r="E241">
            <v>263274.82</v>
          </cell>
          <cell r="F241">
            <v>-228835.82</v>
          </cell>
        </row>
        <row r="242">
          <cell r="A242" t="str">
            <v>553010 Tools And Equipment- Mechanical Tools</v>
          </cell>
          <cell r="B242">
            <v>58424.2</v>
          </cell>
          <cell r="E242">
            <v>271288.8</v>
          </cell>
          <cell r="F242">
            <v>-212864.6</v>
          </cell>
        </row>
        <row r="243">
          <cell r="A243" t="str">
            <v>553011 Safety tools</v>
          </cell>
          <cell r="B243">
            <v>326836.21000000002</v>
          </cell>
          <cell r="E243">
            <v>1266586.17</v>
          </cell>
          <cell r="F243">
            <v>-939749.96</v>
          </cell>
        </row>
        <row r="244">
          <cell r="A244" t="str">
            <v>553012 Tools And Equipment- Maintenance Suits</v>
          </cell>
          <cell r="B244">
            <v>23650</v>
          </cell>
          <cell r="E244">
            <v>10425</v>
          </cell>
          <cell r="F244">
            <v>13225</v>
          </cell>
        </row>
        <row r="245">
          <cell r="A245" t="str">
            <v>553099 Tools And Equipment- Sundry Tools And Equipm</v>
          </cell>
          <cell r="B245">
            <v>35933.339999999997</v>
          </cell>
          <cell r="E245">
            <v>133536.35999999999</v>
          </cell>
          <cell r="F245">
            <v>-97603.02</v>
          </cell>
        </row>
        <row r="246">
          <cell r="A246" t="str">
            <v>554000 Consume plan</v>
          </cell>
          <cell r="B246">
            <v>0</v>
          </cell>
          <cell r="E246">
            <v>95944.66</v>
          </cell>
          <cell r="F246">
            <v>-95944.66</v>
          </cell>
        </row>
        <row r="247">
          <cell r="A247" t="str">
            <v>554001 Consume-Raw Water</v>
          </cell>
          <cell r="B247">
            <v>1118205</v>
          </cell>
          <cell r="E247">
            <v>4528409.63</v>
          </cell>
          <cell r="F247">
            <v>-3410204.63</v>
          </cell>
        </row>
        <row r="248">
          <cell r="A248" t="str">
            <v>554002 Consume-Filtered Water</v>
          </cell>
          <cell r="B248">
            <v>29360</v>
          </cell>
          <cell r="E248">
            <v>31472</v>
          </cell>
          <cell r="F248">
            <v>-2112</v>
          </cell>
        </row>
        <row r="249">
          <cell r="A249" t="str">
            <v>554003 Consume-U'Ty Chemical</v>
          </cell>
          <cell r="B249">
            <v>1362732.46</v>
          </cell>
          <cell r="E249">
            <v>5584963.7199999997</v>
          </cell>
          <cell r="F249">
            <v>-4222231.26</v>
          </cell>
        </row>
        <row r="250">
          <cell r="A250" t="str">
            <v>554004 Consume-U'Ty Filter</v>
          </cell>
          <cell r="B250">
            <v>45327.3</v>
          </cell>
          <cell r="E250">
            <v>3135551.92</v>
          </cell>
          <cell r="F250">
            <v>-3090224.62</v>
          </cell>
        </row>
        <row r="251">
          <cell r="A251" t="str">
            <v>554005 Consume-Prod. Filter</v>
          </cell>
          <cell r="B251">
            <v>427062.23</v>
          </cell>
          <cell r="E251">
            <v>1881718.69</v>
          </cell>
          <cell r="F251">
            <v>-1454656.46</v>
          </cell>
        </row>
        <row r="252">
          <cell r="A252" t="str">
            <v>554006 Consume-Prod.Chemical</v>
          </cell>
          <cell r="B252">
            <v>1906632.74</v>
          </cell>
          <cell r="E252">
            <v>5800022.21</v>
          </cell>
          <cell r="F252">
            <v>-3893389.47</v>
          </cell>
        </row>
        <row r="253">
          <cell r="A253" t="str">
            <v>554007 Consume-Plastic,PVC</v>
          </cell>
          <cell r="B253">
            <v>42237.63</v>
          </cell>
          <cell r="E253">
            <v>198602.05</v>
          </cell>
          <cell r="F253">
            <v>-156364.42000000001</v>
          </cell>
        </row>
        <row r="254">
          <cell r="A254" t="str">
            <v>554008 Consume-Electric Accss</v>
          </cell>
          <cell r="B254">
            <v>868356.35</v>
          </cell>
          <cell r="E254">
            <v>3971935.1</v>
          </cell>
          <cell r="F254">
            <v>-3103578.75</v>
          </cell>
        </row>
        <row r="255">
          <cell r="A255" t="str">
            <v>554009 Consume-Copper Mat.</v>
          </cell>
          <cell r="B255">
            <v>634828.39</v>
          </cell>
          <cell r="E255">
            <v>2919047.26</v>
          </cell>
          <cell r="F255">
            <v>-2284218.87</v>
          </cell>
        </row>
        <row r="256">
          <cell r="A256" t="str">
            <v>554010 Consume-Stainless Mat.</v>
          </cell>
          <cell r="B256">
            <v>105356.38</v>
          </cell>
          <cell r="E256">
            <v>234582.31</v>
          </cell>
          <cell r="F256">
            <v>-129225.93</v>
          </cell>
        </row>
        <row r="257">
          <cell r="A257" t="str">
            <v>554011 Consume-Other Metal</v>
          </cell>
          <cell r="B257">
            <v>393820.31</v>
          </cell>
          <cell r="E257">
            <v>2097185.35</v>
          </cell>
          <cell r="F257">
            <v>-1703365.04</v>
          </cell>
        </row>
        <row r="258">
          <cell r="A258" t="str">
            <v>554012 Consume-Tip-Off-Oven</v>
          </cell>
          <cell r="B258">
            <v>472508.62</v>
          </cell>
          <cell r="E258">
            <v>1846208.36</v>
          </cell>
          <cell r="F258">
            <v>-1373699.74</v>
          </cell>
        </row>
        <row r="259">
          <cell r="A259" t="str">
            <v>554013 Consume-Rubber,Roller,O-Ring</v>
          </cell>
          <cell r="B259">
            <v>93952.47</v>
          </cell>
          <cell r="E259">
            <v>640992.79</v>
          </cell>
          <cell r="F259">
            <v>-547040.31999999995</v>
          </cell>
        </row>
        <row r="260">
          <cell r="A260" t="str">
            <v>554014 Consume-Laboratory Sup</v>
          </cell>
          <cell r="B260">
            <v>17949.37</v>
          </cell>
          <cell r="E260">
            <v>123549.34</v>
          </cell>
          <cell r="F260">
            <v>-105599.97</v>
          </cell>
        </row>
        <row r="261">
          <cell r="A261" t="str">
            <v>554015 Consume-Lubricating Oil</v>
          </cell>
          <cell r="B261">
            <v>311297.59000000003</v>
          </cell>
          <cell r="E261">
            <v>1380984.48</v>
          </cell>
          <cell r="F261">
            <v>-1069686.8899999999</v>
          </cell>
        </row>
        <row r="262">
          <cell r="A262" t="str">
            <v>554016 Consume-Fingerstall</v>
          </cell>
          <cell r="B262">
            <v>51867.01</v>
          </cell>
          <cell r="E262">
            <v>152424.99</v>
          </cell>
          <cell r="F262">
            <v>-100557.98</v>
          </cell>
        </row>
        <row r="263">
          <cell r="A263" t="str">
            <v>554017 Consume-Cleaning Mat.</v>
          </cell>
          <cell r="B263">
            <v>950614.39</v>
          </cell>
          <cell r="E263">
            <v>4238685.3</v>
          </cell>
          <cell r="F263">
            <v>-3288070.91</v>
          </cell>
        </row>
        <row r="264">
          <cell r="A264" t="str">
            <v>554018 Consume-Pord. Gauge</v>
          </cell>
          <cell r="B264">
            <v>99874.16</v>
          </cell>
          <cell r="E264">
            <v>614944.96</v>
          </cell>
          <cell r="F264">
            <v>-515070.8</v>
          </cell>
        </row>
        <row r="265">
          <cell r="A265" t="str">
            <v>554019 Consume-Sticker&amp;Label</v>
          </cell>
          <cell r="B265">
            <v>552587.18000000005</v>
          </cell>
          <cell r="E265">
            <v>2553434.77</v>
          </cell>
          <cell r="F265">
            <v>-2000847.59</v>
          </cell>
        </row>
        <row r="266">
          <cell r="A266" t="str">
            <v>554020 Consume-Foam By Size</v>
          </cell>
          <cell r="B266">
            <v>9787124.0899999999</v>
          </cell>
          <cell r="E266">
            <v>38823592.859999999</v>
          </cell>
          <cell r="F266">
            <v>-29036468.77</v>
          </cell>
        </row>
        <row r="267">
          <cell r="A267" t="str">
            <v>554021 Consume-Foam Allocate.</v>
          </cell>
          <cell r="B267">
            <v>66847.5</v>
          </cell>
          <cell r="E267">
            <v>603410.1</v>
          </cell>
          <cell r="F267">
            <v>-536562.6</v>
          </cell>
        </row>
        <row r="268">
          <cell r="A268" t="str">
            <v>554022 Consume-ContainBySize</v>
          </cell>
          <cell r="B268">
            <v>1653088.49</v>
          </cell>
          <cell r="E268">
            <v>10588181.289999999</v>
          </cell>
          <cell r="F268">
            <v>-8935092.8000000007</v>
          </cell>
        </row>
        <row r="269">
          <cell r="A269" t="str">
            <v>554023 Consume-Contain.Allocat.</v>
          </cell>
          <cell r="B269">
            <v>806056</v>
          </cell>
          <cell r="E269">
            <v>2207324.19</v>
          </cell>
          <cell r="F269">
            <v>-1401268.19</v>
          </cell>
        </row>
        <row r="270">
          <cell r="A270" t="str">
            <v>554024 Consume-Pallet By Size</v>
          </cell>
          <cell r="B270">
            <v>7117599.3899999997</v>
          </cell>
          <cell r="E270">
            <v>25183958.510000002</v>
          </cell>
          <cell r="F270">
            <v>-18066359.120000001</v>
          </cell>
        </row>
        <row r="271">
          <cell r="A271" t="str">
            <v>554025 Consume-Pallet Allocate.</v>
          </cell>
          <cell r="B271">
            <v>19584</v>
          </cell>
          <cell r="E271">
            <v>620953.44999999995</v>
          </cell>
          <cell r="F271">
            <v>-601369.44999999995</v>
          </cell>
        </row>
        <row r="272">
          <cell r="A272" t="str">
            <v>554026 Consume-Package. Accss</v>
          </cell>
          <cell r="B272">
            <v>183631.57</v>
          </cell>
          <cell r="E272">
            <v>637441.22</v>
          </cell>
          <cell r="F272">
            <v>-453809.65</v>
          </cell>
        </row>
        <row r="273">
          <cell r="A273" t="str">
            <v>554099 Consume-Sundry</v>
          </cell>
          <cell r="B273">
            <v>1334483.74</v>
          </cell>
          <cell r="E273">
            <v>6303820.2300000004</v>
          </cell>
          <cell r="F273">
            <v>-4969336.49</v>
          </cell>
        </row>
        <row r="274">
          <cell r="A274" t="str">
            <v>554100 Consume Price Diff</v>
          </cell>
          <cell r="B274">
            <v>-67158.740000000005</v>
          </cell>
          <cell r="E274">
            <v>108439.95</v>
          </cell>
          <cell r="F274">
            <v>-175598.69</v>
          </cell>
        </row>
        <row r="275">
          <cell r="A275" t="str">
            <v>555000 R&amp;D expense plan</v>
          </cell>
          <cell r="B275">
            <v>34667.870000000003</v>
          </cell>
          <cell r="E275">
            <v>0</v>
          </cell>
          <cell r="F275">
            <v>34667.870000000003</v>
          </cell>
        </row>
        <row r="276">
          <cell r="A276" t="str">
            <v>555001 Research &amp; Development Expenses - Stock mater</v>
          </cell>
          <cell r="B276">
            <v>286497.44</v>
          </cell>
          <cell r="E276">
            <v>0</v>
          </cell>
          <cell r="F276">
            <v>286497.44</v>
          </cell>
        </row>
        <row r="277">
          <cell r="A277" t="str">
            <v>555002 Research &amp; Development Expenses - Non Stock m</v>
          </cell>
          <cell r="B277">
            <v>3060</v>
          </cell>
          <cell r="E277">
            <v>11680</v>
          </cell>
          <cell r="F277">
            <v>-8620</v>
          </cell>
        </row>
        <row r="278">
          <cell r="A278" t="str">
            <v>555099 Research &amp; Development Expenses - Others</v>
          </cell>
          <cell r="B278">
            <v>18816.939999999999</v>
          </cell>
          <cell r="E278">
            <v>0</v>
          </cell>
          <cell r="F278">
            <v>18816.939999999999</v>
          </cell>
        </row>
        <row r="279">
          <cell r="A279" t="str">
            <v>556000 Freight &amp; handling plan</v>
          </cell>
          <cell r="B279">
            <v>0</v>
          </cell>
          <cell r="E279">
            <v>20680.29</v>
          </cell>
          <cell r="F279">
            <v>-20680.29</v>
          </cell>
        </row>
        <row r="280">
          <cell r="A280" t="str">
            <v>556001 Freight And Handling-Component</v>
          </cell>
          <cell r="B280">
            <v>2345.31</v>
          </cell>
          <cell r="E280">
            <v>0</v>
          </cell>
          <cell r="F280">
            <v>2345.31</v>
          </cell>
        </row>
        <row r="281">
          <cell r="A281" t="str">
            <v>556002 Freight And Handling-Crt</v>
          </cell>
          <cell r="B281">
            <v>1202391.1499999999</v>
          </cell>
          <cell r="E281">
            <v>423045.5</v>
          </cell>
          <cell r="F281">
            <v>779345.65</v>
          </cell>
        </row>
        <row r="282">
          <cell r="A282" t="str">
            <v>556004 Freight And Handling-Consumable&amp;Supplies</v>
          </cell>
          <cell r="B282">
            <v>0</v>
          </cell>
          <cell r="E282">
            <v>15</v>
          </cell>
          <cell r="F282">
            <v>-15</v>
          </cell>
        </row>
        <row r="283">
          <cell r="A283" t="str">
            <v>556099 Freight And Handling-Others</v>
          </cell>
          <cell r="B283">
            <v>334</v>
          </cell>
          <cell r="E283">
            <v>31300</v>
          </cell>
          <cell r="F283">
            <v>-30966</v>
          </cell>
        </row>
        <row r="284">
          <cell r="A284" t="str">
            <v>557000 Spare parts plan</v>
          </cell>
          <cell r="B284">
            <v>0</v>
          </cell>
          <cell r="E284">
            <v>1028718.86</v>
          </cell>
          <cell r="F284">
            <v>-1028718.86</v>
          </cell>
        </row>
        <row r="285">
          <cell r="A285" t="str">
            <v>557001 Spare parts-Building And Premise</v>
          </cell>
          <cell r="B285">
            <v>341547.5</v>
          </cell>
          <cell r="E285">
            <v>431959.22</v>
          </cell>
          <cell r="F285">
            <v>-90411.72</v>
          </cell>
        </row>
        <row r="286">
          <cell r="A286" t="str">
            <v>557002 Spare parts-Repair Equipment Office</v>
          </cell>
          <cell r="B286">
            <v>16603.18</v>
          </cell>
          <cell r="E286">
            <v>30672.81</v>
          </cell>
          <cell r="F286">
            <v>-14069.63</v>
          </cell>
        </row>
        <row r="287">
          <cell r="A287" t="str">
            <v>557003 Spare parts-Computer Assesories Repairs</v>
          </cell>
          <cell r="B287">
            <v>300</v>
          </cell>
          <cell r="E287">
            <v>8560</v>
          </cell>
          <cell r="F287">
            <v>-8260</v>
          </cell>
        </row>
        <row r="288">
          <cell r="A288" t="str">
            <v>557004 Spare parts-Forklift,Hand Lift</v>
          </cell>
          <cell r="B288">
            <v>378960</v>
          </cell>
          <cell r="E288">
            <v>1061398.19</v>
          </cell>
          <cell r="F288">
            <v>-682438.19</v>
          </cell>
        </row>
        <row r="289">
          <cell r="A289" t="str">
            <v>557005 Spare parts-Piping System</v>
          </cell>
          <cell r="B289">
            <v>427235.5</v>
          </cell>
          <cell r="E289">
            <v>717307.15</v>
          </cell>
          <cell r="F289">
            <v>-290071.65000000002</v>
          </cell>
        </row>
        <row r="290">
          <cell r="A290" t="str">
            <v>557006 Spare parts-Air Filter</v>
          </cell>
          <cell r="B290">
            <v>38093.519999999997</v>
          </cell>
          <cell r="E290">
            <v>323603.06</v>
          </cell>
          <cell r="F290">
            <v>-285509.53999999998</v>
          </cell>
        </row>
        <row r="291">
          <cell r="A291" t="str">
            <v>557007 Spare parts-Exhaust,Venlilation /Clean Room</v>
          </cell>
          <cell r="B291">
            <v>101235</v>
          </cell>
          <cell r="E291">
            <v>614895.5</v>
          </cell>
          <cell r="F291">
            <v>-513660.5</v>
          </cell>
        </row>
        <row r="292">
          <cell r="A292" t="str">
            <v>557008 Spare parts-Chiller</v>
          </cell>
          <cell r="B292">
            <v>247673</v>
          </cell>
          <cell r="E292">
            <v>1304589</v>
          </cell>
          <cell r="F292">
            <v>-1056916</v>
          </cell>
        </row>
        <row r="293">
          <cell r="A293" t="str">
            <v>557009 Spare parts-Cooling Tower</v>
          </cell>
          <cell r="B293">
            <v>0</v>
          </cell>
          <cell r="E293">
            <v>146343.5</v>
          </cell>
          <cell r="F293">
            <v>-146343.5</v>
          </cell>
        </row>
        <row r="294">
          <cell r="A294" t="str">
            <v>557010 Spare parts-Air Compressor</v>
          </cell>
          <cell r="B294">
            <v>553915</v>
          </cell>
          <cell r="E294">
            <v>1154173.6000000001</v>
          </cell>
          <cell r="F294">
            <v>-600258.6</v>
          </cell>
        </row>
        <row r="295">
          <cell r="A295" t="str">
            <v>557011 Spare parts-Boiler</v>
          </cell>
          <cell r="B295">
            <v>235692</v>
          </cell>
          <cell r="E295">
            <v>248222</v>
          </cell>
          <cell r="F295">
            <v>-12530</v>
          </cell>
        </row>
        <row r="296">
          <cell r="A296" t="str">
            <v>557012 Spare parts-Diesel Generator</v>
          </cell>
          <cell r="B296">
            <v>0</v>
          </cell>
          <cell r="E296">
            <v>21600</v>
          </cell>
          <cell r="F296">
            <v>-21600</v>
          </cell>
        </row>
        <row r="297">
          <cell r="A297" t="str">
            <v>557013 Spare parts-Water And Waste Treatment</v>
          </cell>
          <cell r="B297">
            <v>24000</v>
          </cell>
          <cell r="E297">
            <v>763873.63</v>
          </cell>
          <cell r="F297">
            <v>-739873.63</v>
          </cell>
        </row>
        <row r="298">
          <cell r="A298" t="str">
            <v>557014 Spare parts-Calibration</v>
          </cell>
          <cell r="B298">
            <v>92915</v>
          </cell>
          <cell r="E298">
            <v>157356.75</v>
          </cell>
          <cell r="F298">
            <v>-64441.75</v>
          </cell>
        </row>
        <row r="299">
          <cell r="A299" t="str">
            <v>557015 Spare parts-Gauge</v>
          </cell>
          <cell r="B299">
            <v>122448.84</v>
          </cell>
          <cell r="E299">
            <v>370983.04</v>
          </cell>
          <cell r="F299">
            <v>-248534.2</v>
          </cell>
        </row>
        <row r="300">
          <cell r="A300" t="str">
            <v>557016 Spare parts-Programmable Controller (Plc)</v>
          </cell>
          <cell r="B300">
            <v>86772</v>
          </cell>
          <cell r="E300">
            <v>421072.63</v>
          </cell>
          <cell r="F300">
            <v>-334300.63</v>
          </cell>
        </row>
        <row r="301">
          <cell r="A301" t="str">
            <v>557017 Spare parts-Electrical</v>
          </cell>
          <cell r="B301">
            <v>1504685.36</v>
          </cell>
          <cell r="E301">
            <v>8414923.4700000007</v>
          </cell>
          <cell r="F301">
            <v>-6910238.1100000003</v>
          </cell>
        </row>
        <row r="302">
          <cell r="A302" t="str">
            <v>557018 Spare parts-Mechanical</v>
          </cell>
          <cell r="B302">
            <v>2147259.9300000002</v>
          </cell>
          <cell r="E302">
            <v>15483113.470000001</v>
          </cell>
          <cell r="F302">
            <v>-13335853.539999999</v>
          </cell>
        </row>
        <row r="303">
          <cell r="A303" t="str">
            <v>557019 Spare parts-Electronic</v>
          </cell>
          <cell r="B303">
            <v>458456.93</v>
          </cell>
          <cell r="E303">
            <v>2978307.25</v>
          </cell>
          <cell r="F303">
            <v>-2519850.3199999998</v>
          </cell>
        </row>
        <row r="304">
          <cell r="A304" t="str">
            <v>557020 Spare parts-Pneumatic</v>
          </cell>
          <cell r="B304">
            <v>487903.27</v>
          </cell>
          <cell r="E304">
            <v>3749327.4</v>
          </cell>
          <cell r="F304">
            <v>-3261424.13</v>
          </cell>
        </row>
        <row r="305">
          <cell r="A305" t="str">
            <v>557021 Spare parts-Control Unit / Board</v>
          </cell>
          <cell r="B305">
            <v>741292.73</v>
          </cell>
          <cell r="E305">
            <v>2744936.97</v>
          </cell>
          <cell r="F305">
            <v>-2003644.24</v>
          </cell>
        </row>
        <row r="306">
          <cell r="A306" t="str">
            <v>557022 Spare parts-Inverter</v>
          </cell>
          <cell r="B306">
            <v>0</v>
          </cell>
          <cell r="E306">
            <v>503209</v>
          </cell>
          <cell r="F306">
            <v>-503209</v>
          </cell>
        </row>
        <row r="307">
          <cell r="A307" t="str">
            <v>557023 Spare parts-Sensor</v>
          </cell>
          <cell r="B307">
            <v>190973.65</v>
          </cell>
          <cell r="E307">
            <v>996449.91</v>
          </cell>
          <cell r="F307">
            <v>-805476.26</v>
          </cell>
        </row>
        <row r="308">
          <cell r="A308" t="str">
            <v>557024 Spare parts-Valve</v>
          </cell>
          <cell r="B308">
            <v>95960.66</v>
          </cell>
          <cell r="E308">
            <v>485278.14</v>
          </cell>
          <cell r="F308">
            <v>-389317.48</v>
          </cell>
        </row>
        <row r="309">
          <cell r="A309" t="str">
            <v>557025 Spare parts-Motor</v>
          </cell>
          <cell r="B309">
            <v>126800.47</v>
          </cell>
          <cell r="E309">
            <v>369708.34</v>
          </cell>
          <cell r="F309">
            <v>-242907.87</v>
          </cell>
        </row>
        <row r="310">
          <cell r="A310" t="str">
            <v>557026 Spare parts-Pump</v>
          </cell>
          <cell r="B310">
            <v>433094.49</v>
          </cell>
          <cell r="E310">
            <v>2012754.99</v>
          </cell>
          <cell r="F310">
            <v>-1579660.5</v>
          </cell>
        </row>
        <row r="311">
          <cell r="A311" t="str">
            <v>557027 Spare parts transformer</v>
          </cell>
          <cell r="B311">
            <v>9658.09</v>
          </cell>
          <cell r="E311">
            <v>251002.06</v>
          </cell>
          <cell r="F311">
            <v>-241343.97</v>
          </cell>
        </row>
        <row r="312">
          <cell r="A312" t="str">
            <v>557028 Spare parts-Bearing</v>
          </cell>
          <cell r="B312">
            <v>315196.44</v>
          </cell>
          <cell r="E312">
            <v>1318237.43</v>
          </cell>
          <cell r="F312">
            <v>-1003040.99</v>
          </cell>
        </row>
        <row r="313">
          <cell r="A313" t="str">
            <v>557029 Spare parts-Belt,Driving Chain,Roller</v>
          </cell>
          <cell r="B313">
            <v>223122.24</v>
          </cell>
          <cell r="E313">
            <v>745442.22</v>
          </cell>
          <cell r="F313">
            <v>-522319.98</v>
          </cell>
        </row>
        <row r="314">
          <cell r="A314" t="str">
            <v>557030 Spare parts-Part Localization Developing</v>
          </cell>
          <cell r="B314">
            <v>113885</v>
          </cell>
          <cell r="E314">
            <v>1320033</v>
          </cell>
          <cell r="F314">
            <v>-1206148</v>
          </cell>
        </row>
        <row r="315">
          <cell r="A315" t="str">
            <v>557099 Spare parts-Others</v>
          </cell>
          <cell r="B315">
            <v>514813.19</v>
          </cell>
          <cell r="E315">
            <v>2289083.14</v>
          </cell>
          <cell r="F315">
            <v>-1774269.95</v>
          </cell>
        </row>
        <row r="316">
          <cell r="A316" t="str">
            <v>557100 Spare parts Price Diff</v>
          </cell>
          <cell r="B316">
            <v>17487.91</v>
          </cell>
          <cell r="E316">
            <v>4186.8500000000004</v>
          </cell>
          <cell r="F316">
            <v>13301.06</v>
          </cell>
        </row>
        <row r="317">
          <cell r="A317" t="str">
            <v>558001 Other Materials And Supplies-Chemical For Te</v>
          </cell>
          <cell r="B317">
            <v>0</v>
          </cell>
          <cell r="E317">
            <v>19900</v>
          </cell>
          <cell r="F317">
            <v>-19900</v>
          </cell>
        </row>
        <row r="318">
          <cell r="A318" t="str">
            <v>558002 Other Materials And Supplies-Chemical For Re</v>
          </cell>
          <cell r="B318">
            <v>0</v>
          </cell>
          <cell r="E318">
            <v>801</v>
          </cell>
          <cell r="F318">
            <v>-801</v>
          </cell>
        </row>
        <row r="319">
          <cell r="A319" t="str">
            <v>558003 Other Materials And Supplies-Laboratory Supp</v>
          </cell>
          <cell r="B319">
            <v>143075</v>
          </cell>
          <cell r="E319">
            <v>348727.86</v>
          </cell>
          <cell r="F319">
            <v>-205652.86</v>
          </cell>
        </row>
        <row r="320">
          <cell r="A320" t="str">
            <v>558004 Other Materials And Supplies-Grinding Materi</v>
          </cell>
          <cell r="B320">
            <v>22631</v>
          </cell>
          <cell r="E320">
            <v>140311.32</v>
          </cell>
          <cell r="F320">
            <v>-117680.32000000001</v>
          </cell>
        </row>
        <row r="321">
          <cell r="A321" t="str">
            <v>558005 Other Materials And Supplies-Welding Material</v>
          </cell>
          <cell r="B321">
            <v>12883.62</v>
          </cell>
          <cell r="E321">
            <v>47291.17</v>
          </cell>
          <cell r="F321">
            <v>-34407.550000000003</v>
          </cell>
        </row>
        <row r="322">
          <cell r="A322" t="str">
            <v>558006 Other Materials And Supplies-Lubricant</v>
          </cell>
          <cell r="B322">
            <v>21700</v>
          </cell>
          <cell r="E322">
            <v>389161.87</v>
          </cell>
          <cell r="F322">
            <v>-367461.87</v>
          </cell>
        </row>
        <row r="323">
          <cell r="A323" t="str">
            <v>558007 Other Materials And Supplies-Pipe &amp; Fitting</v>
          </cell>
          <cell r="B323">
            <v>52082.02</v>
          </cell>
          <cell r="E323">
            <v>195435.59</v>
          </cell>
          <cell r="F323">
            <v>-143353.57</v>
          </cell>
        </row>
        <row r="324">
          <cell r="A324" t="str">
            <v>558008 Other Materials And Supplies-Plastic,Pvc,Rub</v>
          </cell>
          <cell r="B324">
            <v>231793.19</v>
          </cell>
          <cell r="E324">
            <v>636769.72</v>
          </cell>
          <cell r="F324">
            <v>-404976.53</v>
          </cell>
        </row>
        <row r="325">
          <cell r="A325" t="str">
            <v>558009 Other Materials And Supplies-Rope,Wire,Sling</v>
          </cell>
          <cell r="B325">
            <v>15088.1</v>
          </cell>
          <cell r="E325">
            <v>41011.199999999997</v>
          </cell>
          <cell r="F325">
            <v>-25923.1</v>
          </cell>
        </row>
        <row r="326">
          <cell r="A326" t="str">
            <v>558010 Other Materials And Supplies-Nail,Nut,Bolt,S</v>
          </cell>
          <cell r="B326">
            <v>281975.43</v>
          </cell>
          <cell r="E326">
            <v>725945.1</v>
          </cell>
          <cell r="F326">
            <v>-443969.67</v>
          </cell>
        </row>
        <row r="327">
          <cell r="A327" t="str">
            <v>558011 Other Materials And Supplies-Packing Sheet &amp;</v>
          </cell>
          <cell r="B327">
            <v>250</v>
          </cell>
          <cell r="E327">
            <v>230</v>
          </cell>
          <cell r="F327">
            <v>20</v>
          </cell>
        </row>
        <row r="328">
          <cell r="A328" t="str">
            <v>558012 Other Materials And Supplies-Steel/Iron-All</v>
          </cell>
          <cell r="B328">
            <v>72426.820000000007</v>
          </cell>
          <cell r="E328">
            <v>116328</v>
          </cell>
          <cell r="F328">
            <v>-43901.18</v>
          </cell>
        </row>
        <row r="329">
          <cell r="A329" t="str">
            <v>558013 Other Materials And Supplies-Filter</v>
          </cell>
          <cell r="B329">
            <v>48700</v>
          </cell>
          <cell r="E329">
            <v>39718.01</v>
          </cell>
          <cell r="F329">
            <v>8981.99</v>
          </cell>
        </row>
        <row r="330">
          <cell r="A330" t="str">
            <v>558014 Other Materials And Supplies-Battery</v>
          </cell>
          <cell r="B330">
            <v>20472.05</v>
          </cell>
          <cell r="E330">
            <v>98853.4</v>
          </cell>
          <cell r="F330">
            <v>-78381.350000000006</v>
          </cell>
        </row>
        <row r="331">
          <cell r="A331" t="str">
            <v>558015 Other Materials And Supplies-Spot Size</v>
          </cell>
          <cell r="B331">
            <v>464.77</v>
          </cell>
          <cell r="E331">
            <v>14407.76</v>
          </cell>
          <cell r="F331">
            <v>-13942.99</v>
          </cell>
        </row>
        <row r="332">
          <cell r="A332" t="str">
            <v>558016 Other Materials And Supplies-Lighting Equipm</v>
          </cell>
          <cell r="B332">
            <v>26336.6</v>
          </cell>
          <cell r="E332">
            <v>140664.65</v>
          </cell>
          <cell r="F332">
            <v>-114328.05</v>
          </cell>
        </row>
        <row r="333">
          <cell r="A333" t="str">
            <v>558017 Other Materials And Supplies-Electric Access</v>
          </cell>
          <cell r="B333">
            <v>133020</v>
          </cell>
          <cell r="E333">
            <v>458047.42</v>
          </cell>
          <cell r="F333">
            <v>-325027.42</v>
          </cell>
        </row>
        <row r="334">
          <cell r="A334" t="str">
            <v>558018 Other Materials And Supplies-Cleaning Suppli</v>
          </cell>
          <cell r="B334">
            <v>354640.38</v>
          </cell>
          <cell r="E334">
            <v>950139.81</v>
          </cell>
          <cell r="F334">
            <v>-595499.43000000005</v>
          </cell>
        </row>
        <row r="335">
          <cell r="A335" t="str">
            <v>558019 Other Materials And Supplies-Garment For Cle</v>
          </cell>
          <cell r="B335">
            <v>93925</v>
          </cell>
          <cell r="E335">
            <v>382181.98</v>
          </cell>
          <cell r="F335">
            <v>-288256.98</v>
          </cell>
        </row>
        <row r="336">
          <cell r="A336" t="str">
            <v>558020 Other Supplies-Glove all kinds</v>
          </cell>
          <cell r="B336">
            <v>687765.42</v>
          </cell>
          <cell r="E336">
            <v>1850706.11</v>
          </cell>
          <cell r="F336">
            <v>-1162940.69</v>
          </cell>
        </row>
        <row r="337">
          <cell r="A337" t="str">
            <v>558022 Other Materials And Supplies-Packaging Acces</v>
          </cell>
          <cell r="B337">
            <v>5427</v>
          </cell>
          <cell r="E337">
            <v>25261</v>
          </cell>
          <cell r="F337">
            <v>-19834</v>
          </cell>
        </row>
        <row r="338">
          <cell r="A338" t="str">
            <v>558023 Other Materials And Supplies-Fire Enging Exp</v>
          </cell>
          <cell r="B338">
            <v>2800</v>
          </cell>
          <cell r="E338">
            <v>16150</v>
          </cell>
          <cell r="F338">
            <v>-13350</v>
          </cell>
        </row>
        <row r="339">
          <cell r="A339" t="str">
            <v>558099 Other Materials And Supplies-Other Materials</v>
          </cell>
          <cell r="B339">
            <v>400464.89</v>
          </cell>
          <cell r="E339">
            <v>1415391.84</v>
          </cell>
          <cell r="F339">
            <v>-1014926.95</v>
          </cell>
        </row>
        <row r="340">
          <cell r="A340" t="str">
            <v>558100 Supply Price Diff</v>
          </cell>
          <cell r="B340">
            <v>188.8</v>
          </cell>
          <cell r="E340">
            <v>-1653.47</v>
          </cell>
          <cell r="F340">
            <v>1842.27</v>
          </cell>
        </row>
        <row r="341">
          <cell r="A341" t="str">
            <v>559002 Envir. Exp.-Environmental Inspection</v>
          </cell>
          <cell r="B341">
            <v>62335</v>
          </cell>
          <cell r="E341">
            <v>210423.6</v>
          </cell>
          <cell r="F341">
            <v>-148088.6</v>
          </cell>
        </row>
        <row r="342">
          <cell r="A342" t="str">
            <v>559003 Envir. Exp.-Contaminate Waste Treatment</v>
          </cell>
          <cell r="B342">
            <v>288970</v>
          </cell>
          <cell r="E342">
            <v>869216</v>
          </cell>
          <cell r="F342">
            <v>-580246</v>
          </cell>
        </row>
        <row r="343">
          <cell r="A343" t="str">
            <v>559004 Envir. Exp.-Water Treatment</v>
          </cell>
          <cell r="B343">
            <v>760118.28</v>
          </cell>
          <cell r="E343">
            <v>2907506.94</v>
          </cell>
          <cell r="F343">
            <v>-2147388.66</v>
          </cell>
        </row>
        <row r="344">
          <cell r="A344" t="str">
            <v>559005 Envir. Exp.-Industrial Waste Treatment &amp; Dis</v>
          </cell>
          <cell r="B344">
            <v>335054.3</v>
          </cell>
          <cell r="E344">
            <v>361222.9</v>
          </cell>
          <cell r="F344">
            <v>-26168.6</v>
          </cell>
        </row>
        <row r="345">
          <cell r="A345" t="str">
            <v>559099 Envir. Exp.-Others</v>
          </cell>
          <cell r="B345">
            <v>0</v>
          </cell>
          <cell r="E345">
            <v>33200</v>
          </cell>
          <cell r="F345">
            <v>-33200</v>
          </cell>
        </row>
        <row r="346">
          <cell r="A346" t="str">
            <v>561000 Ind labor plan</v>
          </cell>
          <cell r="B346">
            <v>0</v>
          </cell>
          <cell r="E346">
            <v>9723567.4499999993</v>
          </cell>
          <cell r="F346">
            <v>-9723567.4499999993</v>
          </cell>
        </row>
        <row r="347">
          <cell r="A347" t="str">
            <v>561001 Indirect Labor-Operator Service-Shift Premium</v>
          </cell>
          <cell r="B347">
            <v>249884.25</v>
          </cell>
          <cell r="E347">
            <v>768828.04</v>
          </cell>
          <cell r="F347">
            <v>-518943.79</v>
          </cell>
        </row>
        <row r="348">
          <cell r="A348" t="str">
            <v>561002 Indirect Labor-Operator Service-Work On Reg</v>
          </cell>
          <cell r="B348">
            <v>14701077.210000001</v>
          </cell>
          <cell r="E348">
            <v>41154875.039999999</v>
          </cell>
          <cell r="F348">
            <v>-26453797.829999998</v>
          </cell>
        </row>
        <row r="349">
          <cell r="A349" t="str">
            <v>561003 Indirect Labor-Operator Service-Work On Reg</v>
          </cell>
          <cell r="B349">
            <v>429501.9</v>
          </cell>
          <cell r="E349">
            <v>1127057.3999999999</v>
          </cell>
          <cell r="F349">
            <v>-697555.5</v>
          </cell>
        </row>
        <row r="350">
          <cell r="A350" t="str">
            <v>561004 Indirect Labor-Operator Service-Overtime-1</v>
          </cell>
          <cell r="B350">
            <v>1041830.21</v>
          </cell>
          <cell r="E350">
            <v>2740861.4</v>
          </cell>
          <cell r="F350">
            <v>-1699031.19</v>
          </cell>
        </row>
        <row r="351">
          <cell r="A351" t="str">
            <v>561006 Indirect Labor-Operator Service-Overtime On</v>
          </cell>
          <cell r="B351">
            <v>217328.85</v>
          </cell>
          <cell r="E351">
            <v>504805.36</v>
          </cell>
          <cell r="F351">
            <v>-287476.51</v>
          </cell>
        </row>
        <row r="352">
          <cell r="A352" t="str">
            <v>561007 Ind Labor. Living Fixed &amp; Transport allowance</v>
          </cell>
          <cell r="B352">
            <v>3085405.83</v>
          </cell>
          <cell r="E352">
            <v>8550334.5800000001</v>
          </cell>
          <cell r="F352">
            <v>-5464928.75</v>
          </cell>
        </row>
        <row r="353">
          <cell r="A353" t="str">
            <v>561008 Indirect Labor-Indirect Pay-Bonus</v>
          </cell>
          <cell r="B353">
            <v>1218948</v>
          </cell>
          <cell r="E353">
            <v>8452305.9199999999</v>
          </cell>
          <cell r="F353">
            <v>-7233357.9199999999</v>
          </cell>
        </row>
        <row r="354">
          <cell r="A354" t="str">
            <v>561009 Indirect Labor-Indirect Pay-Yearly Holiday</v>
          </cell>
          <cell r="B354">
            <v>13178.5</v>
          </cell>
          <cell r="E354">
            <v>65836.84</v>
          </cell>
          <cell r="F354">
            <v>-52658.34</v>
          </cell>
        </row>
        <row r="355">
          <cell r="A355" t="str">
            <v>561010 Indirect Labor-Indirect Pay-Others</v>
          </cell>
          <cell r="B355">
            <v>112056.39</v>
          </cell>
          <cell r="E355">
            <v>333476.44</v>
          </cell>
          <cell r="F355">
            <v>-221420.05</v>
          </cell>
        </row>
        <row r="356">
          <cell r="A356" t="str">
            <v>561011 Indirect Labor-spirit program</v>
          </cell>
          <cell r="B356">
            <v>26866.7</v>
          </cell>
          <cell r="E356">
            <v>281953.11</v>
          </cell>
          <cell r="F356">
            <v>-255086.41</v>
          </cell>
        </row>
        <row r="357">
          <cell r="A357" t="str">
            <v>561090 overtime for indirect subcontractors</v>
          </cell>
          <cell r="B357">
            <v>649556.02</v>
          </cell>
          <cell r="E357">
            <v>1690435.7</v>
          </cell>
          <cell r="F357">
            <v>-1040879.68</v>
          </cell>
        </row>
        <row r="358">
          <cell r="A358" t="str">
            <v>561098 Indirect Labor-salary base contractors</v>
          </cell>
          <cell r="B358">
            <v>966419.01</v>
          </cell>
          <cell r="E358">
            <v>1300728.42</v>
          </cell>
          <cell r="F358">
            <v>-334309.40999999997</v>
          </cell>
        </row>
        <row r="359">
          <cell r="A359" t="str">
            <v>561099 Indirect Labor-contractors</v>
          </cell>
          <cell r="B359">
            <v>464651.41</v>
          </cell>
          <cell r="E359">
            <v>2217042.69</v>
          </cell>
          <cell r="F359">
            <v>-1752391.28</v>
          </cell>
        </row>
        <row r="360">
          <cell r="A360" t="str">
            <v>562001 Emp. Dev-Training Fee &amp; Instructor Fee-House</v>
          </cell>
          <cell r="B360">
            <v>157491.6</v>
          </cell>
          <cell r="E360">
            <v>1516227.52</v>
          </cell>
          <cell r="F360">
            <v>-1358735.92</v>
          </cell>
        </row>
        <row r="361">
          <cell r="A361" t="str">
            <v>562002 Emp. Dev-Travelling Exp. &amp; Lodging-Training</v>
          </cell>
          <cell r="B361">
            <v>981.31</v>
          </cell>
          <cell r="E361">
            <v>10730.66</v>
          </cell>
          <cell r="F361">
            <v>-9749.35</v>
          </cell>
        </row>
        <row r="362">
          <cell r="A362" t="str">
            <v>562003 Emp. Dev-Food&amp;Other Exp.&amp;Training-In House</v>
          </cell>
          <cell r="B362">
            <v>15148.67</v>
          </cell>
          <cell r="E362">
            <v>112269.9</v>
          </cell>
          <cell r="F362">
            <v>-97121.23</v>
          </cell>
        </row>
        <row r="363">
          <cell r="A363" t="str">
            <v>562004 Emp. Dev-Training Fee-Training Institute-Loc</v>
          </cell>
          <cell r="B363">
            <v>27602.34</v>
          </cell>
          <cell r="E363">
            <v>122766.56</v>
          </cell>
          <cell r="F363">
            <v>-95164.22</v>
          </cell>
        </row>
        <row r="364">
          <cell r="A364" t="str">
            <v>562005 Emp. Dev-Per Diem-Travel Exp. Lodging-Local</v>
          </cell>
          <cell r="B364">
            <v>12804.67</v>
          </cell>
          <cell r="E364">
            <v>4777.99</v>
          </cell>
          <cell r="F364">
            <v>8026.68</v>
          </cell>
        </row>
        <row r="365">
          <cell r="A365" t="str">
            <v>562009 Emp. Dev-Allocated Training Expenses</v>
          </cell>
          <cell r="B365">
            <v>0</v>
          </cell>
          <cell r="E365">
            <v>0</v>
          </cell>
          <cell r="F365">
            <v>0</v>
          </cell>
        </row>
        <row r="366">
          <cell r="A366" t="str">
            <v>562013 Emp. Dev-Safety</v>
          </cell>
          <cell r="B366">
            <v>0</v>
          </cell>
          <cell r="E366">
            <v>0</v>
          </cell>
          <cell r="F366">
            <v>0</v>
          </cell>
        </row>
        <row r="367">
          <cell r="A367" t="str">
            <v>562014 Emp. Dev-Suggestion</v>
          </cell>
          <cell r="B367">
            <v>0</v>
          </cell>
          <cell r="E367">
            <v>0</v>
          </cell>
          <cell r="F367">
            <v>0</v>
          </cell>
        </row>
        <row r="368">
          <cell r="A368" t="str">
            <v>562015 Emp. Dev-Qc</v>
          </cell>
          <cell r="B368">
            <v>0</v>
          </cell>
          <cell r="E368">
            <v>0</v>
          </cell>
          <cell r="F368">
            <v>0</v>
          </cell>
        </row>
        <row r="369">
          <cell r="A369" t="str">
            <v>563001 Employees'Welfare-Group Accident Insurance P</v>
          </cell>
          <cell r="B369">
            <v>91467</v>
          </cell>
          <cell r="E369">
            <v>383609</v>
          </cell>
          <cell r="F369">
            <v>-292142</v>
          </cell>
        </row>
        <row r="370">
          <cell r="A370" t="str">
            <v>563003 Employees'Welfare-Social Security</v>
          </cell>
          <cell r="B370">
            <v>1735984</v>
          </cell>
          <cell r="E370">
            <v>5056496</v>
          </cell>
          <cell r="F370">
            <v>-3320512</v>
          </cell>
        </row>
        <row r="371">
          <cell r="A371" t="str">
            <v>563004 Employees'Welfare-Workmen'S Compensation</v>
          </cell>
          <cell r="B371">
            <v>129652.5</v>
          </cell>
          <cell r="E371">
            <v>444457.37</v>
          </cell>
          <cell r="F371">
            <v>-314804.87</v>
          </cell>
        </row>
        <row r="372">
          <cell r="A372" t="str">
            <v>563005 Employees'Welfare-Provident Fund</v>
          </cell>
          <cell r="B372">
            <v>2207587.06</v>
          </cell>
          <cell r="E372">
            <v>7657586.0999999996</v>
          </cell>
          <cell r="F372">
            <v>-5449999.04</v>
          </cell>
        </row>
        <row r="373">
          <cell r="A373" t="str">
            <v>563008 Employees'Welfare-Medical Service Charges</v>
          </cell>
          <cell r="B373">
            <v>258250</v>
          </cell>
          <cell r="E373">
            <v>1168831.25</v>
          </cell>
          <cell r="F373">
            <v>-910581.25</v>
          </cell>
        </row>
        <row r="374">
          <cell r="A374" t="str">
            <v>563009 Employees'Welfare-Medical Expenses</v>
          </cell>
          <cell r="B374">
            <v>91947.91</v>
          </cell>
          <cell r="E374">
            <v>518022.82</v>
          </cell>
          <cell r="F374">
            <v>-426074.91</v>
          </cell>
        </row>
        <row r="375">
          <cell r="A375" t="str">
            <v>563010 Employees'Welfare-Hospital Charges-Employee</v>
          </cell>
          <cell r="B375">
            <v>132162.75</v>
          </cell>
          <cell r="E375">
            <v>753682.52</v>
          </cell>
          <cell r="F375">
            <v>-621519.77</v>
          </cell>
        </row>
        <row r="376">
          <cell r="A376" t="str">
            <v>563011 Employees'Welfare-Hospital Charges-Family</v>
          </cell>
          <cell r="B376">
            <v>169434.75</v>
          </cell>
          <cell r="E376">
            <v>702384.25</v>
          </cell>
          <cell r="F376">
            <v>-532949.5</v>
          </cell>
        </row>
        <row r="377">
          <cell r="A377" t="str">
            <v>563012 Employees'Welfare-Production Incentive</v>
          </cell>
          <cell r="B377">
            <v>0</v>
          </cell>
          <cell r="E377">
            <v>4333</v>
          </cell>
          <cell r="F377">
            <v>-4333</v>
          </cell>
        </row>
        <row r="378">
          <cell r="A378" t="str">
            <v>563013 Employees'Welfare-Uniform Expenses</v>
          </cell>
          <cell r="B378">
            <v>224737.6</v>
          </cell>
          <cell r="E378">
            <v>1113578</v>
          </cell>
          <cell r="F378">
            <v>-888840.4</v>
          </cell>
        </row>
        <row r="379">
          <cell r="A379" t="str">
            <v>563014 Employees'Welfare-Sports &amp; Recreating-Operat</v>
          </cell>
          <cell r="B379">
            <v>41833.199999999997</v>
          </cell>
          <cell r="E379">
            <v>284537.15999999997</v>
          </cell>
          <cell r="F379">
            <v>-242703.96</v>
          </cell>
        </row>
        <row r="380">
          <cell r="A380" t="str">
            <v>563015 Employees'Welfare-Safety Equipment</v>
          </cell>
          <cell r="B380">
            <v>-14485.06</v>
          </cell>
          <cell r="E380">
            <v>-56568</v>
          </cell>
          <cell r="F380">
            <v>42082.94</v>
          </cell>
        </row>
        <row r="381">
          <cell r="A381" t="str">
            <v>563016 Employees'Welfare-Uniform-Contractor</v>
          </cell>
          <cell r="B381">
            <v>0</v>
          </cell>
          <cell r="E381">
            <v>627.04</v>
          </cell>
          <cell r="F381">
            <v>-627.04</v>
          </cell>
        </row>
        <row r="382">
          <cell r="A382" t="str">
            <v>563099 Employees'Welfare-Others</v>
          </cell>
          <cell r="B382">
            <v>5396</v>
          </cell>
          <cell r="E382">
            <v>20264</v>
          </cell>
          <cell r="F382">
            <v>-14868</v>
          </cell>
        </row>
        <row r="383">
          <cell r="A383" t="str">
            <v>564000 Transportation &amp; travel plan</v>
          </cell>
          <cell r="B383">
            <v>0</v>
          </cell>
          <cell r="E383">
            <v>201115.83</v>
          </cell>
          <cell r="F383">
            <v>-201115.83</v>
          </cell>
        </row>
        <row r="384">
          <cell r="A384" t="str">
            <v>564001 Transportation And Travel-Pre Diem &amp; Lodging</v>
          </cell>
          <cell r="B384">
            <v>86092</v>
          </cell>
          <cell r="E384">
            <v>107957.39</v>
          </cell>
          <cell r="F384">
            <v>-21865.39</v>
          </cell>
        </row>
        <row r="385">
          <cell r="A385" t="str">
            <v>564002 Transportation And Travel-Travelling Expense</v>
          </cell>
          <cell r="B385">
            <v>475</v>
          </cell>
          <cell r="E385">
            <v>22995</v>
          </cell>
          <cell r="F385">
            <v>-22520</v>
          </cell>
        </row>
        <row r="386">
          <cell r="A386" t="str">
            <v>564003 Transportation And Travel-Gasoline</v>
          </cell>
          <cell r="B386">
            <v>18555</v>
          </cell>
          <cell r="E386">
            <v>198830.55</v>
          </cell>
          <cell r="F386">
            <v>-180275.55</v>
          </cell>
        </row>
        <row r="387">
          <cell r="A387" t="str">
            <v>564004 Transportation And Travel-Travelling Expense</v>
          </cell>
          <cell r="B387">
            <v>0</v>
          </cell>
          <cell r="E387">
            <v>732.74</v>
          </cell>
          <cell r="F387">
            <v>-732.74</v>
          </cell>
        </row>
        <row r="388">
          <cell r="A388" t="str">
            <v>564005 Transportation And Travel-Milage Allowance-A</v>
          </cell>
          <cell r="B388">
            <v>47904.6</v>
          </cell>
          <cell r="E388">
            <v>170076.45</v>
          </cell>
          <cell r="F388">
            <v>-122171.85</v>
          </cell>
        </row>
        <row r="389">
          <cell r="A389" t="str">
            <v>564007 Transportation And Travel-Travlling Abroad E</v>
          </cell>
          <cell r="B389">
            <v>371482.08</v>
          </cell>
          <cell r="E389">
            <v>1369502.16</v>
          </cell>
          <cell r="F389">
            <v>-998020.08</v>
          </cell>
        </row>
        <row r="390">
          <cell r="A390" t="str">
            <v>564008 Transportation And Travel-Per Diem &amp; Lodging</v>
          </cell>
          <cell r="B390">
            <v>276536.73</v>
          </cell>
          <cell r="E390">
            <v>938774.46</v>
          </cell>
          <cell r="F390">
            <v>-662237.73</v>
          </cell>
        </row>
        <row r="391">
          <cell r="A391" t="str">
            <v>564009 Transportation And Travel-Clothes</v>
          </cell>
          <cell r="B391">
            <v>7469.45</v>
          </cell>
          <cell r="E391">
            <v>93230.52</v>
          </cell>
          <cell r="F391">
            <v>-85761.07</v>
          </cell>
        </row>
        <row r="392">
          <cell r="A392" t="str">
            <v>564010 Transportation And Travel-Express Way Fee</v>
          </cell>
          <cell r="B392">
            <v>20792</v>
          </cell>
          <cell r="E392">
            <v>45135</v>
          </cell>
          <cell r="F392">
            <v>-24343</v>
          </cell>
        </row>
        <row r="393">
          <cell r="A393" t="str">
            <v>564011 Transportation And Travel-Visa &amp; Passport</v>
          </cell>
          <cell r="B393">
            <v>29639</v>
          </cell>
          <cell r="E393">
            <v>187947.51999999999</v>
          </cell>
          <cell r="F393">
            <v>-158308.51999999999</v>
          </cell>
        </row>
        <row r="394">
          <cell r="A394" t="str">
            <v>564099 Transportation And Travel-Others</v>
          </cell>
          <cell r="B394">
            <v>250</v>
          </cell>
          <cell r="E394">
            <v>3024.41</v>
          </cell>
          <cell r="F394">
            <v>-2774.41</v>
          </cell>
        </row>
        <row r="395">
          <cell r="A395" t="str">
            <v>565000 Telephone and telegram plan</v>
          </cell>
          <cell r="B395">
            <v>0</v>
          </cell>
          <cell r="E395">
            <v>28930.02</v>
          </cell>
          <cell r="F395">
            <v>-28930.02</v>
          </cell>
        </row>
        <row r="396">
          <cell r="A396" t="str">
            <v>565002 Telephone And Telegram-Postage Expenses</v>
          </cell>
          <cell r="B396">
            <v>0</v>
          </cell>
          <cell r="E396">
            <v>34675.78</v>
          </cell>
          <cell r="F396">
            <v>-34675.78</v>
          </cell>
        </row>
        <row r="397">
          <cell r="A397" t="str">
            <v>565006 Telephone And Telegram-Facsimile</v>
          </cell>
          <cell r="B397">
            <v>3524.6</v>
          </cell>
          <cell r="E397">
            <v>60290.41</v>
          </cell>
          <cell r="F397">
            <v>-56765.81</v>
          </cell>
        </row>
        <row r="398">
          <cell r="A398" t="str">
            <v>565007 Telephone And Telegram-Pager</v>
          </cell>
          <cell r="B398">
            <v>0</v>
          </cell>
          <cell r="E398">
            <v>407.48</v>
          </cell>
          <cell r="F398">
            <v>-407.48</v>
          </cell>
        </row>
        <row r="399">
          <cell r="A399" t="str">
            <v>565008 Telephone And Telegram-Telephone Expenses</v>
          </cell>
          <cell r="B399">
            <v>3387.5</v>
          </cell>
          <cell r="E399">
            <v>55953.5</v>
          </cell>
          <cell r="F399">
            <v>-52566</v>
          </cell>
        </row>
        <row r="400">
          <cell r="A400" t="str">
            <v>565009 Telephone And Telegram-Long Distance Call</v>
          </cell>
          <cell r="B400">
            <v>0</v>
          </cell>
          <cell r="E400">
            <v>-2632.65</v>
          </cell>
          <cell r="F400">
            <v>2632.65</v>
          </cell>
        </row>
        <row r="401">
          <cell r="A401" t="str">
            <v>565010 Telephone And Telegram-Mobile Phone Expenses</v>
          </cell>
          <cell r="B401">
            <v>27585.65</v>
          </cell>
          <cell r="E401">
            <v>248165.45</v>
          </cell>
          <cell r="F401">
            <v>-220579.8</v>
          </cell>
        </row>
        <row r="402">
          <cell r="A402" t="str">
            <v>565011 "Telephone And Telegram-Telecom,Satelite,Lease"</v>
          </cell>
          <cell r="B402">
            <v>1850</v>
          </cell>
          <cell r="E402">
            <v>0</v>
          </cell>
          <cell r="F402">
            <v>1850</v>
          </cell>
        </row>
        <row r="403">
          <cell r="A403" t="str">
            <v>565099 Telephone And Telegram-Sundries</v>
          </cell>
          <cell r="B403">
            <v>0</v>
          </cell>
          <cell r="E403">
            <v>7889.97</v>
          </cell>
          <cell r="F403">
            <v>-7889.97</v>
          </cell>
        </row>
        <row r="404">
          <cell r="A404" t="str">
            <v>566000 "Taxes, licenses and fees plan"</v>
          </cell>
          <cell r="B404">
            <v>0</v>
          </cell>
          <cell r="E404">
            <v>21094.560000000001</v>
          </cell>
          <cell r="F404">
            <v>-21094.560000000001</v>
          </cell>
        </row>
        <row r="405">
          <cell r="A405" t="str">
            <v>566003 Taxes,Licenses And Fees-Bank Guarantee</v>
          </cell>
          <cell r="B405">
            <v>0</v>
          </cell>
          <cell r="E405">
            <v>12093</v>
          </cell>
          <cell r="F405">
            <v>-12093</v>
          </cell>
        </row>
        <row r="406">
          <cell r="A406" t="str">
            <v>566004 "Taxes,Licenses And Fees-Royalty"</v>
          </cell>
          <cell r="B406">
            <v>0</v>
          </cell>
          <cell r="E406">
            <v>266</v>
          </cell>
          <cell r="F406">
            <v>-266</v>
          </cell>
        </row>
        <row r="407">
          <cell r="A407" t="str">
            <v>566005 Taxes,Licenses And Fees-Safety Approval License</v>
          </cell>
          <cell r="B407">
            <v>505870.99</v>
          </cell>
          <cell r="E407">
            <v>1680841.8</v>
          </cell>
          <cell r="F407">
            <v>-1174970.81</v>
          </cell>
        </row>
        <row r="408">
          <cell r="A408" t="str">
            <v>566006 Taxes,Licenses And Fees-Import Duty</v>
          </cell>
          <cell r="B408">
            <v>-4877</v>
          </cell>
          <cell r="E408">
            <v>317684.25</v>
          </cell>
          <cell r="F408">
            <v>-322561.25</v>
          </cell>
        </row>
        <row r="409">
          <cell r="A409" t="str">
            <v>566007 Taxes,Licenses And Fees-ค่าภาษีขนลัง/เศษแก้ว</v>
          </cell>
          <cell r="B409">
            <v>0</v>
          </cell>
          <cell r="E409">
            <v>331</v>
          </cell>
          <cell r="F409">
            <v>-331</v>
          </cell>
        </row>
        <row r="410">
          <cell r="A410" t="str">
            <v>566010 Taxes,Licenses And Fees-ค่าธรรมเนียมใบอนุญาต</v>
          </cell>
          <cell r="B410">
            <v>0</v>
          </cell>
          <cell r="E410">
            <v>5000</v>
          </cell>
          <cell r="F410">
            <v>-5000</v>
          </cell>
        </row>
        <row r="411">
          <cell r="A411" t="str">
            <v>566011 Taxes,Licenses And Fees-Vehicle Registration</v>
          </cell>
          <cell r="B411">
            <v>0</v>
          </cell>
          <cell r="E411">
            <v>505</v>
          </cell>
          <cell r="F411">
            <v>-505</v>
          </cell>
        </row>
        <row r="412">
          <cell r="A412" t="str">
            <v>566099 Taxes,Licenses And Fees-Other Tax</v>
          </cell>
          <cell r="B412">
            <v>1244827.04</v>
          </cell>
          <cell r="E412">
            <v>869558.47</v>
          </cell>
          <cell r="F412">
            <v>375268.57</v>
          </cell>
        </row>
        <row r="413">
          <cell r="A413" t="str">
            <v>567000 miscellaneous plan</v>
          </cell>
          <cell r="B413">
            <v>0</v>
          </cell>
          <cell r="E413">
            <v>292163.7</v>
          </cell>
          <cell r="F413">
            <v>-292163.7</v>
          </cell>
        </row>
        <row r="414">
          <cell r="A414" t="str">
            <v>567001 Miscellaneous-Stationery&amp; Form</v>
          </cell>
          <cell r="B414">
            <v>14742.59</v>
          </cell>
          <cell r="E414">
            <v>8347.74</v>
          </cell>
          <cell r="F414">
            <v>6394.85</v>
          </cell>
        </row>
        <row r="415">
          <cell r="A415" t="str">
            <v>567002 Miscellaneous-Representation</v>
          </cell>
          <cell r="B415">
            <v>11831</v>
          </cell>
          <cell r="E415">
            <v>119761.66</v>
          </cell>
          <cell r="F415">
            <v>-107930.66</v>
          </cell>
        </row>
        <row r="416">
          <cell r="A416" t="str">
            <v>567003 Miscellaneous-Insurance Premium</v>
          </cell>
          <cell r="B416">
            <v>10389.76</v>
          </cell>
          <cell r="E416">
            <v>113898</v>
          </cell>
          <cell r="F416">
            <v>-103508.24</v>
          </cell>
        </row>
        <row r="417">
          <cell r="A417" t="str">
            <v>567006 Miscellaneous-Magazine Subsription</v>
          </cell>
          <cell r="B417">
            <v>3498.5</v>
          </cell>
          <cell r="E417">
            <v>19041</v>
          </cell>
          <cell r="F417">
            <v>-15542.5</v>
          </cell>
        </row>
        <row r="418">
          <cell r="A418" t="str">
            <v>567007 Miscellaneous-Poster,Symbol</v>
          </cell>
          <cell r="B418">
            <v>0</v>
          </cell>
          <cell r="E418">
            <v>253</v>
          </cell>
          <cell r="F418">
            <v>-253</v>
          </cell>
        </row>
        <row r="419">
          <cell r="A419" t="str">
            <v>567008 Miscellaneous-Photo-Copy Exp.</v>
          </cell>
          <cell r="B419">
            <v>109800</v>
          </cell>
          <cell r="E419">
            <v>455154.75</v>
          </cell>
          <cell r="F419">
            <v>-345354.75</v>
          </cell>
        </row>
        <row r="420">
          <cell r="A420" t="str">
            <v>567009 Miscellaneous-Audiovisual Exp.</v>
          </cell>
          <cell r="B420">
            <v>0</v>
          </cell>
          <cell r="E420">
            <v>1232.8599999999999</v>
          </cell>
          <cell r="F420">
            <v>-1232.8599999999999</v>
          </cell>
        </row>
        <row r="421">
          <cell r="A421" t="str">
            <v>567010 Miscellaneous-Technical Assistance Fee</v>
          </cell>
          <cell r="B421">
            <v>0</v>
          </cell>
          <cell r="E421">
            <v>1055</v>
          </cell>
          <cell r="F421">
            <v>-1055</v>
          </cell>
        </row>
        <row r="422">
          <cell r="A422" t="str">
            <v>567011 Miscellaneous-Computer Exp.</v>
          </cell>
          <cell r="B422">
            <v>14755.01</v>
          </cell>
          <cell r="E422">
            <v>18550</v>
          </cell>
          <cell r="F422">
            <v>-3794.99</v>
          </cell>
        </row>
        <row r="423">
          <cell r="A423" t="str">
            <v>567012 Miscellaneous-Vehicle Rent</v>
          </cell>
          <cell r="B423">
            <v>276862.5</v>
          </cell>
          <cell r="E423">
            <v>5346969.32</v>
          </cell>
          <cell r="F423">
            <v>-5070106.82</v>
          </cell>
        </row>
        <row r="424">
          <cell r="A424" t="str">
            <v>567013 Miscellaneous-Vehicle Rent-Non Deduc</v>
          </cell>
          <cell r="B424">
            <v>0</v>
          </cell>
          <cell r="E424">
            <v>563.72</v>
          </cell>
          <cell r="F424">
            <v>-563.72</v>
          </cell>
        </row>
        <row r="425">
          <cell r="A425" t="str">
            <v>567014 Miscellaneous-Vehicle Repairs</v>
          </cell>
          <cell r="B425">
            <v>15884.81</v>
          </cell>
          <cell r="E425">
            <v>171390.5</v>
          </cell>
          <cell r="F425">
            <v>-155505.69</v>
          </cell>
        </row>
        <row r="426">
          <cell r="A426" t="str">
            <v>567015 Miscellaneous-Testing &amp; Analysis Exp.</v>
          </cell>
          <cell r="B426">
            <v>12000</v>
          </cell>
          <cell r="E426">
            <v>0</v>
          </cell>
          <cell r="F426">
            <v>12000</v>
          </cell>
        </row>
        <row r="427">
          <cell r="A427" t="str">
            <v>567099 Miscellaneous-Sundry Exp.</v>
          </cell>
          <cell r="B427">
            <v>1980811.83</v>
          </cell>
          <cell r="E427">
            <v>6962816.21</v>
          </cell>
          <cell r="F427">
            <v>-4982004.38</v>
          </cell>
        </row>
        <row r="428">
          <cell r="A428" t="str">
            <v>568000 Depreciation plan</v>
          </cell>
          <cell r="B428">
            <v>0</v>
          </cell>
          <cell r="E428">
            <v>0</v>
          </cell>
          <cell r="F428">
            <v>0</v>
          </cell>
        </row>
        <row r="429">
          <cell r="A429" t="str">
            <v>568001 Depre - Land Improvement</v>
          </cell>
          <cell r="B429">
            <v>281540.76</v>
          </cell>
          <cell r="E429">
            <v>1132350.81</v>
          </cell>
          <cell r="F429">
            <v>-850810.05</v>
          </cell>
        </row>
        <row r="430">
          <cell r="A430" t="str">
            <v>568002 Depre - Bld. &amp; Strt.</v>
          </cell>
          <cell r="B430">
            <v>6524273.8799999999</v>
          </cell>
          <cell r="E430">
            <v>26250766.399999999</v>
          </cell>
          <cell r="F430">
            <v>-19726492.52</v>
          </cell>
        </row>
        <row r="431">
          <cell r="A431" t="str">
            <v>568003 Depre - Machinery &amp; Equipment</v>
          </cell>
          <cell r="B431">
            <v>76940522.030000001</v>
          </cell>
          <cell r="E431">
            <v>393691047.41000003</v>
          </cell>
          <cell r="F431">
            <v>-316750525.38</v>
          </cell>
        </row>
        <row r="432">
          <cell r="A432" t="str">
            <v>568004 Depre - Trans. &amp; Equipment</v>
          </cell>
          <cell r="B432">
            <v>305614.84999999998</v>
          </cell>
          <cell r="E432">
            <v>1227316.44</v>
          </cell>
          <cell r="F432">
            <v>-921701.59</v>
          </cell>
        </row>
        <row r="433">
          <cell r="A433" t="str">
            <v>568005 Depre - Off.Furn.&amp; Equipment</v>
          </cell>
          <cell r="B433">
            <v>722417.63</v>
          </cell>
          <cell r="E433">
            <v>2597755.89</v>
          </cell>
          <cell r="F433">
            <v>-1875338.26</v>
          </cell>
        </row>
        <row r="434">
          <cell r="A434" t="str">
            <v>570001 WIP production</v>
          </cell>
          <cell r="B434">
            <v>-31438993.789999999</v>
          </cell>
          <cell r="E434">
            <v>-228417651.90000001</v>
          </cell>
          <cell r="F434">
            <v>196978658.11000001</v>
          </cell>
        </row>
        <row r="435">
          <cell r="A435" t="str">
            <v>570002 WIP consumption</v>
          </cell>
          <cell r="B435">
            <v>94369026.109999999</v>
          </cell>
          <cell r="E435">
            <v>143503354.83000001</v>
          </cell>
          <cell r="F435">
            <v>-49134328.719999999</v>
          </cell>
        </row>
        <row r="436">
          <cell r="A436" t="str">
            <v>570004 WIP Amount adjustment</v>
          </cell>
          <cell r="B436">
            <v>5932345.7699999996</v>
          </cell>
          <cell r="E436">
            <v>3399190.29</v>
          </cell>
          <cell r="F436">
            <v>2533155.48</v>
          </cell>
        </row>
        <row r="437">
          <cell r="A437" t="str">
            <v>570099 Subcontract clearing account</v>
          </cell>
          <cell r="B437">
            <v>0</v>
          </cell>
          <cell r="E437">
            <v>0</v>
          </cell>
          <cell r="F437">
            <v>0</v>
          </cell>
        </row>
        <row r="438">
          <cell r="A438" t="str">
            <v>580001 Finished goods-COGM-TC</v>
          </cell>
          <cell r="B438">
            <v>-1615100279.0699999</v>
          </cell>
          <cell r="E438">
            <v>-6288967989.29</v>
          </cell>
          <cell r="F438">
            <v>4673867710.2200003</v>
          </cell>
        </row>
        <row r="439">
          <cell r="A439" t="str">
            <v>580002 Finished goods-COGM-Adj Qty TC</v>
          </cell>
          <cell r="B439">
            <v>0</v>
          </cell>
          <cell r="E439">
            <v>-5816477.3600000003</v>
          </cell>
          <cell r="F439">
            <v>5816477.3600000003</v>
          </cell>
        </row>
        <row r="440">
          <cell r="A440" t="str">
            <v>580003 Finished goods-COGM-Adjust Amount Total Cost</v>
          </cell>
          <cell r="B440">
            <v>-31050.59</v>
          </cell>
          <cell r="E440">
            <v>0</v>
          </cell>
          <cell r="F440">
            <v>-31050.59</v>
          </cell>
        </row>
        <row r="441">
          <cell r="A441" t="str">
            <v>580004 Finished goods-COGM-Adjust Amount VC</v>
          </cell>
          <cell r="B441">
            <v>8864300.6400000006</v>
          </cell>
          <cell r="E441">
            <v>25430482.890000001</v>
          </cell>
          <cell r="F441">
            <v>-16566182.25</v>
          </cell>
        </row>
        <row r="442">
          <cell r="A442" t="str">
            <v>580005 Finished goods-COGM-Adjust amount (FC)</v>
          </cell>
          <cell r="B442">
            <v>3583923.89</v>
          </cell>
          <cell r="E442">
            <v>3296202.67</v>
          </cell>
          <cell r="F442">
            <v>287721.21999999997</v>
          </cell>
        </row>
        <row r="443">
          <cell r="A443" t="str">
            <v>611100 Cost Of Goods Sold</v>
          </cell>
          <cell r="B443">
            <v>1501535950.8900001</v>
          </cell>
          <cell r="E443">
            <v>6409540997.1000004</v>
          </cell>
          <cell r="F443">
            <v>-4908005046.21</v>
          </cell>
        </row>
        <row r="444">
          <cell r="A444" t="str">
            <v>619000 Cost Of Coods Consumed</v>
          </cell>
          <cell r="B444">
            <v>58879.64</v>
          </cell>
          <cell r="E444">
            <v>417407.76</v>
          </cell>
          <cell r="F444">
            <v>-358528.12</v>
          </cell>
        </row>
        <row r="445">
          <cell r="A445" t="str">
            <v>640100 Salary &amp; Wages</v>
          </cell>
          <cell r="B445">
            <v>15822671.02</v>
          </cell>
          <cell r="E445">
            <v>71453395.5</v>
          </cell>
          <cell r="F445">
            <v>-55630724.479999997</v>
          </cell>
        </row>
        <row r="446">
          <cell r="A446" t="str">
            <v>640110 Overtime</v>
          </cell>
          <cell r="B446">
            <v>107517.26</v>
          </cell>
          <cell r="E446">
            <v>440276.68</v>
          </cell>
          <cell r="F446">
            <v>-332759.42</v>
          </cell>
        </row>
        <row r="447">
          <cell r="A447" t="str">
            <v>640120 Bonus</v>
          </cell>
          <cell r="B447">
            <v>1108824</v>
          </cell>
          <cell r="E447">
            <v>7987227.6100000003</v>
          </cell>
          <cell r="F447">
            <v>-6878403.6100000003</v>
          </cell>
        </row>
        <row r="448">
          <cell r="A448" t="str">
            <v>640130 Yearly Holiday Allowance</v>
          </cell>
          <cell r="B448">
            <v>7581.33</v>
          </cell>
          <cell r="E448">
            <v>20209</v>
          </cell>
          <cell r="F448">
            <v>-12627.67</v>
          </cell>
        </row>
        <row r="449">
          <cell r="A449" t="str">
            <v>640140 Provident Fund - Company Contribution</v>
          </cell>
          <cell r="B449">
            <v>954405.64</v>
          </cell>
          <cell r="E449">
            <v>3714882.78</v>
          </cell>
          <cell r="F449">
            <v>-2760477.14</v>
          </cell>
        </row>
        <row r="450">
          <cell r="A450" t="str">
            <v>640150 Cost Of Living Allowance</v>
          </cell>
          <cell r="B450">
            <v>1813530</v>
          </cell>
          <cell r="E450">
            <v>7086813.3300000001</v>
          </cell>
          <cell r="F450">
            <v>-5273283.33</v>
          </cell>
        </row>
        <row r="451">
          <cell r="A451" t="str">
            <v>640180 Other Salary &amp; Wages</v>
          </cell>
          <cell r="B451">
            <v>1221842.6599999999</v>
          </cell>
          <cell r="E451">
            <v>5716836.1500000004</v>
          </cell>
          <cell r="F451">
            <v>-4494993.49</v>
          </cell>
        </row>
        <row r="452">
          <cell r="A452" t="str">
            <v>640250 Sharing Clinic Expenses</v>
          </cell>
          <cell r="B452">
            <v>0</v>
          </cell>
          <cell r="E452">
            <v>541</v>
          </cell>
          <cell r="F452">
            <v>-541</v>
          </cell>
        </row>
        <row r="453">
          <cell r="A453" t="str">
            <v>640260 Hospital Charge-Employees</v>
          </cell>
          <cell r="B453">
            <v>161547.53</v>
          </cell>
          <cell r="E453">
            <v>620271.32999999996</v>
          </cell>
          <cell r="F453">
            <v>-458723.8</v>
          </cell>
        </row>
        <row r="454">
          <cell r="A454" t="str">
            <v>640270 Hospital Charge-Family</v>
          </cell>
          <cell r="B454">
            <v>69359</v>
          </cell>
          <cell r="E454">
            <v>188739.5</v>
          </cell>
          <cell r="F454">
            <v>-119380.5</v>
          </cell>
        </row>
        <row r="455">
          <cell r="A455" t="str">
            <v>640280 Social Security Fund-Comp. Contribution</v>
          </cell>
          <cell r="B455">
            <v>242598</v>
          </cell>
          <cell r="E455">
            <v>1023095</v>
          </cell>
          <cell r="F455">
            <v>-780497</v>
          </cell>
        </row>
        <row r="456">
          <cell r="A456" t="str">
            <v>640290 Other Employees'Welfare</v>
          </cell>
          <cell r="B456">
            <v>103385.07</v>
          </cell>
          <cell r="E456">
            <v>1453318.27</v>
          </cell>
          <cell r="F456">
            <v>-1349933.2</v>
          </cell>
        </row>
        <row r="457">
          <cell r="A457" t="str">
            <v>640300 Travelling Expense-Local</v>
          </cell>
          <cell r="B457">
            <v>34040</v>
          </cell>
          <cell r="E457">
            <v>107369.4</v>
          </cell>
          <cell r="F457">
            <v>-73329.399999999994</v>
          </cell>
        </row>
        <row r="458">
          <cell r="A458" t="str">
            <v>640310 Travelling Expense-Abroad</v>
          </cell>
          <cell r="B458">
            <v>699654.62</v>
          </cell>
          <cell r="E458">
            <v>2073781.08</v>
          </cell>
          <cell r="F458">
            <v>-1374126.46</v>
          </cell>
        </row>
        <row r="459">
          <cell r="A459" t="str">
            <v>640320 Per Diem &amp; Lodging-Local</v>
          </cell>
          <cell r="B459">
            <v>12920</v>
          </cell>
          <cell r="E459">
            <v>170246.11</v>
          </cell>
          <cell r="F459">
            <v>-157326.10999999999</v>
          </cell>
        </row>
        <row r="460">
          <cell r="A460" t="str">
            <v>640330 Per Diem &amp; Lodging-Abroad</v>
          </cell>
          <cell r="B460">
            <v>275633.03999999998</v>
          </cell>
          <cell r="E460">
            <v>1628873.39</v>
          </cell>
          <cell r="F460">
            <v>-1353240.35</v>
          </cell>
        </row>
        <row r="461">
          <cell r="A461" t="str">
            <v>640340 Gasoline</v>
          </cell>
          <cell r="B461">
            <v>562768.56999999995</v>
          </cell>
          <cell r="E461">
            <v>2195463.14</v>
          </cell>
          <cell r="F461">
            <v>-1632694.57</v>
          </cell>
        </row>
        <row r="462">
          <cell r="A462" t="str">
            <v>640360 Clothes-Travelling Abroad</v>
          </cell>
          <cell r="B462">
            <v>7836.45</v>
          </cell>
          <cell r="E462">
            <v>37509.17</v>
          </cell>
          <cell r="F462">
            <v>-29672.720000000001</v>
          </cell>
        </row>
        <row r="463">
          <cell r="A463" t="str">
            <v>640370 Milage Allowance For Employees'Vehicle</v>
          </cell>
          <cell r="B463">
            <v>40030.94</v>
          </cell>
          <cell r="E463">
            <v>224833.18</v>
          </cell>
          <cell r="F463">
            <v>-184802.24</v>
          </cell>
        </row>
        <row r="464">
          <cell r="A464" t="str">
            <v>640380 Express/Toll Way Coupon Expenses</v>
          </cell>
          <cell r="B464">
            <v>101147</v>
          </cell>
          <cell r="E464">
            <v>489536.07</v>
          </cell>
          <cell r="F464">
            <v>-388389.07</v>
          </cell>
        </row>
        <row r="465">
          <cell r="A465" t="str">
            <v>640390 Other Travelling Expenses</v>
          </cell>
          <cell r="B465">
            <v>2270</v>
          </cell>
          <cell r="E465">
            <v>24932.57</v>
          </cell>
          <cell r="F465">
            <v>-22662.57</v>
          </cell>
        </row>
        <row r="466">
          <cell r="A466" t="str">
            <v>640400 Representation &amp; Entertainment</v>
          </cell>
          <cell r="B466">
            <v>142529.4</v>
          </cell>
          <cell r="E466">
            <v>1027353.02</v>
          </cell>
          <cell r="F466">
            <v>-884823.62</v>
          </cell>
        </row>
        <row r="467">
          <cell r="A467" t="str">
            <v>640500 Training &amp; Instruction Fee-Inhouse &amp; By Scg</v>
          </cell>
          <cell r="B467">
            <v>48525</v>
          </cell>
          <cell r="E467">
            <v>9595</v>
          </cell>
          <cell r="F467">
            <v>38930</v>
          </cell>
        </row>
        <row r="468">
          <cell r="A468" t="str">
            <v>640510 Travelling &amp; Lodging Exps.-Inhouse &amp; By Scg</v>
          </cell>
          <cell r="B468">
            <v>0</v>
          </cell>
          <cell r="E468">
            <v>1500</v>
          </cell>
          <cell r="F468">
            <v>-1500</v>
          </cell>
        </row>
        <row r="469">
          <cell r="A469" t="str">
            <v>640520 Food And Other Expense-Inhouse By Scg</v>
          </cell>
          <cell r="B469">
            <v>17800</v>
          </cell>
          <cell r="E469">
            <v>11322.11</v>
          </cell>
          <cell r="F469">
            <v>6477.89</v>
          </cell>
        </row>
        <row r="470">
          <cell r="A470" t="str">
            <v>640530 Train Fee By Other Institute-Local</v>
          </cell>
          <cell r="B470">
            <v>96329.53</v>
          </cell>
          <cell r="E470">
            <v>208922.64</v>
          </cell>
          <cell r="F470">
            <v>-112593.11</v>
          </cell>
        </row>
        <row r="471">
          <cell r="A471" t="str">
            <v>640540 Per Diem Travel Exp. Lodge By Other-Local</v>
          </cell>
          <cell r="B471">
            <v>0</v>
          </cell>
          <cell r="E471">
            <v>5002.38</v>
          </cell>
          <cell r="F471">
            <v>-5002.38</v>
          </cell>
        </row>
        <row r="472">
          <cell r="A472" t="str">
            <v>640550 Train Fee &amp; Other Expenses-Abroad</v>
          </cell>
          <cell r="B472">
            <v>0</v>
          </cell>
          <cell r="E472">
            <v>47519.53</v>
          </cell>
          <cell r="F472">
            <v>-47519.53</v>
          </cell>
        </row>
        <row r="473">
          <cell r="A473" t="str">
            <v>640560 Per Diem Travel Exp. Lodge Train-Abroad</v>
          </cell>
          <cell r="B473">
            <v>260</v>
          </cell>
          <cell r="E473">
            <v>0</v>
          </cell>
          <cell r="F473">
            <v>260</v>
          </cell>
        </row>
        <row r="474">
          <cell r="A474" t="str">
            <v>640580 Training exp from SCG</v>
          </cell>
          <cell r="B474">
            <v>506269.75</v>
          </cell>
          <cell r="E474">
            <v>1196266.1599999999</v>
          </cell>
          <cell r="F474">
            <v>-689996.41</v>
          </cell>
        </row>
        <row r="475">
          <cell r="A475" t="str">
            <v>640590 Employees# Development-Others</v>
          </cell>
          <cell r="B475">
            <v>14130.24</v>
          </cell>
          <cell r="E475">
            <v>87100.87</v>
          </cell>
          <cell r="F475">
            <v>-72970.63</v>
          </cell>
        </row>
        <row r="476">
          <cell r="A476" t="str">
            <v>640595 TQC expenses</v>
          </cell>
          <cell r="B476">
            <v>50770</v>
          </cell>
          <cell r="E476">
            <v>254403.17</v>
          </cell>
          <cell r="F476">
            <v>-203633.17</v>
          </cell>
        </row>
        <row r="477">
          <cell r="A477" t="str">
            <v>640610 Audit Fee</v>
          </cell>
          <cell r="B477">
            <v>181500</v>
          </cell>
          <cell r="E477">
            <v>743200</v>
          </cell>
          <cell r="F477">
            <v>-561700</v>
          </cell>
        </row>
        <row r="478">
          <cell r="A478" t="str">
            <v>640620 lawyer's</v>
          </cell>
          <cell r="B478">
            <v>44928.5</v>
          </cell>
          <cell r="E478">
            <v>250615.6</v>
          </cell>
          <cell r="F478">
            <v>-205687.1</v>
          </cell>
        </row>
        <row r="479">
          <cell r="A479" t="str">
            <v>640630 consultant's</v>
          </cell>
          <cell r="B479">
            <v>0</v>
          </cell>
          <cell r="E479">
            <v>12000</v>
          </cell>
          <cell r="F479">
            <v>-12000</v>
          </cell>
        </row>
        <row r="480">
          <cell r="A480" t="str">
            <v>640690 Other Professional Fee</v>
          </cell>
          <cell r="B480">
            <v>3376410</v>
          </cell>
          <cell r="E480">
            <v>974.97</v>
          </cell>
          <cell r="F480">
            <v>3375435.03</v>
          </cell>
        </row>
        <row r="481">
          <cell r="A481" t="str">
            <v>640700 Revenue Stamps</v>
          </cell>
          <cell r="B481">
            <v>800</v>
          </cell>
          <cell r="E481">
            <v>8985</v>
          </cell>
          <cell r="F481">
            <v>-8185</v>
          </cell>
        </row>
        <row r="482">
          <cell r="A482" t="str">
            <v>640710 Premises Tax</v>
          </cell>
          <cell r="B482">
            <v>378005.75</v>
          </cell>
          <cell r="E482">
            <v>1513994.75</v>
          </cell>
          <cell r="F482">
            <v>-1135989</v>
          </cell>
        </row>
        <row r="483">
          <cell r="A483" t="str">
            <v>640730 Signboard Tax</v>
          </cell>
          <cell r="B483">
            <v>9900</v>
          </cell>
          <cell r="E483">
            <v>40180</v>
          </cell>
          <cell r="F483">
            <v>-30280</v>
          </cell>
        </row>
        <row r="484">
          <cell r="A484" t="str">
            <v>640740 Licenses</v>
          </cell>
          <cell r="B484">
            <v>50269.32</v>
          </cell>
          <cell r="E484">
            <v>311590.95</v>
          </cell>
          <cell r="F484">
            <v>-261321.63</v>
          </cell>
        </row>
        <row r="485">
          <cell r="A485" t="str">
            <v>640760 Registration Fee</v>
          </cell>
          <cell r="B485">
            <v>10547.56</v>
          </cell>
          <cell r="E485">
            <v>30214</v>
          </cell>
          <cell r="F485">
            <v>-19666.439999999999</v>
          </cell>
        </row>
        <row r="486">
          <cell r="A486" t="str">
            <v>640790 Other Tax Licenses &amp; Fee</v>
          </cell>
          <cell r="B486">
            <v>33947.65</v>
          </cell>
          <cell r="E486">
            <v>180912.96</v>
          </cell>
          <cell r="F486">
            <v>-146965.31</v>
          </cell>
        </row>
        <row r="487">
          <cell r="A487" t="str">
            <v>640800 Bank Guarantee Fee-Dealer Compensation</v>
          </cell>
          <cell r="B487">
            <v>12867</v>
          </cell>
          <cell r="E487">
            <v>190939.14</v>
          </cell>
          <cell r="F487">
            <v>-178072.14</v>
          </cell>
        </row>
        <row r="488">
          <cell r="A488" t="str">
            <v>640840 Domestic Bank Charges-Dealer Compensation</v>
          </cell>
          <cell r="B488">
            <v>129190</v>
          </cell>
          <cell r="E488">
            <v>810961.64</v>
          </cell>
          <cell r="F488">
            <v>-681771.64</v>
          </cell>
        </row>
        <row r="489">
          <cell r="A489" t="str">
            <v>640850 Foreign Bank Charges-Dealer Compensation</v>
          </cell>
          <cell r="B489">
            <v>241857.02</v>
          </cell>
          <cell r="E489">
            <v>963352.01</v>
          </cell>
          <cell r="F489">
            <v>-721494.99</v>
          </cell>
        </row>
        <row r="490">
          <cell r="A490" t="str">
            <v>640890 Other Domestic Bank Charges-Dealer Compensate</v>
          </cell>
          <cell r="B490">
            <v>34681.86</v>
          </cell>
          <cell r="E490">
            <v>146048.32000000001</v>
          </cell>
          <cell r="F490">
            <v>-111366.46</v>
          </cell>
        </row>
        <row r="491">
          <cell r="A491" t="str">
            <v>640900 director's</v>
          </cell>
          <cell r="B491">
            <v>358500</v>
          </cell>
          <cell r="E491">
            <v>1434000</v>
          </cell>
          <cell r="F491">
            <v>-1075500</v>
          </cell>
        </row>
        <row r="492">
          <cell r="A492" t="str">
            <v>641000 Building And Structures Rent</v>
          </cell>
          <cell r="B492">
            <v>328410</v>
          </cell>
          <cell r="E492">
            <v>1313640</v>
          </cell>
          <cell r="F492">
            <v>-985230</v>
          </cell>
        </row>
        <row r="493">
          <cell r="A493" t="str">
            <v>641010 Land Rent</v>
          </cell>
          <cell r="B493">
            <v>1362600</v>
          </cell>
          <cell r="E493">
            <v>5496456</v>
          </cell>
          <cell r="F493">
            <v>-4133856</v>
          </cell>
        </row>
        <row r="494">
          <cell r="A494" t="str">
            <v>641020 Vehicle Rent</v>
          </cell>
          <cell r="B494">
            <v>1243406.6399999999</v>
          </cell>
          <cell r="E494">
            <v>5063267.99</v>
          </cell>
          <cell r="F494">
            <v>-3819861.35</v>
          </cell>
        </row>
        <row r="495">
          <cell r="A495" t="str">
            <v>641030 Tools And Equipment Rent</v>
          </cell>
          <cell r="B495">
            <v>11600</v>
          </cell>
          <cell r="E495">
            <v>49400</v>
          </cell>
          <cell r="F495">
            <v>-37800</v>
          </cell>
        </row>
        <row r="496">
          <cell r="A496" t="str">
            <v>641050 Photo-Copy Machine Rent &amp; Other Expenses</v>
          </cell>
          <cell r="B496">
            <v>0</v>
          </cell>
          <cell r="E496">
            <v>3103.13</v>
          </cell>
          <cell r="F496">
            <v>-3103.13</v>
          </cell>
        </row>
        <row r="497">
          <cell r="A497" t="str">
            <v>641060 Photocopy expense</v>
          </cell>
          <cell r="B497">
            <v>46570.01</v>
          </cell>
          <cell r="E497">
            <v>176600.99</v>
          </cell>
          <cell r="F497">
            <v>-130030.98</v>
          </cell>
        </row>
        <row r="498">
          <cell r="A498" t="str">
            <v>641070 Car Pool Rent</v>
          </cell>
          <cell r="B498">
            <v>52939.12</v>
          </cell>
          <cell r="E498">
            <v>209825.02</v>
          </cell>
          <cell r="F498">
            <v>-156885.9</v>
          </cell>
        </row>
        <row r="499">
          <cell r="A499" t="str">
            <v>641080 Vehicle Rent-Non Deductible Expense</v>
          </cell>
          <cell r="B499">
            <v>141030.41</v>
          </cell>
          <cell r="E499">
            <v>571176.03</v>
          </cell>
          <cell r="F499">
            <v>-430145.62</v>
          </cell>
        </row>
        <row r="500">
          <cell r="A500" t="str">
            <v>641090 Other Rent</v>
          </cell>
          <cell r="B500">
            <v>22165</v>
          </cell>
          <cell r="E500">
            <v>151029</v>
          </cell>
          <cell r="F500">
            <v>-128864</v>
          </cell>
        </row>
        <row r="501">
          <cell r="A501" t="str">
            <v>641110 Electricity</v>
          </cell>
          <cell r="B501">
            <v>0</v>
          </cell>
          <cell r="E501">
            <v>750</v>
          </cell>
          <cell r="F501">
            <v>-750</v>
          </cell>
        </row>
        <row r="502">
          <cell r="A502" t="str">
            <v>641200 Postage &amp; Mail</v>
          </cell>
          <cell r="B502">
            <v>19728.3</v>
          </cell>
          <cell r="E502">
            <v>431207.86</v>
          </cell>
          <cell r="F502">
            <v>-411479.56</v>
          </cell>
        </row>
        <row r="503">
          <cell r="A503" t="str">
            <v>641220 Telephone</v>
          </cell>
          <cell r="B503">
            <v>89009.15</v>
          </cell>
          <cell r="E503">
            <v>440443.25</v>
          </cell>
          <cell r="F503">
            <v>-351434.1</v>
          </cell>
        </row>
        <row r="504">
          <cell r="A504" t="str">
            <v>641230 Telecommunication/Satelite/Lease Line</v>
          </cell>
          <cell r="B504">
            <v>105459.64</v>
          </cell>
          <cell r="E504">
            <v>653223.93999999994</v>
          </cell>
          <cell r="F504">
            <v>-547764.30000000005</v>
          </cell>
        </row>
        <row r="505">
          <cell r="A505" t="str">
            <v>641240 Long Distance Call</v>
          </cell>
          <cell r="B505">
            <v>181981.73</v>
          </cell>
          <cell r="E505">
            <v>873374.98</v>
          </cell>
          <cell r="F505">
            <v>-691393.25</v>
          </cell>
        </row>
        <row r="506">
          <cell r="A506" t="str">
            <v>641250 Facsimile Expenses</v>
          </cell>
          <cell r="B506">
            <v>35345.4</v>
          </cell>
          <cell r="E506">
            <v>177418.13</v>
          </cell>
          <cell r="F506">
            <v>-142072.73000000001</v>
          </cell>
        </row>
        <row r="507">
          <cell r="A507" t="str">
            <v>641260 Mobile Phone Expenses</v>
          </cell>
          <cell r="B507">
            <v>258184.41</v>
          </cell>
          <cell r="E507">
            <v>1033018.37</v>
          </cell>
          <cell r="F507">
            <v>-774833.96</v>
          </cell>
        </row>
        <row r="508">
          <cell r="A508" t="str">
            <v>641280 Inter-Co.Mailing Service-Expenses</v>
          </cell>
          <cell r="B508">
            <v>20900</v>
          </cell>
          <cell r="E508">
            <v>64030</v>
          </cell>
          <cell r="F508">
            <v>-43130</v>
          </cell>
        </row>
        <row r="509">
          <cell r="A509" t="str">
            <v>641290 Other Communication Expenses</v>
          </cell>
          <cell r="B509">
            <v>5606.3</v>
          </cell>
          <cell r="E509">
            <v>58774.559999999998</v>
          </cell>
          <cell r="F509">
            <v>-53168.26</v>
          </cell>
        </row>
        <row r="510">
          <cell r="A510" t="str">
            <v>641300 Fire Insurance Premium</v>
          </cell>
          <cell r="B510">
            <v>920085</v>
          </cell>
          <cell r="E510">
            <v>3607615</v>
          </cell>
          <cell r="F510">
            <v>-2687530</v>
          </cell>
        </row>
        <row r="511">
          <cell r="A511" t="str">
            <v>641310 Vehicle Insurance Premium</v>
          </cell>
          <cell r="B511">
            <v>20003.830000000002</v>
          </cell>
          <cell r="E511">
            <v>101440.38</v>
          </cell>
          <cell r="F511">
            <v>-81436.55</v>
          </cell>
        </row>
        <row r="512">
          <cell r="A512" t="str">
            <v>641330 Employee-Honestyinsurance Premium</v>
          </cell>
          <cell r="B512">
            <v>0</v>
          </cell>
          <cell r="E512">
            <v>1888</v>
          </cell>
          <cell r="F512">
            <v>-1888</v>
          </cell>
        </row>
        <row r="513">
          <cell r="A513" t="str">
            <v>641390 Other Insurance Expenses</v>
          </cell>
          <cell r="B513">
            <v>22089.24</v>
          </cell>
          <cell r="E513">
            <v>30442</v>
          </cell>
          <cell r="F513">
            <v>-8352.76</v>
          </cell>
        </row>
        <row r="514">
          <cell r="A514" t="str">
            <v>641400 Office Equipment &amp; Furniture</v>
          </cell>
          <cell r="B514">
            <v>22330</v>
          </cell>
          <cell r="E514">
            <v>17680.080000000002</v>
          </cell>
          <cell r="F514">
            <v>4649.92</v>
          </cell>
        </row>
        <row r="515">
          <cell r="A515" t="str">
            <v>641410 Office Suppliers</v>
          </cell>
          <cell r="B515">
            <v>59842.5</v>
          </cell>
          <cell r="E515">
            <v>151873.78</v>
          </cell>
          <cell r="F515">
            <v>-92031.28</v>
          </cell>
        </row>
        <row r="516">
          <cell r="A516" t="str">
            <v>641420 Supplies For Repairs</v>
          </cell>
          <cell r="B516">
            <v>0</v>
          </cell>
          <cell r="E516">
            <v>93077.96</v>
          </cell>
          <cell r="F516">
            <v>-93077.96</v>
          </cell>
        </row>
        <row r="517">
          <cell r="A517" t="str">
            <v>641430 Pallets</v>
          </cell>
          <cell r="B517">
            <v>6400</v>
          </cell>
          <cell r="E517">
            <v>7165</v>
          </cell>
          <cell r="F517">
            <v>-765</v>
          </cell>
        </row>
        <row r="518">
          <cell r="A518" t="str">
            <v>641440 Computer Software</v>
          </cell>
          <cell r="B518">
            <v>850</v>
          </cell>
          <cell r="E518">
            <v>2806.68</v>
          </cell>
          <cell r="F518">
            <v>-1956.68</v>
          </cell>
        </row>
        <row r="519">
          <cell r="A519" t="str">
            <v>641450 Finished goods For Experimentation &amp; Test</v>
          </cell>
          <cell r="B519">
            <v>0</v>
          </cell>
          <cell r="E519">
            <v>22287.72</v>
          </cell>
          <cell r="F519">
            <v>-22287.72</v>
          </cell>
        </row>
        <row r="520">
          <cell r="A520" t="str">
            <v>641460 Raw Material For Experimentation &amp; Test</v>
          </cell>
          <cell r="B520">
            <v>0</v>
          </cell>
          <cell r="E520">
            <v>125849.64</v>
          </cell>
          <cell r="F520">
            <v>-125849.64</v>
          </cell>
        </row>
        <row r="521">
          <cell r="A521" t="str">
            <v>641499 Issue Consumable from Stock</v>
          </cell>
          <cell r="B521">
            <v>34670.660000000003</v>
          </cell>
          <cell r="E521">
            <v>201594.11</v>
          </cell>
          <cell r="F521">
            <v>-166923.45000000001</v>
          </cell>
        </row>
        <row r="522">
          <cell r="A522" t="str">
            <v>641500 Paper,Forms,Continuous Forms</v>
          </cell>
          <cell r="B522">
            <v>18175</v>
          </cell>
          <cell r="E522">
            <v>17352.060000000001</v>
          </cell>
          <cell r="F522">
            <v>822.94</v>
          </cell>
        </row>
        <row r="523">
          <cell r="A523" t="str">
            <v>641510 Moore form</v>
          </cell>
          <cell r="B523">
            <v>30</v>
          </cell>
          <cell r="E523">
            <v>1104.67</v>
          </cell>
          <cell r="F523">
            <v>-1074.67</v>
          </cell>
        </row>
        <row r="524">
          <cell r="A524" t="str">
            <v>641520 Diskette &amp; Magnetic Tape &amp; Pc Supplies</v>
          </cell>
          <cell r="B524">
            <v>0</v>
          </cell>
          <cell r="E524">
            <v>1775</v>
          </cell>
          <cell r="F524">
            <v>-1775</v>
          </cell>
        </row>
        <row r="525">
          <cell r="A525" t="str">
            <v>641530 Stationaries</v>
          </cell>
          <cell r="B525">
            <v>80100.89</v>
          </cell>
          <cell r="E525">
            <v>221540.78</v>
          </cell>
          <cell r="F525">
            <v>-141439.89000000001</v>
          </cell>
        </row>
        <row r="526">
          <cell r="A526" t="str">
            <v>641540 Paper &amp; form</v>
          </cell>
          <cell r="B526">
            <v>109887.54</v>
          </cell>
          <cell r="E526">
            <v>467462.68</v>
          </cell>
          <cell r="F526">
            <v>-357575.14</v>
          </cell>
        </row>
        <row r="527">
          <cell r="A527" t="str">
            <v>641550 Photo Copy Expenses (Outside)</v>
          </cell>
          <cell r="B527">
            <v>0</v>
          </cell>
          <cell r="E527">
            <v>2287.5</v>
          </cell>
          <cell r="F527">
            <v>-2287.5</v>
          </cell>
        </row>
        <row r="528">
          <cell r="A528" t="str">
            <v>641560 Diskette &amp; other for PC</v>
          </cell>
          <cell r="B528">
            <v>31380.1</v>
          </cell>
          <cell r="E528">
            <v>129728.22</v>
          </cell>
          <cell r="F528">
            <v>-98348.12</v>
          </cell>
        </row>
        <row r="529">
          <cell r="A529" t="str">
            <v>641600 Building &amp; Construction</v>
          </cell>
          <cell r="B529">
            <v>0</v>
          </cell>
          <cell r="E529">
            <v>3500</v>
          </cell>
          <cell r="F529">
            <v>-3500</v>
          </cell>
        </row>
        <row r="530">
          <cell r="A530" t="str">
            <v>641610 Office Areas</v>
          </cell>
          <cell r="B530">
            <v>0</v>
          </cell>
          <cell r="E530">
            <v>4500</v>
          </cell>
          <cell r="F530">
            <v>-4500</v>
          </cell>
        </row>
        <row r="531">
          <cell r="A531" t="str">
            <v>641620 Vehicle Repairs</v>
          </cell>
          <cell r="B531">
            <v>108585.05</v>
          </cell>
          <cell r="E531">
            <v>461941.83</v>
          </cell>
          <cell r="F531">
            <v>-353356.78</v>
          </cell>
        </row>
        <row r="532">
          <cell r="A532" t="str">
            <v>641630 Wagon Repairs</v>
          </cell>
          <cell r="B532">
            <v>0</v>
          </cell>
          <cell r="E532">
            <v>0</v>
          </cell>
          <cell r="F532">
            <v>0</v>
          </cell>
        </row>
        <row r="533">
          <cell r="A533" t="str">
            <v>641650 Office Equipment &amp; Appliances</v>
          </cell>
          <cell r="B533">
            <v>58512.9</v>
          </cell>
          <cell r="E533">
            <v>1929383.91</v>
          </cell>
          <cell r="F533">
            <v>-1870871.01</v>
          </cell>
        </row>
        <row r="534">
          <cell r="A534" t="str">
            <v>641660 Cleaning&amp;Decoration For Building&amp;Compound</v>
          </cell>
          <cell r="B534">
            <v>5600</v>
          </cell>
          <cell r="E534">
            <v>5720</v>
          </cell>
          <cell r="F534">
            <v>-120</v>
          </cell>
        </row>
        <row r="535">
          <cell r="A535" t="str">
            <v>641690 Other Repairs &amp; Maintenance</v>
          </cell>
          <cell r="B535">
            <v>1567410.8</v>
          </cell>
          <cell r="E535">
            <v>710787.26</v>
          </cell>
          <cell r="F535">
            <v>856623.54</v>
          </cell>
        </row>
        <row r="536">
          <cell r="A536" t="str">
            <v>641699 Issue Spare parts from Stock</v>
          </cell>
          <cell r="B536">
            <v>12</v>
          </cell>
          <cell r="E536">
            <v>17160.03</v>
          </cell>
          <cell r="F536">
            <v>-17148.03</v>
          </cell>
        </row>
        <row r="537">
          <cell r="A537" t="str">
            <v>641700 Public Donations</v>
          </cell>
          <cell r="B537">
            <v>0</v>
          </cell>
          <cell r="E537">
            <v>19500</v>
          </cell>
          <cell r="F537">
            <v>-19500</v>
          </cell>
        </row>
        <row r="538">
          <cell r="A538" t="str">
            <v>641710 Public Interest</v>
          </cell>
          <cell r="B538">
            <v>1800</v>
          </cell>
          <cell r="E538">
            <v>0</v>
          </cell>
          <cell r="F538">
            <v>1800</v>
          </cell>
        </row>
        <row r="539">
          <cell r="A539" t="str">
            <v>641730 Donation For Sport Purpose</v>
          </cell>
          <cell r="B539">
            <v>0</v>
          </cell>
          <cell r="E539">
            <v>7000</v>
          </cell>
          <cell r="F539">
            <v>-7000</v>
          </cell>
        </row>
        <row r="540">
          <cell r="A540" t="str">
            <v>641900 Depreciation Fixed Assets</v>
          </cell>
          <cell r="B540">
            <v>2773839.19</v>
          </cell>
          <cell r="E540">
            <v>11638554.689999999</v>
          </cell>
          <cell r="F540">
            <v>-8864715.5</v>
          </cell>
        </row>
        <row r="541">
          <cell r="A541" t="str">
            <v>642000 Security Protection</v>
          </cell>
          <cell r="B541">
            <v>611304.02</v>
          </cell>
          <cell r="E541">
            <v>2521076.37</v>
          </cell>
          <cell r="F541">
            <v>-1909772.35</v>
          </cell>
        </row>
        <row r="542">
          <cell r="A542" t="str">
            <v>642020 Student Undergraduates And Other</v>
          </cell>
          <cell r="B542">
            <v>1574644.58</v>
          </cell>
          <cell r="E542">
            <v>6427942.9199999999</v>
          </cell>
          <cell r="F542">
            <v>-4853298.34</v>
          </cell>
        </row>
        <row r="543">
          <cell r="A543" t="str">
            <v>642021 overtime for admin. subcontractors</v>
          </cell>
          <cell r="B543">
            <v>139091.01999999999</v>
          </cell>
          <cell r="E543">
            <v>406520.87</v>
          </cell>
          <cell r="F543">
            <v>-267429.84999999998</v>
          </cell>
        </row>
        <row r="544">
          <cell r="A544" t="str">
            <v>642030 Removal Of Things</v>
          </cell>
          <cell r="B544">
            <v>1935</v>
          </cell>
          <cell r="E544">
            <v>0</v>
          </cell>
          <cell r="F544">
            <v>1935</v>
          </cell>
        </row>
        <row r="545">
          <cell r="A545" t="str">
            <v>642100 Promotional Material-sd</v>
          </cell>
          <cell r="B545">
            <v>74812.91</v>
          </cell>
          <cell r="E545">
            <v>334700.2</v>
          </cell>
          <cell r="F545">
            <v>-259887.29</v>
          </cell>
        </row>
        <row r="546">
          <cell r="A546" t="str">
            <v>642101 Promotional Material-fi</v>
          </cell>
          <cell r="B546">
            <v>60324.77</v>
          </cell>
          <cell r="E546">
            <v>276800.07</v>
          </cell>
          <cell r="F546">
            <v>-216475.3</v>
          </cell>
        </row>
        <row r="547">
          <cell r="A547" t="str">
            <v>642110 Catalogue</v>
          </cell>
          <cell r="B547">
            <v>0</v>
          </cell>
          <cell r="E547">
            <v>46728.97</v>
          </cell>
          <cell r="F547">
            <v>-46728.97</v>
          </cell>
        </row>
        <row r="548">
          <cell r="A548" t="str">
            <v>642150 Marketing Research Exp.</v>
          </cell>
          <cell r="B548">
            <v>0</v>
          </cell>
          <cell r="E548">
            <v>470</v>
          </cell>
          <cell r="F548">
            <v>-470</v>
          </cell>
        </row>
        <row r="549">
          <cell r="A549" t="str">
            <v>642190 Other Sales Promotion Exp.</v>
          </cell>
          <cell r="B549">
            <v>7000</v>
          </cell>
          <cell r="E549">
            <v>0</v>
          </cell>
          <cell r="F549">
            <v>7000</v>
          </cell>
        </row>
        <row r="550">
          <cell r="A550" t="str">
            <v>642240 Other Media</v>
          </cell>
          <cell r="B550">
            <v>25200</v>
          </cell>
          <cell r="E550">
            <v>30530</v>
          </cell>
          <cell r="F550">
            <v>-5330</v>
          </cell>
        </row>
        <row r="551">
          <cell r="A551" t="str">
            <v>642290 Other Advertising</v>
          </cell>
          <cell r="B551">
            <v>4150</v>
          </cell>
          <cell r="E551">
            <v>5322.9</v>
          </cell>
          <cell r="F551">
            <v>-1172.9000000000001</v>
          </cell>
        </row>
        <row r="552">
          <cell r="A552" t="str">
            <v>642310 Give Away</v>
          </cell>
          <cell r="B552">
            <v>7105.22</v>
          </cell>
          <cell r="E552">
            <v>154339.09</v>
          </cell>
          <cell r="F552">
            <v>-147233.87</v>
          </cell>
        </row>
        <row r="553">
          <cell r="A553" t="str">
            <v>642340 Business Publicity</v>
          </cell>
          <cell r="B553">
            <v>0</v>
          </cell>
          <cell r="E553">
            <v>1009.81</v>
          </cell>
          <cell r="F553">
            <v>-1009.81</v>
          </cell>
        </row>
        <row r="554">
          <cell r="A554" t="str">
            <v>642360 Seminar &amp; Exhibition</v>
          </cell>
          <cell r="B554">
            <v>467.29</v>
          </cell>
          <cell r="E554">
            <v>9645</v>
          </cell>
          <cell r="F554">
            <v>-9177.7099999999991</v>
          </cell>
        </row>
        <row r="555">
          <cell r="A555" t="str">
            <v>642370 Products</v>
          </cell>
          <cell r="B555">
            <v>0</v>
          </cell>
          <cell r="E555">
            <v>0</v>
          </cell>
          <cell r="F555">
            <v>0</v>
          </cell>
        </row>
        <row r="556">
          <cell r="A556" t="str">
            <v>642390 Other Public Relations</v>
          </cell>
          <cell r="B556">
            <v>13220</v>
          </cell>
          <cell r="E556">
            <v>41484.58</v>
          </cell>
          <cell r="F556">
            <v>-28264.58</v>
          </cell>
        </row>
        <row r="557">
          <cell r="A557" t="str">
            <v>642500 R&amp;D/Product Testing Exp. (200% Tax Benefit)</v>
          </cell>
          <cell r="B557">
            <v>3040</v>
          </cell>
          <cell r="E557">
            <v>3295601.55</v>
          </cell>
          <cell r="F557">
            <v>-3292561.55</v>
          </cell>
        </row>
        <row r="558">
          <cell r="A558" t="str">
            <v>642510 Product Testing Exp.</v>
          </cell>
          <cell r="B558">
            <v>0</v>
          </cell>
          <cell r="E558">
            <v>1161460.8400000001</v>
          </cell>
          <cell r="F558">
            <v>-1161460.8400000001</v>
          </cell>
        </row>
        <row r="559">
          <cell r="A559" t="str">
            <v>642600 Environmental Plan</v>
          </cell>
          <cell r="B559">
            <v>0</v>
          </cell>
          <cell r="E559">
            <v>109099.96</v>
          </cell>
          <cell r="F559">
            <v>-109099.96</v>
          </cell>
        </row>
        <row r="560">
          <cell r="A560" t="str">
            <v>642810 Import Clearance Exp.</v>
          </cell>
          <cell r="B560">
            <v>536625.68999999994</v>
          </cell>
          <cell r="E560">
            <v>601700.06999999995</v>
          </cell>
          <cell r="F560">
            <v>-65074.38</v>
          </cell>
        </row>
        <row r="561">
          <cell r="A561" t="str">
            <v>642820 Magazine &amp; Subscriptions</v>
          </cell>
          <cell r="B561">
            <v>82214.740000000005</v>
          </cell>
          <cell r="E561">
            <v>165341.44</v>
          </cell>
          <cell r="F561">
            <v>-83126.7</v>
          </cell>
        </row>
        <row r="562">
          <cell r="A562" t="str">
            <v>642840 Association Membership Fee</v>
          </cell>
          <cell r="B562">
            <v>44654.21</v>
          </cell>
          <cell r="E562">
            <v>159523.48000000001</v>
          </cell>
          <cell r="F562">
            <v>-114869.27</v>
          </cell>
        </row>
        <row r="563">
          <cell r="A563" t="str">
            <v>642860 Food And Beverage-Guest House</v>
          </cell>
          <cell r="B563">
            <v>53834.02</v>
          </cell>
          <cell r="E563">
            <v>292766.77</v>
          </cell>
          <cell r="F563">
            <v>-238932.75</v>
          </cell>
        </row>
        <row r="564">
          <cell r="A564" t="str">
            <v>642890 Other Misc. Exp.</v>
          </cell>
          <cell r="B564">
            <v>15958.42</v>
          </cell>
          <cell r="E564">
            <v>94204.34</v>
          </cell>
          <cell r="F564">
            <v>-78245.919999999998</v>
          </cell>
        </row>
        <row r="565">
          <cell r="A565" t="str">
            <v>642900 Indirect Ga Expenses</v>
          </cell>
          <cell r="B565">
            <v>16500</v>
          </cell>
          <cell r="E565">
            <v>22260</v>
          </cell>
          <cell r="F565">
            <v>-5760</v>
          </cell>
        </row>
        <row r="566">
          <cell r="A566" t="str">
            <v>652000 Other Service Income - Non BOI</v>
          </cell>
          <cell r="B566">
            <v>-303562.09999999998</v>
          </cell>
          <cell r="E566">
            <v>-1952424.63</v>
          </cell>
          <cell r="F566">
            <v>1648862.53</v>
          </cell>
        </row>
        <row r="567">
          <cell r="A567" t="str">
            <v>652900 Other Service Income - BOI</v>
          </cell>
          <cell r="B567">
            <v>-1347028.37</v>
          </cell>
          <cell r="E567">
            <v>-6267804.0199999996</v>
          </cell>
          <cell r="F567">
            <v>4920775.6500000004</v>
          </cell>
        </row>
        <row r="568">
          <cell r="A568" t="str">
            <v>655200 Other Sundry Goods Sold</v>
          </cell>
          <cell r="B568">
            <v>-3256612.78</v>
          </cell>
          <cell r="E568">
            <v>-4310511.17</v>
          </cell>
          <cell r="F568">
            <v>1053898.3899999999</v>
          </cell>
        </row>
        <row r="569">
          <cell r="A569" t="str">
            <v>655400 Cost of Sundry Goods Sold</v>
          </cell>
          <cell r="B569">
            <v>3237278.21</v>
          </cell>
          <cell r="E569">
            <v>4091868.87</v>
          </cell>
          <cell r="F569">
            <v>-854590.66</v>
          </cell>
        </row>
        <row r="570">
          <cell r="A570" t="str">
            <v>656000 Fixed Assets Sold</v>
          </cell>
          <cell r="B570">
            <v>0</v>
          </cell>
          <cell r="E570">
            <v>-497761.68</v>
          </cell>
          <cell r="F570">
            <v>497761.68</v>
          </cell>
        </row>
        <row r="571">
          <cell r="A571" t="str">
            <v>656010 Cost of Fixed Assets Sold</v>
          </cell>
          <cell r="B571">
            <v>0</v>
          </cell>
          <cell r="E571">
            <v>321563.59000000003</v>
          </cell>
          <cell r="F571">
            <v>-321563.59000000003</v>
          </cell>
        </row>
        <row r="572">
          <cell r="A572" t="str">
            <v>656020 Fixed Assets Demolished</v>
          </cell>
          <cell r="B572">
            <v>0</v>
          </cell>
          <cell r="E572">
            <v>1</v>
          </cell>
          <cell r="F572">
            <v>-1</v>
          </cell>
        </row>
        <row r="573">
          <cell r="A573" t="str">
            <v>659300 Other Income-Provident Fund Returns</v>
          </cell>
          <cell r="B573">
            <v>-9327.93</v>
          </cell>
          <cell r="E573">
            <v>-105720.37</v>
          </cell>
          <cell r="F573">
            <v>96392.44</v>
          </cell>
        </row>
        <row r="574">
          <cell r="A574" t="str">
            <v>661050 Interest income from bank/finance</v>
          </cell>
          <cell r="B574">
            <v>-3011.31</v>
          </cell>
          <cell r="E574">
            <v>-57656.29</v>
          </cell>
          <cell r="F574">
            <v>54644.98</v>
          </cell>
        </row>
        <row r="575">
          <cell r="A575" t="str">
            <v>662000 Interest Expenses - OD</v>
          </cell>
          <cell r="B575">
            <v>3874.5</v>
          </cell>
          <cell r="E575">
            <v>53283.5</v>
          </cell>
          <cell r="F575">
            <v>-49409</v>
          </cell>
        </row>
        <row r="576">
          <cell r="A576" t="str">
            <v>662030 Interest Expenses - P/N</v>
          </cell>
          <cell r="B576">
            <v>1771246.39</v>
          </cell>
          <cell r="E576">
            <v>8282334.6100000003</v>
          </cell>
          <cell r="F576">
            <v>-6511088.2199999997</v>
          </cell>
        </row>
        <row r="577">
          <cell r="A577" t="str">
            <v>662060 Interest Expenses - LTL(LOCAL)</v>
          </cell>
          <cell r="B577">
            <v>22829950.219999999</v>
          </cell>
          <cell r="E577">
            <v>22507095.960000001</v>
          </cell>
          <cell r="F577">
            <v>322854.26</v>
          </cell>
        </row>
        <row r="578">
          <cell r="A578" t="str">
            <v>662065 Interest Expenses - LTL FOR AFFILIATED</v>
          </cell>
          <cell r="B578">
            <v>0</v>
          </cell>
          <cell r="E578">
            <v>106995790.84</v>
          </cell>
          <cell r="F578">
            <v>-106995790.84</v>
          </cell>
        </row>
        <row r="579">
          <cell r="A579" t="str">
            <v>662070 Interest Expenses - P/F</v>
          </cell>
          <cell r="B579">
            <v>54379.37</v>
          </cell>
          <cell r="E579">
            <v>255277.2</v>
          </cell>
          <cell r="F579">
            <v>-200897.83</v>
          </cell>
        </row>
        <row r="580">
          <cell r="A580" t="str">
            <v>662080 Interest Expenses - Delay payment charge</v>
          </cell>
          <cell r="B580">
            <v>1272695.07</v>
          </cell>
          <cell r="E580">
            <v>3946852.61</v>
          </cell>
          <cell r="F580">
            <v>-2674157.54</v>
          </cell>
        </row>
        <row r="581">
          <cell r="A581" t="str">
            <v>662530 Interest Expenses - P/N(FOREIGN)</v>
          </cell>
          <cell r="B581">
            <v>559836.68000000005</v>
          </cell>
          <cell r="E581">
            <v>1889955.19</v>
          </cell>
          <cell r="F581">
            <v>-1330118.51</v>
          </cell>
        </row>
        <row r="582">
          <cell r="A582" t="str">
            <v>662550 Interest Expenses - STL(FOREIGN)</v>
          </cell>
          <cell r="B582">
            <v>871098.66</v>
          </cell>
          <cell r="E582">
            <v>4239939.53</v>
          </cell>
          <cell r="F582">
            <v>-3368840.87</v>
          </cell>
        </row>
        <row r="583">
          <cell r="A583" t="str">
            <v>662560 Interest Expenses - LTL(FOREIGN)</v>
          </cell>
          <cell r="B583">
            <v>6896776.2599999998</v>
          </cell>
          <cell r="E583">
            <v>40407064.219999999</v>
          </cell>
          <cell r="F583">
            <v>-33510287.960000001</v>
          </cell>
        </row>
        <row r="584">
          <cell r="A584" t="str">
            <v>663010 Interest Income - P/N intercompany</v>
          </cell>
          <cell r="B584">
            <v>-211490.98</v>
          </cell>
          <cell r="E584">
            <v>-9422296.3300000001</v>
          </cell>
          <cell r="F584">
            <v>9210805.3499999996</v>
          </cell>
        </row>
        <row r="585">
          <cell r="A585" t="str">
            <v>663015 Interest Income - LTL FOR AFFILIATED</v>
          </cell>
          <cell r="B585">
            <v>-1646078.88</v>
          </cell>
          <cell r="E585">
            <v>-106995790.84</v>
          </cell>
          <cell r="F585">
            <v>105349711.95999999</v>
          </cell>
        </row>
        <row r="586">
          <cell r="A586" t="str">
            <v>663016 Interest Income - from affiliate operation</v>
          </cell>
          <cell r="B586">
            <v>-49292.73</v>
          </cell>
          <cell r="E586">
            <v>-1821993.26</v>
          </cell>
          <cell r="F586">
            <v>1772700.53</v>
          </cell>
        </row>
        <row r="587">
          <cell r="A587" t="str">
            <v>663060 Interest Expenses - P/N intercompany</v>
          </cell>
          <cell r="B587">
            <v>1626202.42</v>
          </cell>
          <cell r="E587">
            <v>1093574.48</v>
          </cell>
          <cell r="F587">
            <v>532627.93999999994</v>
          </cell>
        </row>
        <row r="588">
          <cell r="A588" t="str">
            <v>664000 Realized Gain(Loss) On Foreign Exchange for ap</v>
          </cell>
          <cell r="B588">
            <v>-7730643.8600000003</v>
          </cell>
          <cell r="E588">
            <v>-22254907.100000001</v>
          </cell>
          <cell r="F588">
            <v>14524263.24</v>
          </cell>
        </row>
        <row r="589">
          <cell r="A589" t="str">
            <v>664001 Realized Gain(Loss) On Foreign Exchange for ar</v>
          </cell>
          <cell r="B589">
            <v>-807336.29</v>
          </cell>
          <cell r="E589">
            <v>7886754.6600000001</v>
          </cell>
          <cell r="F589">
            <v>-8694090.9499999993</v>
          </cell>
        </row>
        <row r="590">
          <cell r="A590" t="str">
            <v>664002 Realized Gain(Loss) On Foreign Exchange for loan</v>
          </cell>
          <cell r="B590">
            <v>14305815.49</v>
          </cell>
          <cell r="E590">
            <v>35087210.68</v>
          </cell>
          <cell r="F590">
            <v>-20781395.190000001</v>
          </cell>
        </row>
        <row r="591">
          <cell r="A591" t="str">
            <v>664040 Cross Currency Forward Variance</v>
          </cell>
          <cell r="B591">
            <v>1694022.86</v>
          </cell>
          <cell r="E591">
            <v>9228945.9299999997</v>
          </cell>
          <cell r="F591">
            <v>-7534923.0700000003</v>
          </cell>
        </row>
        <row r="592">
          <cell r="A592" t="str">
            <v>664050 SWAP interest</v>
          </cell>
          <cell r="B592">
            <v>0</v>
          </cell>
          <cell r="E592">
            <v>1137901.8600000001</v>
          </cell>
          <cell r="F592">
            <v>-1137901.8600000001</v>
          </cell>
        </row>
        <row r="593">
          <cell r="A593" t="str">
            <v>664060 Gain(loss) from SWAP</v>
          </cell>
          <cell r="B593">
            <v>0</v>
          </cell>
          <cell r="E593">
            <v>198359.04000000001</v>
          </cell>
          <cell r="F593">
            <v>-198359.04000000001</v>
          </cell>
        </row>
        <row r="594">
          <cell r="A594" t="str">
            <v>664390 Unrealized Gain(Loss) On Foreign exchange for ap</v>
          </cell>
          <cell r="B594">
            <v>4923323.3899999997</v>
          </cell>
          <cell r="E594">
            <v>-21731458.190000001</v>
          </cell>
          <cell r="F594">
            <v>26654781.579999998</v>
          </cell>
        </row>
        <row r="595">
          <cell r="A595" t="str">
            <v>664391 Unrealized Gain(Loss) On Foreign exchange for ar</v>
          </cell>
          <cell r="B595">
            <v>5963200.4800000004</v>
          </cell>
          <cell r="E595">
            <v>-89959.45</v>
          </cell>
          <cell r="F595">
            <v>6053159.9299999997</v>
          </cell>
        </row>
        <row r="596">
          <cell r="A596" t="str">
            <v>664392 Unrealized Gain(Loss) On Foreign exchange - loan</v>
          </cell>
          <cell r="B596">
            <v>-11332474.380000001</v>
          </cell>
          <cell r="E596">
            <v>-26779588.91</v>
          </cell>
          <cell r="F596">
            <v>15447114.529999999</v>
          </cell>
        </row>
        <row r="597">
          <cell r="A597" t="str">
            <v>665090 Other Financial Charge</v>
          </cell>
          <cell r="B597">
            <v>0</v>
          </cell>
          <cell r="E597">
            <v>3650000</v>
          </cell>
          <cell r="F597">
            <v>-3650000</v>
          </cell>
        </row>
        <row r="598">
          <cell r="A598" t="str">
            <v>671000 Income For Prior Year</v>
          </cell>
          <cell r="B598">
            <v>-2593562.36</v>
          </cell>
          <cell r="E598">
            <v>-4106024</v>
          </cell>
          <cell r="F598">
            <v>1512461.64</v>
          </cell>
        </row>
        <row r="599">
          <cell r="A599" t="str">
            <v>671010 Charges For Prior Year</v>
          </cell>
          <cell r="B599">
            <v>3312923.81</v>
          </cell>
          <cell r="E599">
            <v>9747743.0600000005</v>
          </cell>
          <cell r="F599">
            <v>-6434819.25</v>
          </cell>
        </row>
        <row r="600">
          <cell r="A600" t="str">
            <v>673000 Extraordinary Expenses</v>
          </cell>
          <cell r="B600">
            <v>3234124.86</v>
          </cell>
          <cell r="E600">
            <v>116454.66</v>
          </cell>
          <cell r="F600">
            <v>3117670.2</v>
          </cell>
        </row>
        <row r="601">
          <cell r="A601" t="str">
            <v>673040 Penalties/Surcharge-Non Deductab</v>
          </cell>
          <cell r="B601">
            <v>0</v>
          </cell>
          <cell r="E601">
            <v>24352.62</v>
          </cell>
          <cell r="F601">
            <v>-24352.62</v>
          </cell>
        </row>
        <row r="602">
          <cell r="A602" t="str">
            <v>673070 Incorrect Input Tax (Vat)</v>
          </cell>
          <cell r="B602">
            <v>2687.99</v>
          </cell>
          <cell r="E602">
            <v>32486.080000000002</v>
          </cell>
          <cell r="F602">
            <v>-29798.09</v>
          </cell>
        </row>
        <row r="603">
          <cell r="A603" t="str">
            <v>673080 Output Tax Uncollected From Cust</v>
          </cell>
          <cell r="B603">
            <v>2148.3000000000002</v>
          </cell>
          <cell r="E603">
            <v>14231.21</v>
          </cell>
          <cell r="F603">
            <v>-12082.91</v>
          </cell>
        </row>
        <row r="604">
          <cell r="A604" t="str">
            <v>Total: accounts not assigned</v>
          </cell>
          <cell r="B604">
            <v>0</v>
          </cell>
          <cell r="E604">
            <v>0</v>
          </cell>
          <cell r="F604">
            <v>0</v>
          </cell>
        </row>
        <row r="605">
          <cell r="A605" t="str">
            <v>============================</v>
          </cell>
          <cell r="B605">
            <v>0</v>
          </cell>
          <cell r="E605">
            <v>0</v>
          </cell>
          <cell r="F605">
            <v>0</v>
          </cell>
        </row>
        <row r="606">
          <cell r="B606">
            <v>0</v>
          </cell>
          <cell r="E606">
            <v>0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</sheetNames>
    <sheetDataSet>
      <sheetData sheetId="0">
        <row r="2">
          <cell r="C2" t="str">
            <v/>
          </cell>
        </row>
        <row r="3">
          <cell r="C3" t="str">
            <v/>
          </cell>
        </row>
        <row r="4">
          <cell r="C4" t="str">
            <v/>
          </cell>
        </row>
        <row r="5">
          <cell r="C5" t="str">
            <v>2,593.5</v>
          </cell>
        </row>
        <row r="6">
          <cell r="C6" t="str">
            <v>2,593.5</v>
          </cell>
        </row>
        <row r="7">
          <cell r="C7" t="str">
            <v>2,593.5</v>
          </cell>
        </row>
        <row r="8">
          <cell r="C8" t="str">
            <v>80.9-</v>
          </cell>
        </row>
        <row r="9">
          <cell r="C9" t="str">
            <v>34.3</v>
          </cell>
        </row>
        <row r="10">
          <cell r="C10" t="str">
            <v>93.9-</v>
          </cell>
        </row>
        <row r="11">
          <cell r="C11" t="str">
            <v>93.9-</v>
          </cell>
        </row>
        <row r="12">
          <cell r="C12" t="str">
            <v>42.1-</v>
          </cell>
        </row>
        <row r="13">
          <cell r="C13" t="str">
            <v>42.1-</v>
          </cell>
        </row>
        <row r="14">
          <cell r="C14" t="str">
            <v>0.1</v>
          </cell>
        </row>
        <row r="15">
          <cell r="C15" t="str">
            <v>0.1</v>
          </cell>
        </row>
        <row r="16">
          <cell r="C16" t="str">
            <v>41.9-</v>
          </cell>
        </row>
        <row r="17">
          <cell r="C17" t="str">
            <v>4.7-</v>
          </cell>
        </row>
        <row r="18">
          <cell r="C18" t="str">
            <v>62.5</v>
          </cell>
        </row>
        <row r="19">
          <cell r="C19" t="str">
            <v/>
          </cell>
        </row>
        <row r="20">
          <cell r="C20" t="str">
            <v>100.0-</v>
          </cell>
        </row>
        <row r="21">
          <cell r="C21" t="str">
            <v>60.4</v>
          </cell>
        </row>
        <row r="22">
          <cell r="C22" t="str">
            <v>17.4</v>
          </cell>
        </row>
        <row r="23">
          <cell r="C23" t="str">
            <v/>
          </cell>
        </row>
        <row r="24">
          <cell r="C24" t="str">
            <v>26.9-</v>
          </cell>
        </row>
        <row r="25">
          <cell r="C25" t="str">
            <v>26.9-</v>
          </cell>
        </row>
        <row r="26">
          <cell r="C26" t="str">
            <v>5.3-</v>
          </cell>
        </row>
        <row r="27">
          <cell r="C27" t="str">
            <v>75.4-</v>
          </cell>
        </row>
        <row r="28">
          <cell r="C28" t="str">
            <v>10.3</v>
          </cell>
        </row>
        <row r="29">
          <cell r="C29" t="str">
            <v>10.2</v>
          </cell>
        </row>
        <row r="30">
          <cell r="C30" t="str">
            <v>10.2</v>
          </cell>
        </row>
        <row r="31">
          <cell r="C31" t="str">
            <v>0.0</v>
          </cell>
        </row>
        <row r="32">
          <cell r="C32" t="str">
            <v>32.1</v>
          </cell>
        </row>
        <row r="33">
          <cell r="C33" t="str">
            <v>37.3-</v>
          </cell>
        </row>
        <row r="34">
          <cell r="C34" t="str">
            <v>16.0</v>
          </cell>
        </row>
        <row r="35">
          <cell r="C35" t="str">
            <v>4.3</v>
          </cell>
        </row>
        <row r="36">
          <cell r="C36" t="str">
            <v>34.4-</v>
          </cell>
        </row>
        <row r="37">
          <cell r="C37" t="str">
            <v>1.5</v>
          </cell>
        </row>
        <row r="38">
          <cell r="C38" t="str">
            <v>13.0</v>
          </cell>
        </row>
        <row r="39">
          <cell r="C39" t="str">
            <v>13.0</v>
          </cell>
        </row>
        <row r="40">
          <cell r="C40" t="str">
            <v>3.8</v>
          </cell>
        </row>
        <row r="41">
          <cell r="C41" t="str">
            <v>3.8</v>
          </cell>
        </row>
        <row r="42">
          <cell r="C42" t="str">
            <v>28.0</v>
          </cell>
        </row>
        <row r="43">
          <cell r="C43" t="str">
            <v>28.0</v>
          </cell>
        </row>
        <row r="44">
          <cell r="C44" t="str">
            <v>8.3</v>
          </cell>
        </row>
        <row r="45">
          <cell r="C45" t="str">
            <v>75.2-</v>
          </cell>
        </row>
        <row r="46">
          <cell r="C46" t="str">
            <v>0.0</v>
          </cell>
        </row>
        <row r="47">
          <cell r="C47" t="str">
            <v>3.3-</v>
          </cell>
        </row>
        <row r="48">
          <cell r="C48" t="str">
            <v>94.1-</v>
          </cell>
        </row>
        <row r="49">
          <cell r="C49" t="str">
            <v>49.2</v>
          </cell>
        </row>
        <row r="50">
          <cell r="C50" t="str">
            <v>18.2-</v>
          </cell>
        </row>
        <row r="51">
          <cell r="C51" t="str">
            <v>2.8-</v>
          </cell>
        </row>
        <row r="52">
          <cell r="C52" t="str">
            <v>13.7</v>
          </cell>
        </row>
        <row r="53">
          <cell r="C53" t="str">
            <v>6,645.0</v>
          </cell>
        </row>
        <row r="54">
          <cell r="C54" t="str">
            <v>20.5-</v>
          </cell>
        </row>
        <row r="55">
          <cell r="C55" t="str">
            <v>1,941.0</v>
          </cell>
        </row>
        <row r="56">
          <cell r="C56" t="str">
            <v>2,951.4</v>
          </cell>
        </row>
        <row r="57">
          <cell r="C57" t="str">
            <v>99.3</v>
          </cell>
        </row>
        <row r="58">
          <cell r="C58" t="str">
            <v>27.2</v>
          </cell>
        </row>
        <row r="59">
          <cell r="C59" t="str">
            <v/>
          </cell>
        </row>
        <row r="60">
          <cell r="C60" t="str">
            <v>37.1-</v>
          </cell>
        </row>
        <row r="61">
          <cell r="C61" t="str">
            <v>6.1-</v>
          </cell>
        </row>
        <row r="62">
          <cell r="C62" t="str">
            <v>6.9-</v>
          </cell>
        </row>
        <row r="63">
          <cell r="C63" t="str">
            <v>9.4</v>
          </cell>
        </row>
        <row r="64">
          <cell r="C64" t="str">
            <v>0.0</v>
          </cell>
        </row>
        <row r="65">
          <cell r="C65" t="str">
            <v>0.1</v>
          </cell>
        </row>
        <row r="66">
          <cell r="C66" t="str">
            <v>0.1</v>
          </cell>
        </row>
        <row r="67">
          <cell r="C67" t="str">
            <v>0.0</v>
          </cell>
        </row>
        <row r="68">
          <cell r="C68" t="str">
            <v>0.0</v>
          </cell>
        </row>
        <row r="69">
          <cell r="C69" t="str">
            <v>0.0</v>
          </cell>
        </row>
        <row r="70">
          <cell r="C70" t="str">
            <v>0.4</v>
          </cell>
        </row>
        <row r="71">
          <cell r="C71" t="str">
            <v>0.4</v>
          </cell>
        </row>
        <row r="72">
          <cell r="C72" t="str">
            <v>0.0</v>
          </cell>
        </row>
        <row r="73">
          <cell r="C73" t="str">
            <v>0.0</v>
          </cell>
        </row>
        <row r="74">
          <cell r="C74" t="str">
            <v>0.1</v>
          </cell>
        </row>
        <row r="75">
          <cell r="C75" t="str">
            <v>0.1</v>
          </cell>
        </row>
        <row r="76">
          <cell r="C76" t="str">
            <v>7.6-</v>
          </cell>
        </row>
        <row r="77">
          <cell r="C77" t="str">
            <v>7.6-</v>
          </cell>
        </row>
        <row r="78">
          <cell r="C78" t="str">
            <v>0.0</v>
          </cell>
        </row>
        <row r="79">
          <cell r="C79" t="str">
            <v>0.0</v>
          </cell>
        </row>
        <row r="80">
          <cell r="C80" t="str">
            <v>7.2-</v>
          </cell>
        </row>
        <row r="81">
          <cell r="C81" t="str">
            <v>7.2-</v>
          </cell>
        </row>
        <row r="82">
          <cell r="C82" t="str">
            <v>9.6-</v>
          </cell>
        </row>
        <row r="83">
          <cell r="C83" t="str">
            <v>7.2-</v>
          </cell>
        </row>
        <row r="84">
          <cell r="C84" t="str">
            <v>8.1-</v>
          </cell>
        </row>
        <row r="85">
          <cell r="C85" t="str">
            <v>11.0-</v>
          </cell>
        </row>
        <row r="86">
          <cell r="C86" t="str">
            <v>7.4-</v>
          </cell>
        </row>
        <row r="87">
          <cell r="C87" t="str">
            <v/>
          </cell>
        </row>
        <row r="88">
          <cell r="C88" t="str">
            <v>15.3-</v>
          </cell>
        </row>
        <row r="89">
          <cell r="C89" t="str">
            <v>15.3-</v>
          </cell>
        </row>
        <row r="90">
          <cell r="C90" t="str">
            <v>60.8-</v>
          </cell>
        </row>
        <row r="91">
          <cell r="C91" t="str">
            <v>60.8-</v>
          </cell>
        </row>
        <row r="92">
          <cell r="C92" t="str">
            <v>1.9-</v>
          </cell>
        </row>
        <row r="93">
          <cell r="C93" t="str">
            <v>10.0-</v>
          </cell>
        </row>
        <row r="94">
          <cell r="C94" t="str">
            <v>0.0</v>
          </cell>
        </row>
        <row r="95">
          <cell r="C95" t="str">
            <v>14.9-</v>
          </cell>
        </row>
        <row r="96">
          <cell r="C96" t="str">
            <v>1.3</v>
          </cell>
        </row>
        <row r="97">
          <cell r="C97" t="str">
            <v/>
          </cell>
        </row>
        <row r="98">
          <cell r="C98" t="str">
            <v/>
          </cell>
        </row>
        <row r="99">
          <cell r="C99" t="str">
            <v/>
          </cell>
        </row>
        <row r="100">
          <cell r="C100" t="str">
            <v/>
          </cell>
        </row>
        <row r="101">
          <cell r="C101" t="str">
            <v/>
          </cell>
        </row>
        <row r="102">
          <cell r="C102" t="str">
            <v/>
          </cell>
        </row>
        <row r="103">
          <cell r="C103" t="str">
            <v>62.0</v>
          </cell>
        </row>
        <row r="104">
          <cell r="C104" t="str">
            <v>8.1</v>
          </cell>
        </row>
        <row r="105">
          <cell r="C105" t="str">
            <v>51.0</v>
          </cell>
        </row>
        <row r="106">
          <cell r="C106" t="str">
            <v>51.0</v>
          </cell>
        </row>
        <row r="107">
          <cell r="C107" t="str">
            <v>51.0</v>
          </cell>
        </row>
        <row r="108">
          <cell r="C108" t="str">
            <v>51.0</v>
          </cell>
        </row>
        <row r="109">
          <cell r="C109" t="str">
            <v/>
          </cell>
        </row>
        <row r="110">
          <cell r="C110" t="str">
            <v>23.6</v>
          </cell>
        </row>
        <row r="111">
          <cell r="C111" t="str">
            <v>23.6</v>
          </cell>
        </row>
        <row r="112">
          <cell r="C112" t="str">
            <v>258.1-</v>
          </cell>
        </row>
        <row r="113">
          <cell r="C113" t="str">
            <v>934.6-</v>
          </cell>
        </row>
        <row r="114">
          <cell r="C114" t="str">
            <v>81.9</v>
          </cell>
        </row>
        <row r="115">
          <cell r="C115" t="str">
            <v>7.3-</v>
          </cell>
        </row>
        <row r="116">
          <cell r="C116" t="str">
            <v>140.4-</v>
          </cell>
        </row>
        <row r="117">
          <cell r="C117" t="str">
            <v>65.6</v>
          </cell>
        </row>
        <row r="118">
          <cell r="C118" t="str">
            <v/>
          </cell>
        </row>
        <row r="119">
          <cell r="C119" t="str">
            <v>105.9</v>
          </cell>
        </row>
        <row r="120">
          <cell r="C120" t="str">
            <v>28.9</v>
          </cell>
        </row>
        <row r="121">
          <cell r="C121" t="str">
            <v>100.0</v>
          </cell>
        </row>
        <row r="122">
          <cell r="C122" t="str">
            <v>100.0</v>
          </cell>
        </row>
        <row r="123">
          <cell r="C123" t="str">
            <v>16.8</v>
          </cell>
        </row>
        <row r="124">
          <cell r="C124" t="str">
            <v>16.8</v>
          </cell>
        </row>
        <row r="125">
          <cell r="C125" t="str">
            <v>20.8</v>
          </cell>
        </row>
        <row r="126">
          <cell r="C126" t="str">
            <v>35.7-</v>
          </cell>
        </row>
        <row r="127">
          <cell r="C127" t="str">
            <v>0.0</v>
          </cell>
        </row>
        <row r="128">
          <cell r="C128" t="str">
            <v>0.0</v>
          </cell>
        </row>
        <row r="129">
          <cell r="C129" t="str">
            <v>15.1</v>
          </cell>
        </row>
        <row r="130">
          <cell r="C130" t="str">
            <v>211.3-</v>
          </cell>
        </row>
        <row r="131">
          <cell r="C131" t="str">
            <v>1.7-</v>
          </cell>
        </row>
        <row r="132">
          <cell r="C132" t="str">
            <v/>
          </cell>
        </row>
        <row r="133">
          <cell r="C133" t="str">
            <v/>
          </cell>
        </row>
        <row r="134">
          <cell r="C134" t="str">
            <v/>
          </cell>
        </row>
        <row r="135">
          <cell r="C135" t="str">
            <v>282.3</v>
          </cell>
        </row>
        <row r="136">
          <cell r="C136" t="str">
            <v>100.0</v>
          </cell>
        </row>
        <row r="137">
          <cell r="C137" t="str">
            <v>24.9</v>
          </cell>
        </row>
        <row r="138">
          <cell r="C138" t="str">
            <v/>
          </cell>
        </row>
        <row r="139">
          <cell r="C139" t="str">
            <v>100.0</v>
          </cell>
        </row>
        <row r="140">
          <cell r="C140" t="str">
            <v>100.0</v>
          </cell>
        </row>
        <row r="141">
          <cell r="C141" t="str">
            <v>45.3</v>
          </cell>
        </row>
        <row r="142">
          <cell r="C142" t="str">
            <v>0.0</v>
          </cell>
        </row>
        <row r="143">
          <cell r="C143" t="str">
            <v>71.4</v>
          </cell>
        </row>
        <row r="144">
          <cell r="C144" t="str">
            <v>7.3-</v>
          </cell>
        </row>
        <row r="145">
          <cell r="C145" t="str">
            <v>10.9</v>
          </cell>
        </row>
        <row r="146">
          <cell r="C146" t="str">
            <v>82.0</v>
          </cell>
        </row>
        <row r="147">
          <cell r="C147" t="str">
            <v>100.4-</v>
          </cell>
        </row>
        <row r="148">
          <cell r="C148" t="str">
            <v>4.7-</v>
          </cell>
        </row>
        <row r="149">
          <cell r="C149" t="str">
            <v/>
          </cell>
        </row>
        <row r="150">
          <cell r="C150" t="str">
            <v/>
          </cell>
        </row>
        <row r="151">
          <cell r="C151" t="str">
            <v/>
          </cell>
        </row>
        <row r="152">
          <cell r="C152" t="str">
            <v>0.0</v>
          </cell>
        </row>
        <row r="153">
          <cell r="C153" t="str">
            <v>42.5</v>
          </cell>
        </row>
        <row r="154">
          <cell r="C154" t="str">
            <v/>
          </cell>
        </row>
        <row r="155">
          <cell r="C155" t="str">
            <v>28.1-</v>
          </cell>
        </row>
        <row r="156">
          <cell r="C156" t="str">
            <v>100.0</v>
          </cell>
        </row>
        <row r="157">
          <cell r="C157" t="str">
            <v>1.6-</v>
          </cell>
        </row>
        <row r="158">
          <cell r="C158" t="str">
            <v>1.6-</v>
          </cell>
        </row>
        <row r="159">
          <cell r="C159" t="str">
            <v>1.1</v>
          </cell>
        </row>
        <row r="160">
          <cell r="C160" t="str">
            <v>0.0</v>
          </cell>
        </row>
        <row r="161">
          <cell r="C161" t="str">
            <v>23.6-</v>
          </cell>
        </row>
        <row r="162">
          <cell r="C162" t="str">
            <v>6.7-</v>
          </cell>
        </row>
        <row r="163">
          <cell r="C163" t="str">
            <v>27.4-</v>
          </cell>
        </row>
        <row r="164">
          <cell r="C164" t="str">
            <v>12.9-</v>
          </cell>
        </row>
        <row r="165">
          <cell r="C165" t="str">
            <v>115.1-</v>
          </cell>
        </row>
        <row r="166">
          <cell r="C166" t="str">
            <v>45.3</v>
          </cell>
        </row>
        <row r="167">
          <cell r="C167" t="str">
            <v>42.0</v>
          </cell>
        </row>
        <row r="168">
          <cell r="C168" t="str">
            <v>59.1</v>
          </cell>
        </row>
        <row r="169">
          <cell r="C169" t="str">
            <v>13.7-</v>
          </cell>
        </row>
        <row r="170">
          <cell r="C170" t="str">
            <v>35.7</v>
          </cell>
        </row>
        <row r="171">
          <cell r="C171" t="str">
            <v>35.7</v>
          </cell>
        </row>
        <row r="172">
          <cell r="C172" t="str">
            <v>36.0-</v>
          </cell>
        </row>
        <row r="173">
          <cell r="C173" t="str">
            <v>45.7-</v>
          </cell>
        </row>
        <row r="174">
          <cell r="C174" t="str">
            <v>100.0</v>
          </cell>
        </row>
        <row r="175">
          <cell r="C175" t="str">
            <v>25.3</v>
          </cell>
        </row>
        <row r="176">
          <cell r="C176" t="str">
            <v>23.3</v>
          </cell>
        </row>
        <row r="177">
          <cell r="C177" t="str">
            <v>16.8</v>
          </cell>
        </row>
        <row r="178">
          <cell r="C178" t="str">
            <v/>
          </cell>
        </row>
        <row r="179">
          <cell r="C179" t="str">
            <v>0.0</v>
          </cell>
        </row>
        <row r="180">
          <cell r="C180" t="str">
            <v>0.0</v>
          </cell>
        </row>
        <row r="181">
          <cell r="C181" t="str">
            <v>0.0</v>
          </cell>
        </row>
        <row r="182">
          <cell r="C182" t="str">
            <v>0.0</v>
          </cell>
        </row>
        <row r="183">
          <cell r="C183" t="str">
            <v/>
          </cell>
        </row>
        <row r="184">
          <cell r="C184" t="str">
            <v/>
          </cell>
        </row>
        <row r="185">
          <cell r="C185" t="str">
            <v>0.0</v>
          </cell>
        </row>
        <row r="186">
          <cell r="C186" t="str">
            <v>15.4-</v>
          </cell>
        </row>
        <row r="187">
          <cell r="C187" t="str">
            <v>13.0</v>
          </cell>
        </row>
        <row r="188">
          <cell r="C188" t="str">
            <v>3.5-</v>
          </cell>
        </row>
        <row r="189">
          <cell r="C189" t="str">
            <v>1.3-</v>
          </cell>
        </row>
        <row r="190">
          <cell r="C190" t="str">
            <v/>
          </cell>
        </row>
        <row r="191">
          <cell r="C191" t="str">
            <v/>
          </cell>
        </row>
        <row r="192">
          <cell r="C192" t="str">
            <v>48.0</v>
          </cell>
        </row>
        <row r="193">
          <cell r="C193" t="str">
            <v>47.8-</v>
          </cell>
        </row>
        <row r="194">
          <cell r="C194" t="str">
            <v>67.7-</v>
          </cell>
        </row>
        <row r="195">
          <cell r="C195" t="str">
            <v>28.5-</v>
          </cell>
        </row>
        <row r="196">
          <cell r="C196" t="str">
            <v>49.2-</v>
          </cell>
        </row>
        <row r="197">
          <cell r="C197" t="str">
            <v>100.0</v>
          </cell>
        </row>
        <row r="198">
          <cell r="C198" t="str">
            <v>100.0-</v>
          </cell>
        </row>
        <row r="199">
          <cell r="C199" t="str">
            <v>48.3</v>
          </cell>
        </row>
        <row r="200">
          <cell r="C200" t="str">
            <v>50.3</v>
          </cell>
        </row>
        <row r="201">
          <cell r="C201" t="str">
            <v>60.6</v>
          </cell>
        </row>
        <row r="202">
          <cell r="C202" t="str">
            <v>44.0</v>
          </cell>
        </row>
        <row r="203">
          <cell r="C203" t="str">
            <v>45.8</v>
          </cell>
        </row>
        <row r="204">
          <cell r="C204" t="str">
            <v>18.3</v>
          </cell>
        </row>
        <row r="205">
          <cell r="C205" t="str">
            <v>83.0</v>
          </cell>
        </row>
        <row r="206">
          <cell r="C206" t="str">
            <v>34.6-</v>
          </cell>
        </row>
        <row r="207">
          <cell r="C207" t="str">
            <v>97.8-</v>
          </cell>
        </row>
        <row r="208">
          <cell r="C208" t="str">
            <v>49.1-</v>
          </cell>
        </row>
        <row r="209">
          <cell r="C209" t="str">
            <v>30.8-</v>
          </cell>
        </row>
        <row r="210">
          <cell r="C210" t="str">
            <v>13.5</v>
          </cell>
        </row>
        <row r="211">
          <cell r="C211" t="str">
            <v>100.0</v>
          </cell>
        </row>
        <row r="212">
          <cell r="C212" t="str">
            <v>100.0-</v>
          </cell>
        </row>
        <row r="213">
          <cell r="C213" t="str">
            <v>100.0</v>
          </cell>
        </row>
        <row r="214">
          <cell r="C214" t="str">
            <v>100.0</v>
          </cell>
        </row>
        <row r="215">
          <cell r="C215" t="str">
            <v>61.5</v>
          </cell>
        </row>
        <row r="216">
          <cell r="C216" t="str">
            <v>62.4</v>
          </cell>
        </row>
        <row r="217">
          <cell r="C217" t="str">
            <v>53.8</v>
          </cell>
        </row>
        <row r="218">
          <cell r="C218" t="str">
            <v>49.5</v>
          </cell>
        </row>
        <row r="219">
          <cell r="C219" t="str">
            <v/>
          </cell>
        </row>
        <row r="220">
          <cell r="C220" t="str">
            <v/>
          </cell>
        </row>
        <row r="221">
          <cell r="C221" t="str">
            <v>62.2-</v>
          </cell>
        </row>
        <row r="222">
          <cell r="C222" t="str">
            <v>100.0-</v>
          </cell>
        </row>
        <row r="223">
          <cell r="C223" t="str">
            <v/>
          </cell>
        </row>
        <row r="224">
          <cell r="C224" t="str">
            <v/>
          </cell>
        </row>
        <row r="225">
          <cell r="C225" t="str">
            <v>47.1-</v>
          </cell>
        </row>
        <row r="226">
          <cell r="C226" t="str">
            <v/>
          </cell>
        </row>
        <row r="227">
          <cell r="C227" t="str">
            <v>64.5-</v>
          </cell>
        </row>
        <row r="228">
          <cell r="C228" t="str">
            <v>66.4-</v>
          </cell>
        </row>
        <row r="229">
          <cell r="C229" t="str">
            <v>307.1</v>
          </cell>
        </row>
        <row r="230">
          <cell r="C230" t="str">
            <v>55.3-</v>
          </cell>
        </row>
        <row r="231">
          <cell r="C231" t="str">
            <v>52.5-</v>
          </cell>
        </row>
        <row r="232">
          <cell r="C232" t="str">
            <v>52.5-</v>
          </cell>
        </row>
        <row r="233">
          <cell r="C233" t="str">
            <v>45.3-</v>
          </cell>
        </row>
        <row r="234">
          <cell r="C234" t="str">
            <v>63.5-</v>
          </cell>
        </row>
        <row r="235">
          <cell r="C235" t="str">
            <v>14.3</v>
          </cell>
        </row>
        <row r="236">
          <cell r="C236" t="str">
            <v>52.0-</v>
          </cell>
        </row>
        <row r="237">
          <cell r="C237" t="str">
            <v>32.1-</v>
          </cell>
        </row>
        <row r="238">
          <cell r="C238" t="str">
            <v>49.2-</v>
          </cell>
        </row>
        <row r="239">
          <cell r="C239" t="str">
            <v>47.7-</v>
          </cell>
        </row>
        <row r="240">
          <cell r="C240" t="str">
            <v>36.8-</v>
          </cell>
        </row>
        <row r="241">
          <cell r="C241" t="str">
            <v/>
          </cell>
        </row>
        <row r="242">
          <cell r="C242" t="str">
            <v>45.3-</v>
          </cell>
        </row>
        <row r="243">
          <cell r="C243" t="str">
            <v>49.4-</v>
          </cell>
        </row>
        <row r="244">
          <cell r="C244" t="str">
            <v>100.0-</v>
          </cell>
        </row>
        <row r="245">
          <cell r="C245" t="str">
            <v>49.3-</v>
          </cell>
        </row>
        <row r="246">
          <cell r="C246" t="str">
            <v>32.6-</v>
          </cell>
        </row>
        <row r="247">
          <cell r="C247" t="str">
            <v/>
          </cell>
        </row>
        <row r="248">
          <cell r="C248" t="str">
            <v/>
          </cell>
        </row>
        <row r="249">
          <cell r="C249" t="str">
            <v>100.0-</v>
          </cell>
        </row>
        <row r="250">
          <cell r="C250" t="str">
            <v/>
          </cell>
        </row>
        <row r="251">
          <cell r="C251" t="str">
            <v>48.0-</v>
          </cell>
        </row>
        <row r="252">
          <cell r="C252" t="str">
            <v>46.6-</v>
          </cell>
        </row>
        <row r="253">
          <cell r="C253" t="str">
            <v>46.6-</v>
          </cell>
        </row>
        <row r="254">
          <cell r="C254" t="str">
            <v/>
          </cell>
        </row>
        <row r="255">
          <cell r="C255" t="str">
            <v>179.3</v>
          </cell>
        </row>
        <row r="256">
          <cell r="C256" t="str">
            <v>37.3-</v>
          </cell>
        </row>
        <row r="257">
          <cell r="C257" t="str">
            <v/>
          </cell>
        </row>
        <row r="258">
          <cell r="C258" t="str">
            <v>23.7</v>
          </cell>
        </row>
        <row r="259">
          <cell r="C259" t="str">
            <v>140.1</v>
          </cell>
        </row>
        <row r="260">
          <cell r="C260" t="str">
            <v>32.5-</v>
          </cell>
        </row>
        <row r="261">
          <cell r="C261" t="str">
            <v/>
          </cell>
        </row>
        <row r="262">
          <cell r="C262" t="str">
            <v>32.9-</v>
          </cell>
        </row>
        <row r="263">
          <cell r="C263" t="str">
            <v>31.1-</v>
          </cell>
        </row>
        <row r="264">
          <cell r="C264" t="str">
            <v>2,589.7</v>
          </cell>
        </row>
        <row r="265">
          <cell r="C265" t="str">
            <v>67.8-</v>
          </cell>
        </row>
        <row r="266">
          <cell r="C266" t="str">
            <v>81.4-</v>
          </cell>
        </row>
        <row r="267">
          <cell r="C267" t="str">
            <v>12.7-</v>
          </cell>
        </row>
        <row r="268">
          <cell r="C268" t="str">
            <v>1,147.0</v>
          </cell>
        </row>
        <row r="269">
          <cell r="C269" t="str">
            <v/>
          </cell>
        </row>
        <row r="270">
          <cell r="C270" t="str">
            <v>100.0-</v>
          </cell>
        </row>
        <row r="271">
          <cell r="C271" t="str">
            <v>52.0-</v>
          </cell>
        </row>
        <row r="272">
          <cell r="C272" t="str">
            <v>50.1-</v>
          </cell>
        </row>
        <row r="273">
          <cell r="C273" t="str">
            <v>50.8-</v>
          </cell>
        </row>
        <row r="274">
          <cell r="C274" t="str">
            <v>63.4-</v>
          </cell>
        </row>
        <row r="275">
          <cell r="C275" t="str">
            <v/>
          </cell>
        </row>
        <row r="276">
          <cell r="C276" t="str">
            <v>34.4-</v>
          </cell>
        </row>
        <row r="277">
          <cell r="C277" t="str">
            <v/>
          </cell>
        </row>
        <row r="278">
          <cell r="C278" t="str">
            <v>8,954.3</v>
          </cell>
        </row>
        <row r="279">
          <cell r="C279" t="str">
            <v/>
          </cell>
        </row>
        <row r="280">
          <cell r="C280" t="str">
            <v>302.0</v>
          </cell>
        </row>
        <row r="281">
          <cell r="C281" t="str">
            <v>845.0</v>
          </cell>
        </row>
        <row r="282">
          <cell r="C282" t="str">
            <v>45.5-</v>
          </cell>
        </row>
        <row r="283">
          <cell r="C283" t="str">
            <v>70.4-</v>
          </cell>
        </row>
        <row r="284">
          <cell r="C284" t="str">
            <v>34.6-</v>
          </cell>
        </row>
        <row r="285">
          <cell r="C285" t="str">
            <v>73.7-</v>
          </cell>
        </row>
        <row r="286">
          <cell r="C286" t="str">
            <v>30.7-</v>
          </cell>
        </row>
        <row r="287">
          <cell r="C287" t="str">
            <v>51.9-</v>
          </cell>
        </row>
        <row r="288">
          <cell r="C288" t="str">
            <v>143.6</v>
          </cell>
        </row>
        <row r="289">
          <cell r="C289" t="str">
            <v>68.5-</v>
          </cell>
        </row>
        <row r="290">
          <cell r="C290" t="str">
            <v>30.5-</v>
          </cell>
        </row>
        <row r="291">
          <cell r="C291" t="str">
            <v>90.7-</v>
          </cell>
        </row>
        <row r="292">
          <cell r="C292" t="str">
            <v>57.5-</v>
          </cell>
        </row>
        <row r="293">
          <cell r="C293" t="str">
            <v>42.9-</v>
          </cell>
        </row>
        <row r="294">
          <cell r="C294" t="str">
            <v>55.5-</v>
          </cell>
        </row>
        <row r="295">
          <cell r="C295" t="str">
            <v>74.7-</v>
          </cell>
        </row>
        <row r="296">
          <cell r="C296" t="str">
            <v>55.3-</v>
          </cell>
        </row>
        <row r="297">
          <cell r="C297" t="str">
            <v>32.3-</v>
          </cell>
        </row>
        <row r="298">
          <cell r="C298" t="str">
            <v>4.1</v>
          </cell>
        </row>
        <row r="299">
          <cell r="C299" t="str">
            <v>39.0-</v>
          </cell>
        </row>
        <row r="300">
          <cell r="C300" t="str">
            <v>55.5-</v>
          </cell>
        </row>
        <row r="301">
          <cell r="C301" t="str">
            <v>94.8-</v>
          </cell>
        </row>
        <row r="302">
          <cell r="C302" t="str">
            <v>8.0-</v>
          </cell>
        </row>
        <row r="303">
          <cell r="C303" t="str">
            <v>100.0-</v>
          </cell>
        </row>
        <row r="304">
          <cell r="C304" t="str">
            <v>7.2</v>
          </cell>
        </row>
        <row r="305">
          <cell r="C305" t="str">
            <v>100.0-</v>
          </cell>
        </row>
        <row r="306">
          <cell r="C306" t="str">
            <v>42.7-</v>
          </cell>
        </row>
        <row r="307">
          <cell r="C307" t="str">
            <v>49.2-</v>
          </cell>
        </row>
        <row r="308">
          <cell r="C308" t="str">
            <v>38.7-</v>
          </cell>
        </row>
        <row r="309">
          <cell r="C309" t="str">
            <v>87.7-</v>
          </cell>
        </row>
        <row r="310">
          <cell r="C310" t="str">
            <v>44.3-</v>
          </cell>
        </row>
        <row r="311">
          <cell r="C311" t="str">
            <v>61.8-</v>
          </cell>
        </row>
        <row r="312">
          <cell r="C312" t="str">
            <v>55.7-</v>
          </cell>
        </row>
        <row r="313">
          <cell r="C313" t="str">
            <v>36.2-</v>
          </cell>
        </row>
        <row r="314">
          <cell r="C314" t="str">
            <v>33.5-</v>
          </cell>
        </row>
        <row r="315">
          <cell r="C315" t="str">
            <v/>
          </cell>
        </row>
        <row r="316">
          <cell r="C316" t="str">
            <v>38.4-</v>
          </cell>
        </row>
        <row r="317">
          <cell r="C317" t="str">
            <v>19.8-</v>
          </cell>
        </row>
        <row r="318">
          <cell r="C318" t="str">
            <v>57.6-</v>
          </cell>
        </row>
        <row r="319">
          <cell r="C319" t="str">
            <v>38.4-</v>
          </cell>
        </row>
        <row r="320">
          <cell r="C320" t="str">
            <v>69.1-</v>
          </cell>
        </row>
        <row r="321">
          <cell r="C321" t="str">
            <v>69.9-</v>
          </cell>
        </row>
        <row r="322">
          <cell r="C322" t="str">
            <v>22.3-</v>
          </cell>
        </row>
        <row r="323">
          <cell r="C323" t="str">
            <v>43.1-</v>
          </cell>
        </row>
        <row r="324">
          <cell r="C324" t="str">
            <v>45.1-</v>
          </cell>
        </row>
        <row r="325">
          <cell r="C325" t="str">
            <v>49.2-</v>
          </cell>
        </row>
        <row r="326">
          <cell r="C326" t="str">
            <v>42.6-</v>
          </cell>
        </row>
        <row r="327">
          <cell r="C327" t="str">
            <v>48.4-</v>
          </cell>
        </row>
        <row r="328">
          <cell r="C328" t="str">
            <v/>
          </cell>
        </row>
        <row r="329">
          <cell r="C329" t="str">
            <v>50.2-</v>
          </cell>
        </row>
        <row r="330">
          <cell r="C330" t="str">
            <v>47.6-</v>
          </cell>
        </row>
        <row r="331">
          <cell r="C331" t="str">
            <v>62.7-</v>
          </cell>
        </row>
        <row r="332">
          <cell r="C332" t="str">
            <v>55.1-</v>
          </cell>
        </row>
        <row r="333">
          <cell r="C333" t="str">
            <v>20.8-</v>
          </cell>
        </row>
        <row r="334">
          <cell r="C334" t="str">
            <v>74.9</v>
          </cell>
        </row>
        <row r="335">
          <cell r="C335" t="str">
            <v>48.7-</v>
          </cell>
        </row>
        <row r="336">
          <cell r="C336" t="str">
            <v>54.2-</v>
          </cell>
        </row>
        <row r="337">
          <cell r="C337" t="str">
            <v>48.4-</v>
          </cell>
        </row>
        <row r="338">
          <cell r="C338" t="str">
            <v>104.8</v>
          </cell>
        </row>
        <row r="339">
          <cell r="C339" t="str">
            <v>50.3-</v>
          </cell>
        </row>
        <row r="340">
          <cell r="C340" t="str">
            <v>52.7-</v>
          </cell>
        </row>
        <row r="341">
          <cell r="C341" t="str">
            <v>50.3-</v>
          </cell>
        </row>
        <row r="342">
          <cell r="C342" t="str">
            <v>50.5-</v>
          </cell>
        </row>
        <row r="343">
          <cell r="C343" t="str">
            <v>49.0-</v>
          </cell>
        </row>
        <row r="344">
          <cell r="C344" t="str">
            <v>33.4-</v>
          </cell>
        </row>
        <row r="345">
          <cell r="C345" t="str">
            <v>2.3</v>
          </cell>
        </row>
        <row r="346">
          <cell r="C346" t="str">
            <v>48.2-</v>
          </cell>
        </row>
        <row r="347">
          <cell r="C347" t="str">
            <v>68.4-</v>
          </cell>
        </row>
        <row r="348">
          <cell r="C348" t="str">
            <v>56.4-</v>
          </cell>
        </row>
        <row r="349">
          <cell r="C349" t="str">
            <v>49.4-</v>
          </cell>
        </row>
        <row r="350">
          <cell r="C350" t="str">
            <v>44.0-</v>
          </cell>
        </row>
        <row r="351">
          <cell r="C351" t="str">
            <v>34.3-</v>
          </cell>
        </row>
        <row r="352">
          <cell r="C352" t="str">
            <v>99.7-</v>
          </cell>
        </row>
        <row r="353">
          <cell r="C353" t="str">
            <v>99.0-</v>
          </cell>
        </row>
        <row r="354">
          <cell r="C354" t="str">
            <v>223.4</v>
          </cell>
        </row>
        <row r="355">
          <cell r="C355" t="str">
            <v>2.6</v>
          </cell>
        </row>
        <row r="356">
          <cell r="C356" t="str">
            <v>8.7-</v>
          </cell>
        </row>
        <row r="357">
          <cell r="C357" t="str">
            <v>50.5-</v>
          </cell>
        </row>
        <row r="358">
          <cell r="C358" t="str">
            <v>100.0-</v>
          </cell>
        </row>
        <row r="359">
          <cell r="C359" t="str">
            <v>40.6-</v>
          </cell>
        </row>
        <row r="360">
          <cell r="C360" t="str">
            <v>95.2-</v>
          </cell>
        </row>
        <row r="361">
          <cell r="C361" t="str">
            <v>22.0</v>
          </cell>
        </row>
        <row r="362">
          <cell r="C362" t="str">
            <v>842.3</v>
          </cell>
        </row>
        <row r="363">
          <cell r="C363" t="str">
            <v>42.4</v>
          </cell>
        </row>
        <row r="364">
          <cell r="C364" t="str">
            <v>55.5-</v>
          </cell>
        </row>
        <row r="365">
          <cell r="C365" t="str">
            <v>48.2-</v>
          </cell>
        </row>
        <row r="366">
          <cell r="C366" t="str">
            <v>30.6-</v>
          </cell>
        </row>
        <row r="367">
          <cell r="C367" t="str">
            <v>68.9-</v>
          </cell>
        </row>
        <row r="368">
          <cell r="C368" t="str">
            <v>37.3-</v>
          </cell>
        </row>
        <row r="369">
          <cell r="C369" t="str">
            <v>47.3-</v>
          </cell>
        </row>
        <row r="370">
          <cell r="C370" t="str">
            <v>61.5-</v>
          </cell>
        </row>
        <row r="371">
          <cell r="C371" t="str">
            <v>61.0-</v>
          </cell>
        </row>
        <row r="372">
          <cell r="C372" t="str">
            <v>57.6-</v>
          </cell>
        </row>
        <row r="373">
          <cell r="C373" t="str">
            <v>43.5-</v>
          </cell>
        </row>
        <row r="374">
          <cell r="C374" t="str">
            <v>39.1-</v>
          </cell>
        </row>
        <row r="375">
          <cell r="C375" t="str">
            <v>59.7-</v>
          </cell>
        </row>
        <row r="376">
          <cell r="C376" t="str">
            <v>89.8-</v>
          </cell>
        </row>
        <row r="377">
          <cell r="C377" t="str">
            <v>184.1</v>
          </cell>
        </row>
        <row r="378">
          <cell r="C378" t="str">
            <v>40.7-</v>
          </cell>
        </row>
        <row r="379">
          <cell r="C379" t="str">
            <v>45.5-</v>
          </cell>
        </row>
        <row r="380">
          <cell r="C380" t="str">
            <v>67.3-</v>
          </cell>
        </row>
        <row r="381">
          <cell r="C381" t="str">
            <v>19.5-</v>
          </cell>
        </row>
        <row r="382">
          <cell r="C382" t="str">
            <v>53.1-</v>
          </cell>
        </row>
        <row r="383">
          <cell r="C383" t="str">
            <v>60.0-</v>
          </cell>
        </row>
        <row r="384">
          <cell r="C384" t="str">
            <v>10.1</v>
          </cell>
        </row>
        <row r="385">
          <cell r="C385" t="str">
            <v>43.7-</v>
          </cell>
        </row>
        <row r="386">
          <cell r="C386" t="str">
            <v>0.0</v>
          </cell>
        </row>
        <row r="387">
          <cell r="C387" t="str">
            <v>50.9-</v>
          </cell>
        </row>
        <row r="388">
          <cell r="C388" t="str">
            <v>31.9-</v>
          </cell>
        </row>
        <row r="389">
          <cell r="C389" t="str">
            <v>65.6-</v>
          </cell>
        </row>
        <row r="390">
          <cell r="C390" t="str">
            <v>45.8-</v>
          </cell>
        </row>
        <row r="391">
          <cell r="C391" t="str">
            <v>100.0-</v>
          </cell>
        </row>
        <row r="392">
          <cell r="C392" t="str">
            <v>10.1-</v>
          </cell>
        </row>
        <row r="393">
          <cell r="C393" t="str">
            <v>45.1-</v>
          </cell>
        </row>
        <row r="394">
          <cell r="C394" t="str">
            <v>100.0-</v>
          </cell>
        </row>
        <row r="395">
          <cell r="C395" t="str">
            <v>39.6-</v>
          </cell>
        </row>
        <row r="396">
          <cell r="C396" t="str">
            <v>52.3-</v>
          </cell>
        </row>
        <row r="397">
          <cell r="C397" t="str">
            <v>52.4-</v>
          </cell>
        </row>
        <row r="398">
          <cell r="C398" t="str">
            <v>74.7-</v>
          </cell>
        </row>
        <row r="399">
          <cell r="C399" t="str">
            <v>55.3-</v>
          </cell>
        </row>
        <row r="400">
          <cell r="C400" t="str">
            <v>20.4-</v>
          </cell>
        </row>
        <row r="401">
          <cell r="C401" t="str">
            <v>53.6-</v>
          </cell>
        </row>
        <row r="402">
          <cell r="C402" t="str">
            <v>63.5-</v>
          </cell>
        </row>
        <row r="403">
          <cell r="C403" t="str">
            <v>36.8-</v>
          </cell>
        </row>
        <row r="404">
          <cell r="C404" t="str">
            <v>58.2-</v>
          </cell>
        </row>
        <row r="405">
          <cell r="C405" t="str">
            <v>65.8-</v>
          </cell>
        </row>
        <row r="406">
          <cell r="C406" t="str">
            <v>33.5-</v>
          </cell>
        </row>
        <row r="407">
          <cell r="C407" t="str">
            <v>45.9</v>
          </cell>
        </row>
        <row r="408">
          <cell r="C408" t="str">
            <v>57.8-</v>
          </cell>
        </row>
        <row r="409">
          <cell r="C409" t="str">
            <v>53.4-</v>
          </cell>
        </row>
        <row r="410">
          <cell r="C410" t="str">
            <v>50.0-</v>
          </cell>
        </row>
        <row r="411">
          <cell r="C411" t="str">
            <v>50.0-</v>
          </cell>
        </row>
        <row r="412">
          <cell r="C412" t="str">
            <v>50.0-</v>
          </cell>
        </row>
        <row r="413">
          <cell r="C413" t="str">
            <v>48.3-</v>
          </cell>
        </row>
        <row r="414">
          <cell r="C414" t="str">
            <v>47.1</v>
          </cell>
        </row>
        <row r="415">
          <cell r="C415" t="str">
            <v>47.6-</v>
          </cell>
        </row>
        <row r="416">
          <cell r="C416" t="str">
            <v>106.7-</v>
          </cell>
        </row>
        <row r="417">
          <cell r="C417" t="str">
            <v>46.8</v>
          </cell>
        </row>
        <row r="418">
          <cell r="C418" t="str">
            <v>37.6</v>
          </cell>
        </row>
        <row r="419">
          <cell r="C419" t="str">
            <v>27,578.9</v>
          </cell>
        </row>
        <row r="420">
          <cell r="C420" t="str">
            <v>41.8</v>
          </cell>
        </row>
        <row r="421">
          <cell r="C421" t="str">
            <v>71.1-</v>
          </cell>
        </row>
        <row r="422">
          <cell r="C422" t="str">
            <v>131.9</v>
          </cell>
        </row>
        <row r="423">
          <cell r="C423" t="str">
            <v>47.0-</v>
          </cell>
        </row>
        <row r="424">
          <cell r="C424" t="str">
            <v>37.5-</v>
          </cell>
        </row>
        <row r="425">
          <cell r="C425" t="str">
            <v>100.0-</v>
          </cell>
        </row>
        <row r="426">
          <cell r="C426" t="str">
            <v>100.0-</v>
          </cell>
        </row>
        <row r="427">
          <cell r="C427" t="str">
            <v>41.3-</v>
          </cell>
        </row>
        <row r="428">
          <cell r="C428" t="str">
            <v>48.2-</v>
          </cell>
        </row>
        <row r="429">
          <cell r="C429" t="str">
            <v/>
          </cell>
        </row>
        <row r="430">
          <cell r="C430" t="str">
            <v>51.4</v>
          </cell>
        </row>
        <row r="431">
          <cell r="C431" t="str">
            <v/>
          </cell>
        </row>
        <row r="432">
          <cell r="C432" t="str">
            <v>48.3-</v>
          </cell>
        </row>
        <row r="433">
          <cell r="C433" t="str">
            <v>46.3-</v>
          </cell>
        </row>
        <row r="434">
          <cell r="C434" t="str">
            <v>43.1</v>
          </cell>
        </row>
        <row r="435">
          <cell r="C435" t="str">
            <v>67.8-</v>
          </cell>
        </row>
        <row r="436">
          <cell r="C436" t="str">
            <v>43.2-</v>
          </cell>
        </row>
        <row r="437">
          <cell r="C437" t="str">
            <v>64.5-</v>
          </cell>
        </row>
        <row r="438">
          <cell r="C438" t="str">
            <v>100.0-</v>
          </cell>
        </row>
        <row r="439">
          <cell r="C439" t="str">
            <v>100.0-</v>
          </cell>
        </row>
        <row r="440">
          <cell r="C440" t="str">
            <v>56.0-</v>
          </cell>
        </row>
        <row r="441">
          <cell r="C441" t="str">
            <v>56.0-</v>
          </cell>
        </row>
        <row r="442">
          <cell r="C442" t="str">
            <v>27.1-</v>
          </cell>
        </row>
        <row r="443">
          <cell r="C443" t="str">
            <v>10.7</v>
          </cell>
        </row>
        <row r="444">
          <cell r="C444" t="str">
            <v>18.3-</v>
          </cell>
        </row>
        <row r="445">
          <cell r="C445" t="str">
            <v>43.5-</v>
          </cell>
        </row>
        <row r="446">
          <cell r="C446" t="str">
            <v>13.5-</v>
          </cell>
        </row>
        <row r="447">
          <cell r="C447" t="str">
            <v>27.6-</v>
          </cell>
        </row>
        <row r="448">
          <cell r="C448" t="str">
            <v>15.1-</v>
          </cell>
        </row>
        <row r="449">
          <cell r="C449" t="str">
            <v>16.3-</v>
          </cell>
        </row>
        <row r="450">
          <cell r="C450" t="str">
            <v>51.8-</v>
          </cell>
        </row>
        <row r="451">
          <cell r="C451" t="str">
            <v>51.8-</v>
          </cell>
        </row>
        <row r="452">
          <cell r="C452" t="str">
            <v>49.8-</v>
          </cell>
        </row>
        <row r="453">
          <cell r="C453" t="str">
            <v>48.0-</v>
          </cell>
        </row>
        <row r="454">
          <cell r="C454" t="str">
            <v>59.4-</v>
          </cell>
        </row>
        <row r="455">
          <cell r="C455" t="str">
            <v>27.9-</v>
          </cell>
        </row>
        <row r="456">
          <cell r="C456" t="str">
            <v>100.0-</v>
          </cell>
        </row>
        <row r="457">
          <cell r="C457" t="str">
            <v>46.3-</v>
          </cell>
        </row>
        <row r="458">
          <cell r="C458" t="str">
            <v>349.9</v>
          </cell>
        </row>
        <row r="459">
          <cell r="C459" t="str">
            <v>46.1-</v>
          </cell>
        </row>
        <row r="460">
          <cell r="C460" t="str">
            <v>100.0-</v>
          </cell>
        </row>
        <row r="461">
          <cell r="C461" t="str">
            <v>31.3-</v>
          </cell>
        </row>
        <row r="462">
          <cell r="C462" t="str">
            <v>45.3-</v>
          </cell>
        </row>
        <row r="463">
          <cell r="C463" t="str">
            <v>37.6-</v>
          </cell>
        </row>
        <row r="464">
          <cell r="C464" t="str">
            <v>100.0-</v>
          </cell>
        </row>
        <row r="465">
          <cell r="C465" t="str">
            <v>53.6-</v>
          </cell>
        </row>
        <row r="466">
          <cell r="C466" t="str">
            <v>51.1-</v>
          </cell>
        </row>
        <row r="467">
          <cell r="C467" t="str">
            <v>100.0-</v>
          </cell>
        </row>
        <row r="468">
          <cell r="C468" t="str">
            <v>8.2-</v>
          </cell>
        </row>
        <row r="469">
          <cell r="C469" t="str">
            <v>100.0-</v>
          </cell>
        </row>
        <row r="470">
          <cell r="C470" t="str">
            <v>39.1-</v>
          </cell>
        </row>
        <row r="471">
          <cell r="C471" t="str">
            <v>60.0-</v>
          </cell>
        </row>
        <row r="472">
          <cell r="C472" t="str">
            <v>100.0-</v>
          </cell>
        </row>
        <row r="473">
          <cell r="C473" t="str">
            <v>100.0-</v>
          </cell>
        </row>
        <row r="474">
          <cell r="C474" t="str">
            <v>100.0-</v>
          </cell>
        </row>
        <row r="475">
          <cell r="C475" t="str">
            <v>50.8-</v>
          </cell>
        </row>
        <row r="476">
          <cell r="C476" t="str">
            <v>47.1-</v>
          </cell>
        </row>
        <row r="477">
          <cell r="C477" t="str">
            <v>18.2</v>
          </cell>
        </row>
        <row r="478">
          <cell r="C478" t="str">
            <v>18.2</v>
          </cell>
        </row>
        <row r="479">
          <cell r="C479" t="str">
            <v>45.1-</v>
          </cell>
        </row>
        <row r="480">
          <cell r="C480" t="str">
            <v/>
          </cell>
        </row>
        <row r="481">
          <cell r="C481" t="str">
            <v>62.7-</v>
          </cell>
        </row>
        <row r="482">
          <cell r="C482" t="str">
            <v/>
          </cell>
        </row>
        <row r="483">
          <cell r="C483" t="str">
            <v/>
          </cell>
        </row>
        <row r="484">
          <cell r="C484" t="str">
            <v>100.0-</v>
          </cell>
        </row>
        <row r="485">
          <cell r="C485" t="str">
            <v>100.0-</v>
          </cell>
        </row>
        <row r="486">
          <cell r="C486" t="str">
            <v>78.4-</v>
          </cell>
        </row>
        <row r="487">
          <cell r="C487" t="str">
            <v>48.3-</v>
          </cell>
        </row>
        <row r="488">
          <cell r="C488" t="str">
            <v>91.1-</v>
          </cell>
        </row>
        <row r="489">
          <cell r="C489" t="str">
            <v>84.0-</v>
          </cell>
        </row>
        <row r="490">
          <cell r="C490" t="str">
            <v>47.4-</v>
          </cell>
        </row>
        <row r="491">
          <cell r="C491" t="str">
            <v>200.0</v>
          </cell>
        </row>
        <row r="492">
          <cell r="C492" t="str">
            <v>49.1-</v>
          </cell>
        </row>
        <row r="493">
          <cell r="C493" t="str">
            <v>2.0-</v>
          </cell>
        </row>
        <row r="494">
          <cell r="C494" t="str">
            <v>100.0-</v>
          </cell>
        </row>
        <row r="495">
          <cell r="C495" t="str">
            <v>43.7-</v>
          </cell>
        </row>
        <row r="496">
          <cell r="C496" t="str">
            <v>48.3-</v>
          </cell>
        </row>
        <row r="497">
          <cell r="C497" t="str">
            <v>33.5-</v>
          </cell>
        </row>
        <row r="498">
          <cell r="C498" t="str">
            <v>44.3</v>
          </cell>
        </row>
        <row r="499">
          <cell r="C499" t="str">
            <v>38.0-</v>
          </cell>
        </row>
        <row r="500">
          <cell r="C500" t="str">
            <v>48.6-</v>
          </cell>
        </row>
        <row r="501">
          <cell r="C501" t="str">
            <v>48.6-</v>
          </cell>
        </row>
        <row r="502">
          <cell r="C502" t="str">
            <v>100.0-</v>
          </cell>
        </row>
        <row r="503">
          <cell r="C503" t="str">
            <v>49.3-</v>
          </cell>
        </row>
        <row r="504">
          <cell r="C504" t="str">
            <v>56.1-</v>
          </cell>
        </row>
        <row r="505">
          <cell r="C505" t="str">
            <v>67.3-</v>
          </cell>
        </row>
        <row r="506">
          <cell r="C506" t="str">
            <v>87.3-</v>
          </cell>
        </row>
        <row r="507">
          <cell r="C507" t="str">
            <v>74.8-</v>
          </cell>
        </row>
        <row r="508">
          <cell r="C508" t="str">
            <v>405.8</v>
          </cell>
        </row>
        <row r="509">
          <cell r="C509" t="str">
            <v>92.5-</v>
          </cell>
        </row>
        <row r="510">
          <cell r="C510" t="str">
            <v/>
          </cell>
        </row>
        <row r="511">
          <cell r="C511" t="str">
            <v>40.9</v>
          </cell>
        </row>
        <row r="512">
          <cell r="C512" t="str">
            <v>254.5</v>
          </cell>
        </row>
        <row r="513">
          <cell r="C513" t="str">
            <v>48.7-</v>
          </cell>
        </row>
        <row r="514">
          <cell r="C514" t="str">
            <v>409.9</v>
          </cell>
        </row>
        <row r="515">
          <cell r="C515" t="str">
            <v>58.5-</v>
          </cell>
        </row>
        <row r="516">
          <cell r="C516" t="str">
            <v>25.9</v>
          </cell>
        </row>
        <row r="517">
          <cell r="C517" t="str">
            <v>32.8-</v>
          </cell>
        </row>
        <row r="518">
          <cell r="C518" t="str">
            <v/>
          </cell>
        </row>
        <row r="519">
          <cell r="C519" t="str">
            <v/>
          </cell>
        </row>
        <row r="520">
          <cell r="C520" t="str">
            <v/>
          </cell>
        </row>
        <row r="521">
          <cell r="C521" t="str">
            <v>61.1-</v>
          </cell>
        </row>
        <row r="522">
          <cell r="C522" t="str">
            <v>50.0-</v>
          </cell>
        </row>
        <row r="523">
          <cell r="C523" t="str">
            <v>45.5-</v>
          </cell>
        </row>
        <row r="524">
          <cell r="C524" t="str">
            <v>60.1-</v>
          </cell>
        </row>
        <row r="525">
          <cell r="C525" t="str">
            <v>49.6-</v>
          </cell>
        </row>
        <row r="526">
          <cell r="C526" t="str">
            <v>49.6-</v>
          </cell>
        </row>
        <row r="527">
          <cell r="C527" t="str">
            <v/>
          </cell>
        </row>
        <row r="528">
          <cell r="C528" t="str">
            <v>30.4-</v>
          </cell>
        </row>
        <row r="529">
          <cell r="C529" t="str">
            <v>89.8-</v>
          </cell>
        </row>
        <row r="530">
          <cell r="C530" t="str">
            <v>87.3-</v>
          </cell>
        </row>
        <row r="531">
          <cell r="C531" t="str">
            <v>63.1-</v>
          </cell>
        </row>
        <row r="532">
          <cell r="C532" t="str">
            <v>63.1-</v>
          </cell>
        </row>
        <row r="533">
          <cell r="C533" t="str">
            <v>48.9-</v>
          </cell>
        </row>
        <row r="534">
          <cell r="C534" t="str">
            <v/>
          </cell>
        </row>
        <row r="535">
          <cell r="C535" t="str">
            <v/>
          </cell>
        </row>
        <row r="536">
          <cell r="C536" t="str">
            <v>100.0</v>
          </cell>
        </row>
        <row r="537">
          <cell r="C537" t="str">
            <v>300.6-</v>
          </cell>
        </row>
        <row r="538">
          <cell r="C538" t="str">
            <v>11.7-</v>
          </cell>
        </row>
        <row r="539">
          <cell r="C539" t="str">
            <v>65.5</v>
          </cell>
        </row>
        <row r="540">
          <cell r="C540" t="str">
            <v>57.1</v>
          </cell>
        </row>
        <row r="541">
          <cell r="C541" t="str">
            <v>277.5</v>
          </cell>
        </row>
        <row r="542">
          <cell r="C542" t="str">
            <v>110.3</v>
          </cell>
        </row>
        <row r="543">
          <cell r="C543" t="str">
            <v>76.9-</v>
          </cell>
        </row>
        <row r="544">
          <cell r="C544" t="str">
            <v>100.0-</v>
          </cell>
        </row>
        <row r="545">
          <cell r="C545" t="str">
            <v>74.1-</v>
          </cell>
        </row>
        <row r="546">
          <cell r="C546" t="str">
            <v>85.5-</v>
          </cell>
        </row>
        <row r="547">
          <cell r="C547" t="str">
            <v>100.0-</v>
          </cell>
        </row>
        <row r="548">
          <cell r="C548" t="str">
            <v>71.1</v>
          </cell>
        </row>
        <row r="549">
          <cell r="C549" t="str">
            <v/>
          </cell>
        </row>
        <row r="550">
          <cell r="C550" t="str">
            <v>49.3-</v>
          </cell>
        </row>
        <row r="551">
          <cell r="C551" t="str">
            <v>100.0-</v>
          </cell>
        </row>
        <row r="552">
          <cell r="C552" t="str">
            <v>53.8-</v>
          </cell>
        </row>
        <row r="553">
          <cell r="C553" t="str">
            <v>55.3-</v>
          </cell>
        </row>
        <row r="554">
          <cell r="C554" t="str">
            <v>36.3-</v>
          </cell>
        </row>
        <row r="555">
          <cell r="C555" t="str">
            <v>61.3-</v>
          </cell>
        </row>
        <row r="556">
          <cell r="C556" t="str">
            <v>100.0-</v>
          </cell>
        </row>
        <row r="557">
          <cell r="C557" t="str">
            <v>159.1-</v>
          </cell>
        </row>
        <row r="558">
          <cell r="C558" t="str">
            <v>100.0-</v>
          </cell>
        </row>
        <row r="559">
          <cell r="C559" t="str">
            <v>1.6-</v>
          </cell>
        </row>
        <row r="560">
          <cell r="C560" t="str">
            <v>84.7-</v>
          </cell>
        </row>
        <row r="561">
          <cell r="C561" t="str">
            <v>100.0-</v>
          </cell>
        </row>
        <row r="562">
          <cell r="C562" t="str">
            <v>99.6-</v>
          </cell>
        </row>
        <row r="563">
          <cell r="C563" t="str">
            <v>95.5-</v>
          </cell>
        </row>
        <row r="564">
          <cell r="C564" t="str">
            <v>38.0-</v>
          </cell>
        </row>
        <row r="565">
          <cell r="C565" t="str">
            <v>100.0-</v>
          </cell>
        </row>
        <row r="566">
          <cell r="C566" t="str">
            <v>100.0-</v>
          </cell>
        </row>
        <row r="567">
          <cell r="C567" t="str">
            <v>5.5-</v>
          </cell>
        </row>
        <row r="568">
          <cell r="C568" t="str">
            <v>96.4-</v>
          </cell>
        </row>
        <row r="569">
          <cell r="C569" t="str">
            <v>100.0-</v>
          </cell>
        </row>
        <row r="570">
          <cell r="C570" t="str">
            <v>100.0-</v>
          </cell>
        </row>
        <row r="571">
          <cell r="C571" t="str">
            <v>54.3-</v>
          </cell>
        </row>
        <row r="572">
          <cell r="C572" t="str">
            <v/>
          </cell>
        </row>
        <row r="573">
          <cell r="C573" t="str">
            <v>65.5-</v>
          </cell>
        </row>
        <row r="574">
          <cell r="C574" t="str">
            <v>65.5-</v>
          </cell>
        </row>
        <row r="575">
          <cell r="C575" t="str">
            <v>13.0-</v>
          </cell>
        </row>
      </sheetData>
      <sheetData sheetId="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เงินกู้ MGC"/>
      <sheetName val="ตั๋วเงินรับ"/>
      <sheetName val="Disposal"/>
      <sheetName val="Reftable"/>
      <sheetName val="FP Friends Other"/>
      <sheetName val="Accts_ET"/>
      <sheetName val="BANK"/>
      <sheetName val="BS"/>
      <sheetName val="HPL"/>
      <sheetName val="HBS"/>
      <sheetName val="ข้อมูล PM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관세"/>
      <sheetName val="TB-2001-Apr'01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REVENUE"/>
      <sheetName val="Compare"/>
      <sheetName val="TB Worksheet"/>
      <sheetName val="DealerData"/>
      <sheetName val="ELEC45-01"/>
      <sheetName val="ADJ - RATE"/>
      <sheetName val="Front"/>
      <sheetName val="pa group"/>
      <sheetName val="F1 Log On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SCB_1_-_Current"/>
      <sheetName val="SCB_2_-_Current"/>
      <sheetName val="SCB_1___Current"/>
      <sheetName val="SCB_2___Current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pa_group"/>
      <sheetName val="F1_Log_On"/>
      <sheetName val="TB_Worksheet"/>
      <sheetName val="ADJ_-_RATE"/>
      <sheetName val="Item_Code_-_Machine"/>
      <sheetName val="B053_(990701)공정실적PP%계산"/>
      <sheetName val="cc_Nov08"/>
      <sheetName val="2003_Growth"/>
      <sheetName val="10-1_Media"/>
      <sheetName val="Write_off"/>
      <sheetName val="SCB_1_-_Current1"/>
      <sheetName val="SCB_2_-_Current1"/>
      <sheetName val="SCB_1___Current1"/>
      <sheetName val="SCB_2___Current1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TB_2001_Apr_01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Detail_เงินให้กู้"/>
      <sheetName val="TB"/>
      <sheetName val="Spa Sales"/>
      <sheetName val="FF-3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ADVANCE-STAFF"/>
      <sheetName val="Links"/>
      <sheetName val="Menu"/>
      <sheetName val="Parameters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_BANK.XLS뉮׾_x005f_x0003_㌏Joint"/>
      <sheetName val="IE UPS"/>
      <sheetName val="_BANK.XLS뉮׾_x0003_㌏Joint"/>
      <sheetName val="BANESCO"/>
      <sheetName val="GiaVL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>
        <row r="10">
          <cell r="F10">
            <v>1746.43</v>
          </cell>
        </row>
      </sheetData>
      <sheetData sheetId="99">
        <row r="10">
          <cell r="F10">
            <v>1746.43</v>
          </cell>
        </row>
      </sheetData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>
        <row r="10">
          <cell r="F10">
            <v>1746.43</v>
          </cell>
        </row>
      </sheetData>
      <sheetData sheetId="112">
        <row r="11">
          <cell r="F11">
            <v>-3312240.22</v>
          </cell>
        </row>
      </sheetData>
      <sheetData sheetId="113"/>
      <sheetData sheetId="114">
        <row r="10">
          <cell r="F10">
            <v>1746.43</v>
          </cell>
        </row>
      </sheetData>
      <sheetData sheetId="115">
        <row r="10">
          <cell r="F10">
            <v>1746.43</v>
          </cell>
        </row>
      </sheetData>
      <sheetData sheetId="116">
        <row r="11">
          <cell r="F11">
            <v>-3312240.22</v>
          </cell>
        </row>
      </sheetData>
      <sheetData sheetId="117">
        <row r="10">
          <cell r="F10">
            <v>1746.43</v>
          </cell>
        </row>
      </sheetData>
      <sheetData sheetId="118">
        <row r="10">
          <cell r="F10">
            <v>1746.43</v>
          </cell>
        </row>
      </sheetData>
      <sheetData sheetId="119"/>
      <sheetData sheetId="120"/>
      <sheetData sheetId="121"/>
      <sheetData sheetId="122">
        <row r="10">
          <cell r="F10">
            <v>1746.43</v>
          </cell>
        </row>
      </sheetData>
      <sheetData sheetId="123">
        <row r="10">
          <cell r="F10">
            <v>1746.43</v>
          </cell>
        </row>
      </sheetData>
      <sheetData sheetId="124">
        <row r="10">
          <cell r="F10">
            <v>1746.43</v>
          </cell>
        </row>
      </sheetData>
      <sheetData sheetId="125">
        <row r="10">
          <cell r="F10">
            <v>1746.43</v>
          </cell>
        </row>
      </sheetData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4">
          <cell r="B4">
            <v>111874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0">
          <cell r="F10">
            <v>1746.43</v>
          </cell>
        </row>
      </sheetData>
      <sheetData sheetId="179">
        <row r="10">
          <cell r="F10">
            <v>1746.43</v>
          </cell>
        </row>
      </sheetData>
      <sheetData sheetId="180">
        <row r="10">
          <cell r="F10">
            <v>1746.43</v>
          </cell>
        </row>
      </sheetData>
      <sheetData sheetId="181">
        <row r="10">
          <cell r="F10">
            <v>1746.43</v>
          </cell>
        </row>
      </sheetData>
      <sheetData sheetId="182">
        <row r="10">
          <cell r="F10">
            <v>1746.43</v>
          </cell>
        </row>
      </sheetData>
      <sheetData sheetId="183">
        <row r="10">
          <cell r="F10">
            <v>1746.43</v>
          </cell>
        </row>
      </sheetData>
      <sheetData sheetId="184">
        <row r="10">
          <cell r="F10">
            <v>1746.43</v>
          </cell>
        </row>
      </sheetData>
      <sheetData sheetId="185">
        <row r="10">
          <cell r="F10">
            <v>1746.43</v>
          </cell>
        </row>
      </sheetData>
      <sheetData sheetId="186">
        <row r="10">
          <cell r="F10">
            <v>1746.43</v>
          </cell>
        </row>
      </sheetData>
      <sheetData sheetId="187">
        <row r="10">
          <cell r="F10">
            <v>1746.43</v>
          </cell>
        </row>
      </sheetData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10">
          <cell r="F10">
            <v>1746.43</v>
          </cell>
        </row>
      </sheetData>
      <sheetData sheetId="288">
        <row r="10">
          <cell r="F10">
            <v>1746.43</v>
          </cell>
        </row>
      </sheetData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>
        <row r="4">
          <cell r="B4">
            <v>111874</v>
          </cell>
        </row>
      </sheetData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A-1"/>
      <sheetName val="A-2"/>
      <sheetName val="C"/>
      <sheetName val="C.สรุป"/>
      <sheetName val="C.Nature"/>
      <sheetName val="C.สรุปข้อมูล"/>
      <sheetName val="C.ค่าที่ดิน"/>
      <sheetName val="C.%งานแนวราบ"/>
      <sheetName val="BG-ต้นทุน แนวราบ (2)"/>
      <sheetName val="ที่ดินที่ค้ำประกัน"/>
      <sheetName val="J"/>
      <sheetName val="J-1"/>
      <sheetName val="H"/>
      <sheetName val="H-1"/>
      <sheetName val="O"/>
      <sheetName val="O.1"/>
      <sheetName val="HH"/>
      <sheetName val="HH-1"/>
      <sheetName val="GG"/>
      <sheetName val="GG1"/>
      <sheetName val="FF"/>
      <sheetName val="FF.1"/>
      <sheetName val="XX"/>
      <sheetName val="สรุป_XX"/>
      <sheetName val="สรุป_XXต่อ"/>
    </sheetNames>
    <definedNames>
      <definedName name="Header_Row" refersTo="#REF!" sheetId="1"/>
      <definedName name="Header_Row" refersTo="#REF!" sheetId="24"/>
      <definedName name="Header_Row" refersTo="#REF!" sheetId="25"/>
      <definedName name="Number_of_Payments" refersTo="#REF!" sheetId="1"/>
      <definedName name="Number_of_Payments" refersTo="#REF!" sheetId="24"/>
      <definedName name="Number_of_Payments" refersTo="#REF!" sheetId="25"/>
      <definedName name="Values_Entered" refersTo="#REF!" sheetId="1"/>
      <definedName name="Values_Entered" refersTo="#REF!" sheetId="24"/>
      <definedName name="Values_Entered" refersTo="#REF!" sheetId="25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M_Maincomp"/>
      <sheetName val="IntDec00TespM&amp;B"/>
      <sheetName val="Age311299TESP"/>
      <sheetName val="P4DDBFTESP"/>
      <sheetName val="DealerData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TB-M"/>
      <sheetName val="รหัสพนักงาน"/>
      <sheetName val="CODE,NAME"/>
      <sheetName val="AM_COST"/>
      <sheetName val="GRAPH"/>
      <sheetName val="VFA"/>
      <sheetName val="KPI Dict"/>
      <sheetName val="SALE9801"/>
      <sheetName val="Val_Ind"/>
      <sheetName val="PS-1995"/>
      <sheetName val="CRITERIA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A-1"/>
      <sheetName val="AM_COST"/>
      <sheetName val="วงเครดิต 3"/>
      <sheetName val="Sheet11_(2)"/>
      <sheetName val="dBase_(3)"/>
      <sheetName val="GL CB"/>
    </sheetNames>
    <sheetDataSet>
      <sheetData sheetId="0"/>
      <sheetData sheetId="1"/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_Dec02"/>
      <sheetName val="Jan-Dec02"/>
      <sheetName val="Simplified Conso"/>
      <sheetName val="CashFlow"/>
      <sheetName val="CashFlowNewProjects"/>
      <sheetName val=" Turnover vs Profit Chart4"/>
      <sheetName val="Nature of Projects Chart 3"/>
      <sheetName val="Turnover Only"/>
      <sheetName val="BLP 1"/>
      <sheetName val="BLP A vs J01 B + F02"/>
      <sheetName val="BLP 2"/>
      <sheetName val="MRTA North"/>
      <sheetName val="MRTA South"/>
      <sheetName val="Piriya"/>
      <sheetName val="Langsuan"/>
      <sheetName val="Golden Pavilion"/>
      <sheetName val="Meridien"/>
      <sheetName val="MRTA Granite"/>
      <sheetName val="TownHouse"/>
      <sheetName val="Factory"/>
      <sheetName val="ROS Lobby"/>
      <sheetName val="Turnover vs Profit"/>
      <sheetName val="Nature of Project"/>
      <sheetName val="Town House"/>
      <sheetName val="J1"/>
      <sheetName val="DC_Project PL_Budget_02042002"/>
    </sheetNames>
    <sheetDataSet>
      <sheetData sheetId="0">
        <row r="6">
          <cell r="C6" t="str">
            <v>Updated: 02.04.2002</v>
          </cell>
        </row>
      </sheetData>
      <sheetData sheetId="1">
        <row r="6">
          <cell r="C6" t="str">
            <v>Updated: 02.04.2002</v>
          </cell>
        </row>
      </sheetData>
      <sheetData sheetId="2">
        <row r="6">
          <cell r="C6" t="str">
            <v>Updated: 02.04.2002</v>
          </cell>
        </row>
      </sheetData>
      <sheetData sheetId="3">
        <row r="6">
          <cell r="C6" t="str">
            <v>Updated: 02.04.2002</v>
          </cell>
        </row>
      </sheetData>
      <sheetData sheetId="4">
        <row r="6">
          <cell r="C6" t="str">
            <v>Updated: 02.04.2002</v>
          </cell>
        </row>
      </sheetData>
      <sheetData sheetId="5" refreshError="1"/>
      <sheetData sheetId="6" refreshError="1"/>
      <sheetData sheetId="7">
        <row r="6">
          <cell r="C6" t="str">
            <v>Updated: 02.04.2002</v>
          </cell>
        </row>
      </sheetData>
      <sheetData sheetId="8">
        <row r="6">
          <cell r="C6" t="str">
            <v>Updated: 02.04.2002</v>
          </cell>
        </row>
      </sheetData>
      <sheetData sheetId="9">
        <row r="6">
          <cell r="C6" t="str">
            <v>Updated: 02.04.2002</v>
          </cell>
        </row>
      </sheetData>
      <sheetData sheetId="10">
        <row r="6">
          <cell r="C6" t="str">
            <v>Updated: 02.04.2002</v>
          </cell>
        </row>
      </sheetData>
      <sheetData sheetId="11">
        <row r="6">
          <cell r="C6" t="str">
            <v>Updated: 02.04.2002</v>
          </cell>
        </row>
      </sheetData>
      <sheetData sheetId="12">
        <row r="6">
          <cell r="C6" t="str">
            <v>Updated: 02.04.2002</v>
          </cell>
        </row>
      </sheetData>
      <sheetData sheetId="13">
        <row r="6">
          <cell r="C6" t="str">
            <v>Updated: 02.04.2002</v>
          </cell>
        </row>
      </sheetData>
      <sheetData sheetId="14">
        <row r="6">
          <cell r="C6" t="str">
            <v>Updated: 02.04.2002</v>
          </cell>
        </row>
      </sheetData>
      <sheetData sheetId="15">
        <row r="6">
          <cell r="C6" t="str">
            <v>Updated: 02.04.2002</v>
          </cell>
        </row>
      </sheetData>
      <sheetData sheetId="16">
        <row r="6">
          <cell r="C6" t="str">
            <v>Updated: 02.04.2002</v>
          </cell>
        </row>
      </sheetData>
      <sheetData sheetId="17">
        <row r="6">
          <cell r="C6" t="str">
            <v>Updated: 02.04.2002</v>
          </cell>
        </row>
      </sheetData>
      <sheetData sheetId="18">
        <row r="6">
          <cell r="C6" t="str">
            <v>Updated: 02.04.2002</v>
          </cell>
        </row>
      </sheetData>
      <sheetData sheetId="19">
        <row r="6">
          <cell r="C6" t="str">
            <v>Updated: 02.04.2002</v>
          </cell>
        </row>
      </sheetData>
      <sheetData sheetId="20">
        <row r="6">
          <cell r="C6" t="str">
            <v>Updated: 02.04.2002</v>
          </cell>
        </row>
      </sheetData>
      <sheetData sheetId="21">
        <row r="6">
          <cell r="C6" t="str">
            <v>Updated: 02.04.2002</v>
          </cell>
        </row>
      </sheetData>
      <sheetData sheetId="22">
        <row r="6">
          <cell r="C6" t="str">
            <v>Updated: 02.04.2002</v>
          </cell>
        </row>
      </sheetData>
      <sheetData sheetId="23" refreshError="1"/>
      <sheetData sheetId="24" refreshError="1"/>
      <sheetData sheetId="2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3"/>
      <sheetName val="sEP"/>
      <sheetName val="ASNov04"/>
      <sheetName val="Sheet4"/>
      <sheetName val="Det_WIP"/>
      <sheetName val="Fur-SA"/>
      <sheetName val="WIP"/>
      <sheetName val="Deposit"/>
      <sheetName val="Fur_IPS"/>
      <sheetName val="MD"/>
      <sheetName val="Uniform"/>
      <sheetName val="Sheet2"/>
      <sheetName val="WaitAS_SA"/>
      <sheetName val="รถยนต์"/>
      <sheetName val="Sheet1"/>
      <sheetName val="RZ"/>
      <sheetName val="WIp_9"/>
      <sheetName val="WIP (2)"/>
      <sheetName val="อุปกรณ์เร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ire (Detial)"/>
      <sheetName val="Sheet3"/>
      <sheetName val="Audit"/>
      <sheetName val="Sheet2"/>
      <sheetName val="Ret"/>
      <sheetName val="Sum Yr07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MCMD95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Z"/>
      <sheetName val="Fur-SA"/>
      <sheetName val="Fur_IPS"/>
      <sheetName val="AZ"/>
      <sheetName val="HZ"/>
      <sheetName val="DZ"/>
      <sheetName val="FZ"/>
      <sheetName val="CLH"/>
      <sheetName val="BZ"/>
      <sheetName val="MD"/>
      <sheetName val="WIP"/>
      <sheetName val="Uniform"/>
      <sheetName val="Deposit"/>
      <sheetName val="Sheet2"/>
      <sheetName val="WaitAS_SA"/>
      <sheetName val="รถยนต์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F1" t="str">
            <v>Val.in rep.cur.</v>
          </cell>
          <cell r="G1" t="str">
            <v>Doc. date</v>
          </cell>
          <cell r="H1" t="str">
            <v>Postg date</v>
          </cell>
          <cell r="I1" t="str">
            <v>Total quantity</v>
          </cell>
        </row>
      </sheetData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เงินกู้ธนชาติ"/>
      <sheetName val="เงินกู้ MGC"/>
      <sheetName val="Total by Brand"/>
      <sheetName val="BALANCE_SHEET_"/>
      <sheetName val="PL_COVER"/>
      <sheetName val="BS_COVER_"/>
      <sheetName val="ATTH_COVER_"/>
      <sheetName val="SALE_Y-T-D"/>
      <sheetName val="SALE_"/>
      <sheetName val="INCOME_STATEMENT"/>
      <sheetName val="OTHER_REV"/>
      <sheetName val="PO"/>
      <sheetName val="2004"/>
      <sheetName val="Master"/>
      <sheetName val="SKA"/>
      <sheetName val="Detail"/>
      <sheetName val="INTEREST"/>
      <sheetName val="งบต้นทุนผลิต48"/>
      <sheetName val="เขตส่งออก"/>
      <sheetName val="zcst fg d"/>
      <sheetName val="Sheet1"/>
      <sheetName val="ar1-6"/>
      <sheetName val="FRECEFECBAILEYS"/>
      <sheetName val="Newspaper"/>
      <sheetName val=" Engineer Top5 "/>
      <sheetName val="detail_mfgcost"/>
      <sheetName val="TB SAP"/>
      <sheetName val="ap"/>
      <sheetName val="Smell complain"/>
      <sheetName val="oresreqsum"/>
      <sheetName val="#cmpt2"/>
      <sheetName val="Tools2006"/>
      <sheetName val="BS9705"/>
      <sheetName val="BS ATTACH"/>
      <sheetName val="Oct"/>
      <sheetName val="Data55X"/>
      <sheetName val="เอกอุดร"/>
      <sheetName val="Mant.Fiberline"/>
      <sheetName val="ลูกค้า"/>
      <sheetName val="Historical PM2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_FS1220"/>
      <sheetName val="_FS1610"/>
      <sheetName val="_FS1710"/>
      <sheetName val="DETAIL-BS"/>
    </sheetNames>
    <sheetDataSet>
      <sheetData sheetId="0" refreshError="1">
        <row r="11">
          <cell r="C11">
            <v>92228783.219999999</v>
          </cell>
          <cell r="D11">
            <v>98438703.849999994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C18">
            <v>42935194.200000003</v>
          </cell>
          <cell r="D18">
            <v>42957297.549999997</v>
          </cell>
        </row>
        <row r="23">
          <cell r="C23">
            <v>1907558.59</v>
          </cell>
          <cell r="D23">
            <v>3336283.34</v>
          </cell>
        </row>
        <row r="24">
          <cell r="C24">
            <v>1280984.32</v>
          </cell>
          <cell r="D24">
            <v>1478665.39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 "/>
      <sheetName val="Navigation"/>
      <sheetName val="pnlJul-feb05"/>
      <sheetName val="2.FA"/>
      <sheetName val="jul03-jun04pnl"/>
      <sheetName val="OHS-OthersDec04"/>
      <sheetName val="4.CL"/>
      <sheetName val="bsJul-feb05"/>
      <sheetName val="jul04-dec04pnl"/>
      <sheetName val="3.CA"/>
      <sheetName val="fy05bsJul-dec04"/>
      <sheetName val="COVER"/>
      <sheetName val="PL COVER"/>
      <sheetName val="BS COVER "/>
      <sheetName val="ATTH COVER "/>
      <sheetName val="ASSUMP"/>
      <sheetName val="SALE Y-T-D"/>
      <sheetName val="SALE "/>
      <sheetName val="Boi"/>
      <sheetName val="Service"/>
      <sheetName val="Non-Boi"/>
      <sheetName val="INCOME STATEMENT"/>
      <sheetName val="OTHER REV"/>
      <sheetName val="Trial balance"/>
      <sheetName val="CUSTOMER"/>
      <sheetName val="Customer List"/>
      <sheetName val="DATA"/>
      <sheetName val="DS update"/>
      <sheetName val="CST1198"/>
      <sheetName val="TB_LET_03"/>
      <sheetName val="CD-08"/>
      <sheetName val="CONSTRUCTION"/>
      <sheetName val="LC-PURCHASE TFB"/>
      <sheetName val="Goods List"/>
      <sheetName val="Master"/>
      <sheetName val="Detail"/>
      <sheetName val="INTEREST"/>
      <sheetName val="SKA"/>
      <sheetName val="งบต้นทุนผลิต48"/>
      <sheetName val="เขตส่งออก"/>
      <sheetName val="เงินกู้ธนชาติ"/>
      <sheetName val="เงินกู้ MGC"/>
      <sheetName val="zcst fg d"/>
      <sheetName val="Sheet1"/>
      <sheetName val="ar1-6"/>
      <sheetName val="FRECEFECBAILEYS"/>
      <sheetName val="2004"/>
      <sheetName val="Newspaper"/>
      <sheetName val=" Engineer Top5 "/>
      <sheetName val="TB SAP"/>
      <sheetName val="detail_mfgcost"/>
      <sheetName val="ap"/>
      <sheetName val="Smell complain"/>
      <sheetName val="10-1 Media"/>
      <sheetName val="10-cut"/>
      <sheetName val="DEP12"/>
      <sheetName val="BALANCE_SHEET_"/>
      <sheetName val="DPLA"/>
      <sheetName val="SEA"/>
      <sheetName val="PL_COVER"/>
      <sheetName val="BS_COVER_"/>
      <sheetName val="ATTH_COVER_"/>
      <sheetName val="SALE_Y-T-D"/>
      <sheetName val="SALE_"/>
      <sheetName val="INCOME_STATEMENT"/>
      <sheetName val="OTHER_REV"/>
      <sheetName val="Tools2006"/>
      <sheetName val="oresreqsum"/>
      <sheetName val="#cmpt2"/>
      <sheetName val="BS9705"/>
      <sheetName val="Total by Brand"/>
      <sheetName val="เอกอุดร"/>
      <sheetName val="Mant.Fiberline"/>
      <sheetName val="ลูกค้า"/>
      <sheetName val="BS ATTACH"/>
      <sheetName val="Oct"/>
      <sheetName val="Historical PM2"/>
      <sheetName val="Data55X"/>
      <sheetName val="221630"/>
      <sheetName val="Sheet1 (2)"/>
      <sheetName val="สรุปรวม"/>
      <sheetName val="total"/>
      <sheetName val="_FS1220"/>
      <sheetName val="_FS1610"/>
      <sheetName val="_FS1710"/>
      <sheetName val="ค่าซ่อมรถ DMC"/>
    </sheetNames>
    <sheetDataSet>
      <sheetData sheetId="0" refreshError="1">
        <row r="11">
          <cell r="C11">
            <v>92228783.219999999</v>
          </cell>
        </row>
        <row r="12">
          <cell r="C12">
            <v>10423180.720000001</v>
          </cell>
          <cell r="D12">
            <v>11045717.66</v>
          </cell>
        </row>
        <row r="15">
          <cell r="D15">
            <v>134262945</v>
          </cell>
        </row>
        <row r="18">
          <cell r="D18">
            <v>42957297.549999997</v>
          </cell>
        </row>
        <row r="23">
          <cell r="C23">
            <v>1907558.59</v>
          </cell>
        </row>
        <row r="24">
          <cell r="C24">
            <v>1280984.32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เขตการค้าย่อย"/>
      <sheetName val="SKA"/>
      <sheetName val="Seal 1-07-04"/>
      <sheetName val="1149"/>
      <sheetName val="BALANCE SHEET "/>
      <sheetName val="BANK"/>
      <sheetName val="BS"/>
      <sheetName val="เงินกู้ธนชาติ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2.DL "/>
      <sheetName val="2.2 IDL"/>
      <sheetName val="TrialBalance Q3-2002"/>
      <sheetName val="03中"/>
      <sheetName val="CIPA"/>
      <sheetName val="Disposal"/>
      <sheetName val="FP Friends Other"/>
      <sheetName val="Accts_ET"/>
      <sheetName val="ตั๋วเงินรับ"/>
      <sheetName val="Reftable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Sale 0502"/>
      <sheetName val="Compare"/>
      <sheetName val="TB Worksheet"/>
      <sheetName val="DealerData"/>
      <sheetName val="ELEC45-01"/>
      <sheetName val="ADJ - RATE"/>
      <sheetName val="recon"/>
      <sheetName val="DataInput1"/>
      <sheetName val="B053 (990701)공정실적PP%계산"/>
      <sheetName val="cc Nov08"/>
      <sheetName val="2003 Growth"/>
      <sheetName val="Front"/>
      <sheetName val="10-1 Media"/>
      <sheetName val="10-cut"/>
      <sheetName val="DEP12"/>
      <sheetName val="เครื่องตกแต่ง"/>
      <sheetName val="อาคาร"/>
      <sheetName val="BS-SCH"/>
      <sheetName val="065005s"/>
      <sheetName val="Juta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Detail_เงินให้กู้"/>
      <sheetName val=" Direct load "/>
      <sheetName val="ProductData"/>
      <sheetName val="Seal_1-07-04"/>
      <sheetName val="BALANCE_SHEET_"/>
      <sheetName val="เงินกู้_MGC"/>
      <sheetName val="ข้อมูล_PM"/>
      <sheetName val="FG_Joint"/>
      <sheetName val="Non_Movement"/>
      <sheetName val="สมมติฐาน"/>
      <sheetName val="TB SAP"/>
      <sheetName val="130709"/>
      <sheetName val="Cover2"/>
      <sheetName val="ops tb"/>
      <sheetName val="pa group"/>
      <sheetName val="F1 Log On"/>
      <sheetName val="43"/>
      <sheetName val="CST1198"/>
      <sheetName val="Selling and Admins (DONE)"/>
      <sheetName val="MA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CB_1_-_Current1"/>
      <sheetName val="SCB_2_-_Current1"/>
      <sheetName val="SCB_1___Current1"/>
      <sheetName val="SCB_2___Current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2_DL_"/>
      <sheetName val="2_2_IDL"/>
      <sheetName val="TrialBalance_Q3-2002"/>
      <sheetName val="FP_Friends_Other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TB_SAP"/>
      <sheetName val="Jun_06"/>
      <sheetName val="CUSTOMER"/>
      <sheetName val="Write off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pa Sales"/>
      <sheetName val="FF-3"/>
      <sheetName val="Lead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ข้อมูล_PM4"/>
      <sheetName val="FP_Friends_Other3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Jun_063"/>
      <sheetName val="FG_Joint4"/>
      <sheetName val="Non_Movement4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ops_tb1"/>
      <sheetName val="_Direct_load_3"/>
      <sheetName val="Selling_and_Admins_(DONE)1"/>
      <sheetName val="TB_SAP3"/>
      <sheetName val="Standing_Data1"/>
      <sheetName val="pa_group"/>
      <sheetName val="F1_Log_On"/>
      <sheetName val="[BANK_XLS뉮׾㌏Joint"/>
      <sheetName val="DLD_Query_Query_Query"/>
      <sheetName val="REC_GROUP"/>
      <sheetName val="Write_off"/>
      <sheetName val="Unrecorded_Misstatement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Menu"/>
      <sheetName val="Parameters"/>
      <sheetName val="TB"/>
      <sheetName val=""/>
      <sheetName val="pa_group1"/>
      <sheetName val="F1_Log_On1"/>
      <sheetName val="Write_off1"/>
      <sheetName val="Controller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IE UPS"/>
      <sheetName val="_BANK.XLS뉮׾_x0003_㌏Joint"/>
      <sheetName val="GiaVL"/>
      <sheetName val="LOOSECHKLIST"/>
      <sheetName val="Newspaper"/>
      <sheetName val="B131 "/>
      <sheetName val="IS"/>
      <sheetName val="Pd01 vsl sked"/>
      <sheetName val="PL"/>
      <sheetName val="CA Sheet"/>
      <sheetName val="_BANK_XLS뉮׾㌏Joint"/>
      <sheetName val="Drop down list"/>
      <sheetName val="[BANK.XLS뉮׾_x005f_x0003_㌏Joint"/>
      <sheetName val="MISC"/>
      <sheetName val="warehouse fixed v var. (calcs)"/>
      <sheetName val="Trial Balance"/>
      <sheetName val="dongia (2)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BS&amp;PL"/>
      <sheetName val="SAN REDUCED 1"/>
      <sheetName val="page1"/>
      <sheetName val="sum_amt_mount"/>
      <sheetName val="Oct"/>
      <sheetName val="Gen Info"/>
      <sheetName val="Bill_No__2_-_Carpark"/>
      <sheetName val="U-5_2"/>
      <sheetName val="Seagate__share_in_units"/>
      <sheetName val="SAN_REDUCED_1"/>
      <sheetName val="B1"/>
      <sheetName val="K110_NFS"/>
      <sheetName val="1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ตารางลูกหนี้สัญญาเช่า. "/>
      <sheetName val="P'ต่าย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F9 Parameters "/>
      <sheetName val="สัญญาบริการอื่น"/>
      <sheetName val="ค่าที่ปรึกษา"/>
      <sheetName val="สัญญาเช่าสนง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>
        <row r="10">
          <cell r="F10">
            <v>1746.43</v>
          </cell>
        </row>
      </sheetData>
      <sheetData sheetId="95">
        <row r="10">
          <cell r="F10">
            <v>1746.43</v>
          </cell>
        </row>
      </sheetData>
      <sheetData sheetId="96">
        <row r="10">
          <cell r="F10">
            <v>1746.43</v>
          </cell>
        </row>
      </sheetData>
      <sheetData sheetId="97">
        <row r="10">
          <cell r="F10">
            <v>1746.43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0">
          <cell r="F10">
            <v>1746.43</v>
          </cell>
        </row>
      </sheetData>
      <sheetData sheetId="127">
        <row r="10">
          <cell r="F10">
            <v>1746.43</v>
          </cell>
        </row>
      </sheetData>
      <sheetData sheetId="128">
        <row r="10">
          <cell r="F10">
            <v>1746.43</v>
          </cell>
        </row>
      </sheetData>
      <sheetData sheetId="129">
        <row r="10">
          <cell r="F10">
            <v>1746.43</v>
          </cell>
        </row>
      </sheetData>
      <sheetData sheetId="130">
        <row r="10">
          <cell r="F10">
            <v>1746.43</v>
          </cell>
        </row>
      </sheetData>
      <sheetData sheetId="131">
        <row r="10">
          <cell r="F10">
            <v>1746.43</v>
          </cell>
        </row>
      </sheetData>
      <sheetData sheetId="132">
        <row r="10">
          <cell r="F10">
            <v>1746.43</v>
          </cell>
        </row>
      </sheetData>
      <sheetData sheetId="133">
        <row r="10">
          <cell r="F10">
            <v>1746.43</v>
          </cell>
        </row>
      </sheetData>
      <sheetData sheetId="134">
        <row r="10">
          <cell r="F10">
            <v>1746.43</v>
          </cell>
        </row>
      </sheetData>
      <sheetData sheetId="135">
        <row r="10">
          <cell r="F10">
            <v>1746.43</v>
          </cell>
        </row>
      </sheetData>
      <sheetData sheetId="136">
        <row r="10">
          <cell r="F10">
            <v>1746.43</v>
          </cell>
        </row>
      </sheetData>
      <sheetData sheetId="137">
        <row r="10">
          <cell r="F10">
            <v>1746.43</v>
          </cell>
        </row>
      </sheetData>
      <sheetData sheetId="138">
        <row r="10">
          <cell r="F10">
            <v>1746.43</v>
          </cell>
        </row>
      </sheetData>
      <sheetData sheetId="139">
        <row r="10">
          <cell r="F10">
            <v>1746.43</v>
          </cell>
        </row>
      </sheetData>
      <sheetData sheetId="140">
        <row r="10">
          <cell r="F10">
            <v>1746.43</v>
          </cell>
        </row>
      </sheetData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/>
      <sheetData sheetId="162"/>
      <sheetData sheetId="163"/>
      <sheetData sheetId="164"/>
      <sheetData sheetId="165"/>
      <sheetData sheetId="166"/>
      <sheetData sheetId="167"/>
      <sheetData sheetId="168">
        <row r="10">
          <cell r="F10">
            <v>1746.43</v>
          </cell>
        </row>
      </sheetData>
      <sheetData sheetId="169">
        <row r="11">
          <cell r="F11">
            <v>-3312240.22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 refreshError="1"/>
      <sheetData sheetId="173" refreshError="1"/>
      <sheetData sheetId="174">
        <row r="11">
          <cell r="F11">
            <v>-3312240.22</v>
          </cell>
        </row>
      </sheetData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>
        <row r="10">
          <cell r="F10">
            <v>1746.43</v>
          </cell>
        </row>
      </sheetData>
      <sheetData sheetId="202">
        <row r="10">
          <cell r="F10">
            <v>1746.43</v>
          </cell>
        </row>
      </sheetData>
      <sheetData sheetId="203">
        <row r="10">
          <cell r="F10">
            <v>1746.43</v>
          </cell>
        </row>
      </sheetData>
      <sheetData sheetId="204">
        <row r="10">
          <cell r="F10">
            <v>1746.43</v>
          </cell>
        </row>
      </sheetData>
      <sheetData sheetId="205">
        <row r="10">
          <cell r="F10">
            <v>1746.43</v>
          </cell>
        </row>
      </sheetData>
      <sheetData sheetId="206">
        <row r="10">
          <cell r="F10">
            <v>1746.43</v>
          </cell>
        </row>
      </sheetData>
      <sheetData sheetId="207">
        <row r="10">
          <cell r="F10">
            <v>1746.43</v>
          </cell>
        </row>
      </sheetData>
      <sheetData sheetId="208">
        <row r="10">
          <cell r="F10">
            <v>1746.43</v>
          </cell>
        </row>
      </sheetData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>
        <row r="10">
          <cell r="F10">
            <v>1746.43</v>
          </cell>
        </row>
      </sheetData>
      <sheetData sheetId="248">
        <row r="10">
          <cell r="F10">
            <v>1746.43</v>
          </cell>
        </row>
      </sheetData>
      <sheetData sheetId="249">
        <row r="10">
          <cell r="F10">
            <v>1746.43</v>
          </cell>
        </row>
      </sheetData>
      <sheetData sheetId="250">
        <row r="10">
          <cell r="F10">
            <v>1746.43</v>
          </cell>
        </row>
      </sheetData>
      <sheetData sheetId="251">
        <row r="10">
          <cell r="F10">
            <v>1746.43</v>
          </cell>
        </row>
      </sheetData>
      <sheetData sheetId="252">
        <row r="10">
          <cell r="F10">
            <v>1746.43</v>
          </cell>
        </row>
      </sheetData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4">
          <cell r="B4">
            <v>111874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>
        <row r="4">
          <cell r="B4">
            <v>111874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10">
          <cell r="F10">
            <v>1746.43</v>
          </cell>
        </row>
      </sheetData>
      <sheetData sheetId="300" refreshError="1"/>
      <sheetData sheetId="301" refreshError="1"/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10">
          <cell r="F10">
            <v>1746.43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/>
      <sheetData sheetId="329"/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4">
          <cell r="B4">
            <v>111874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>
        <row r="10">
          <cell r="F10">
            <v>1746.43</v>
          </cell>
        </row>
      </sheetData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/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1">
          <cell r="F11">
            <v>0</v>
          </cell>
        </row>
      </sheetData>
      <sheetData sheetId="548">
        <row r="10">
          <cell r="F10">
            <v>0</v>
          </cell>
        </row>
      </sheetData>
      <sheetData sheetId="549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PP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heet1"/>
      <sheetName val="163040 LC_TR"/>
      <sheetName val="Customize Your Invoice"/>
      <sheetName val="2000"/>
      <sheetName val="Amortization Table"/>
      <sheetName val="Assumptions"/>
      <sheetName val="PO"/>
      <sheetName val="Attendance"/>
      <sheetName val="ExRates"/>
      <sheetName val="AGING LOCAL"/>
      <sheetName val="H-100"/>
      <sheetName val="H-110"/>
      <sheetName val="H-120"/>
      <sheetName val="J-100"/>
      <sheetName val="J-110"/>
      <sheetName val="Ranking"/>
      <sheetName val="Macro1"/>
      <sheetName val="Budget upto May"/>
      <sheetName val="dir-ca"/>
      <sheetName val="fy05bsJul-dec04"/>
      <sheetName val="DS update"/>
      <sheetName val="TB SAP"/>
      <sheetName val="10-1 Me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JEs"/>
      <sheetName val="CRJE"/>
      <sheetName val="Wht cur"/>
      <sheetName val=" IBPL0001"/>
      <sheetName val="FA"/>
      <sheetName val="Variance"/>
      <sheetName val="w op"/>
      <sheetName val="Link data-july"/>
      <sheetName val="วิศวกรรม"/>
      <sheetName val="QA"/>
      <sheetName val="manual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C5" t="str">
            <v>Cost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>
        <row r="1">
          <cell r="A1" t="str">
            <v>Excel Expert Training</v>
          </cell>
        </row>
      </sheetData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AA-1"/>
      <sheetName val="ปัจจุบัน "/>
      <sheetName val="Sale 0502"/>
      <sheetName val="AM_COST"/>
      <sheetName val="2549"/>
      <sheetName val="ปัจจุบัน_"/>
      <sheetName val="Sale_0502"/>
      <sheetName val="Data 2"/>
      <sheetName val="PPH1298S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2020_10'04"/>
      <sheetName val="Sheet1 (2)"/>
      <sheetName val="TZ"/>
      <sheetName val="AZ"/>
      <sheetName val="HZ"/>
      <sheetName val="DZ"/>
      <sheetName val="FZ"/>
      <sheetName val="CLH"/>
      <sheetName val="BZ"/>
      <sheetName val="Det&amp;WIP"/>
      <sheetName val="WIPNov"/>
      <sheetName val="Sheet1"/>
      <sheetName val="Sheet3"/>
      <sheetName val="sEP"/>
      <sheetName val="ASNov04"/>
      <sheetName val="Sheet4"/>
      <sheetName val="Det_WI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MCMD95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</sheetNames>
    <sheetDataSet>
      <sheetData sheetId="0" refreshError="1">
        <row r="5">
          <cell r="G5">
            <v>79</v>
          </cell>
        </row>
        <row r="124">
          <cell r="H124">
            <v>73</v>
          </cell>
          <cell r="K124">
            <v>993.48701759999994</v>
          </cell>
          <cell r="L124">
            <v>331.16233919999996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Y124">
            <v>6.2</v>
          </cell>
          <cell r="AI124">
            <v>1876.2</v>
          </cell>
          <cell r="AJ124">
            <v>637.90800000000002</v>
          </cell>
          <cell r="AR124">
            <v>1651.5500000000002</v>
          </cell>
          <cell r="BW124">
            <v>5.4431200000000004</v>
          </cell>
        </row>
        <row r="125">
          <cell r="H125">
            <v>84.5</v>
          </cell>
          <cell r="K125">
            <v>1453.6874352</v>
          </cell>
          <cell r="L125">
            <v>363.4218588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Y125">
            <v>9.3000000000000007</v>
          </cell>
          <cell r="AI125">
            <v>1814.3999999999999</v>
          </cell>
          <cell r="AJ125">
            <v>616.89599999999996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</row>
        <row r="126">
          <cell r="H126">
            <v>83.6</v>
          </cell>
          <cell r="K126">
            <v>1680.8816639999998</v>
          </cell>
          <cell r="L126">
            <v>420.22041599999994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Y126">
            <v>10.6</v>
          </cell>
          <cell r="AI126">
            <v>1972</v>
          </cell>
          <cell r="AJ126">
            <v>709.92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</row>
        <row r="127">
          <cell r="H127">
            <v>90</v>
          </cell>
          <cell r="K127">
            <v>1720.2144959999998</v>
          </cell>
          <cell r="L127">
            <v>430.05362399999996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Y127">
            <v>10.7</v>
          </cell>
          <cell r="AI127">
            <v>2223</v>
          </cell>
          <cell r="AJ127">
            <v>800.28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</row>
        <row r="128">
          <cell r="H128">
            <v>88</v>
          </cell>
          <cell r="K128">
            <v>1795.9888826879994</v>
          </cell>
          <cell r="L128">
            <v>448.99722067199986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Y128">
            <v>11.3</v>
          </cell>
          <cell r="AI128">
            <v>2430.4</v>
          </cell>
          <cell r="AJ128">
            <v>874.94400000000007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</row>
        <row r="129">
          <cell r="H129">
            <v>85</v>
          </cell>
          <cell r="K129">
            <v>1839.6110040000005</v>
          </cell>
          <cell r="L129">
            <v>459.90275100000014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Y129">
            <v>12.5</v>
          </cell>
          <cell r="AI129">
            <v>2147</v>
          </cell>
          <cell r="AJ129">
            <v>826.59500000000003</v>
          </cell>
          <cell r="AR129">
            <v>1649.17</v>
          </cell>
          <cell r="BW129">
            <v>10.209659574468086</v>
          </cell>
          <cell r="BX129">
            <v>63.852977046311921</v>
          </cell>
        </row>
        <row r="130">
          <cell r="H130">
            <v>83</v>
          </cell>
          <cell r="K130">
            <v>2825.9084699999999</v>
          </cell>
          <cell r="L130">
            <v>470.98474499999998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Y130">
            <v>18</v>
          </cell>
          <cell r="AI130">
            <v>2340</v>
          </cell>
          <cell r="AJ130">
            <v>912.6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</row>
        <row r="131">
          <cell r="H131">
            <v>86</v>
          </cell>
          <cell r="K131">
            <v>1952.03316</v>
          </cell>
          <cell r="L131">
            <v>488.00828999999999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Y131">
            <v>13</v>
          </cell>
          <cell r="AI131">
            <v>2273.6000000000004</v>
          </cell>
          <cell r="AJ131">
            <v>886.70400000000006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</row>
        <row r="132">
          <cell r="H132">
            <v>88</v>
          </cell>
          <cell r="K132">
            <v>1973.9992271999995</v>
          </cell>
          <cell r="L132">
            <v>493.49980679999987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Y132">
            <v>13.5</v>
          </cell>
          <cell r="AI132">
            <v>2340</v>
          </cell>
          <cell r="AJ132">
            <v>912.6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</row>
        <row r="133">
          <cell r="H133">
            <v>88</v>
          </cell>
          <cell r="K133">
            <v>1973.9992271999995</v>
          </cell>
          <cell r="L133">
            <v>493.49980679999987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Y133">
            <v>13.5</v>
          </cell>
          <cell r="AI133">
            <v>2146</v>
          </cell>
          <cell r="AJ133">
            <v>836.94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</row>
        <row r="134">
          <cell r="H134">
            <v>88</v>
          </cell>
          <cell r="K134">
            <v>1973.9992271999995</v>
          </cell>
          <cell r="L134">
            <v>493.49980679999987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Y134">
            <v>13.5</v>
          </cell>
          <cell r="AI134">
            <v>2146</v>
          </cell>
          <cell r="AJ134">
            <v>836.94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</row>
        <row r="135">
          <cell r="H135">
            <v>85</v>
          </cell>
          <cell r="K135">
            <v>1974.9982559999999</v>
          </cell>
          <cell r="L135">
            <v>493.74956399999996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Y135">
            <v>13.5</v>
          </cell>
          <cell r="AI135">
            <v>2147</v>
          </cell>
          <cell r="AJ135">
            <v>826.59500000000003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</row>
        <row r="136">
          <cell r="H136">
            <v>85</v>
          </cell>
          <cell r="K136">
            <v>1974.9982559999999</v>
          </cell>
          <cell r="L136">
            <v>493.74956399999996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Y136">
            <v>13.5</v>
          </cell>
          <cell r="AI136">
            <v>2147</v>
          </cell>
          <cell r="AJ136">
            <v>826.59500000000003</v>
          </cell>
          <cell r="AR136">
            <v>1649.17</v>
          </cell>
          <cell r="BW136">
            <v>11.123957446808511</v>
          </cell>
          <cell r="BX136">
            <v>67.040510115947427</v>
          </cell>
        </row>
        <row r="137">
          <cell r="H137">
            <v>93</v>
          </cell>
          <cell r="K137">
            <v>1998.2271521519997</v>
          </cell>
          <cell r="L137">
            <v>499.55678803799992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Y137">
            <v>13.5</v>
          </cell>
          <cell r="AI137">
            <v>2430.4</v>
          </cell>
          <cell r="AJ137">
            <v>874.94400000000007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</row>
        <row r="138">
          <cell r="H138">
            <v>86</v>
          </cell>
          <cell r="K138">
            <v>1998.2335295999997</v>
          </cell>
          <cell r="L138">
            <v>499.55838239999991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Y138">
            <v>12.1</v>
          </cell>
          <cell r="AI138">
            <v>1856</v>
          </cell>
          <cell r="AJ138">
            <v>760.96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</row>
        <row r="139">
          <cell r="H139">
            <v>94</v>
          </cell>
          <cell r="K139">
            <v>2184.1157183999999</v>
          </cell>
          <cell r="L139">
            <v>546.02892959999997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Y139">
            <v>13.5</v>
          </cell>
          <cell r="AI139">
            <v>1856</v>
          </cell>
          <cell r="AJ139">
            <v>760.96</v>
          </cell>
          <cell r="AR139">
            <v>1695.1499999999999</v>
          </cell>
          <cell r="BW139">
            <v>10.92205</v>
          </cell>
          <cell r="BX139">
            <v>71.963933975959449</v>
          </cell>
        </row>
        <row r="140">
          <cell r="H140">
            <v>92</v>
          </cell>
          <cell r="K140">
            <v>2289.3844512000001</v>
          </cell>
          <cell r="L140">
            <v>572.34611280000001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Y140">
            <v>15.4</v>
          </cell>
          <cell r="AI140">
            <v>2544.75</v>
          </cell>
          <cell r="AJ140">
            <v>1017.9</v>
          </cell>
          <cell r="AR140">
            <v>2043.5</v>
          </cell>
          <cell r="BW140">
            <v>12.658418604651164</v>
          </cell>
          <cell r="BX140">
            <v>74.442362055721532</v>
          </cell>
        </row>
        <row r="141">
          <cell r="H141">
            <v>95</v>
          </cell>
          <cell r="K141">
            <v>2380.0024894799999</v>
          </cell>
          <cell r="L141">
            <v>595.00062236999997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Y141">
            <v>15.8</v>
          </cell>
          <cell r="AI141">
            <v>2611.1999999999998</v>
          </cell>
          <cell r="AJ141">
            <v>1018.3679999999999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</row>
        <row r="142">
          <cell r="H142">
            <v>92</v>
          </cell>
          <cell r="K142">
            <v>2446.3262207999996</v>
          </cell>
          <cell r="L142">
            <v>611.58155519999991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Y142">
            <v>16.8</v>
          </cell>
          <cell r="AI142">
            <v>2131.88</v>
          </cell>
          <cell r="AJ142">
            <v>906.04900000000009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</row>
        <row r="143">
          <cell r="H143">
            <v>95</v>
          </cell>
          <cell r="K143">
            <v>2476.9158229199993</v>
          </cell>
          <cell r="L143">
            <v>619.22895572999983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Y143">
            <v>14.6</v>
          </cell>
          <cell r="AI143">
            <v>2490</v>
          </cell>
          <cell r="AJ143">
            <v>996</v>
          </cell>
          <cell r="AR143">
            <v>2022.5</v>
          </cell>
          <cell r="BW143">
            <v>11.936666666666667</v>
          </cell>
          <cell r="BX143">
            <v>78.857566885727294</v>
          </cell>
        </row>
        <row r="144">
          <cell r="H144">
            <v>101.6</v>
          </cell>
          <cell r="K144">
            <v>2522.5984128576001</v>
          </cell>
          <cell r="L144">
            <v>630.64960321440003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Y144">
            <v>16.3</v>
          </cell>
          <cell r="AI144">
            <v>2318</v>
          </cell>
          <cell r="AJ144">
            <v>938.79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</row>
        <row r="145">
          <cell r="H145">
            <v>92</v>
          </cell>
          <cell r="K145">
            <v>2663.6746751999999</v>
          </cell>
          <cell r="L145">
            <v>665.91866879999998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Y145">
            <v>18</v>
          </cell>
          <cell r="AI145">
            <v>2544.75</v>
          </cell>
          <cell r="AJ145">
            <v>1106.9662499999999</v>
          </cell>
          <cell r="AR145">
            <v>2043.5</v>
          </cell>
          <cell r="BW145">
            <v>14.157441860465116</v>
          </cell>
          <cell r="BX145">
            <v>83.254583657215335</v>
          </cell>
        </row>
        <row r="146">
          <cell r="H146">
            <v>104</v>
          </cell>
          <cell r="K146">
            <v>2765.4122495999991</v>
          </cell>
          <cell r="L146">
            <v>691.35306239999977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Y146">
            <v>18</v>
          </cell>
          <cell r="AI146">
            <v>2548</v>
          </cell>
          <cell r="AJ146">
            <v>1070.1600000000001</v>
          </cell>
          <cell r="AR146">
            <v>1962.45</v>
          </cell>
          <cell r="BW146">
            <v>15.454842105263157</v>
          </cell>
          <cell r="BX146">
            <v>85.649874779783502</v>
          </cell>
        </row>
        <row r="147">
          <cell r="H147">
            <v>100</v>
          </cell>
          <cell r="K147">
            <v>3469.8972000000003</v>
          </cell>
          <cell r="L147">
            <v>693.97944000000007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Y147">
            <v>23.5</v>
          </cell>
          <cell r="AI147">
            <v>2217.6</v>
          </cell>
          <cell r="AJ147">
            <v>942.48</v>
          </cell>
          <cell r="AR147">
            <v>1965.24</v>
          </cell>
          <cell r="BW147">
            <v>20.590750000000003</v>
          </cell>
          <cell r="BX147">
            <v>102.23614153154931</v>
          </cell>
        </row>
        <row r="148">
          <cell r="H148">
            <v>100</v>
          </cell>
          <cell r="K148">
            <v>4163.8766400000004</v>
          </cell>
          <cell r="L148">
            <v>693.97944000000007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Y148">
            <v>28.5</v>
          </cell>
          <cell r="AI148">
            <v>2217.6</v>
          </cell>
          <cell r="AJ148">
            <v>942.48</v>
          </cell>
          <cell r="AR148">
            <v>1965.24</v>
          </cell>
          <cell r="BW148">
            <v>24.171750000000003</v>
          </cell>
          <cell r="BX148">
            <v>118.57506843913686</v>
          </cell>
        </row>
        <row r="149">
          <cell r="H149">
            <v>96</v>
          </cell>
          <cell r="K149">
            <v>2779.4866176000005</v>
          </cell>
          <cell r="L149">
            <v>694.87165440000012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Y149">
            <v>19.2</v>
          </cell>
          <cell r="AI149">
            <v>2280</v>
          </cell>
          <cell r="AJ149">
            <v>969</v>
          </cell>
          <cell r="AR149">
            <v>1926.2249999999999</v>
          </cell>
          <cell r="BW149">
            <v>16.29355</v>
          </cell>
          <cell r="BX149">
            <v>85.981239164328542</v>
          </cell>
        </row>
        <row r="150">
          <cell r="H150">
            <v>96</v>
          </cell>
          <cell r="K150">
            <v>4169.2299264000012</v>
          </cell>
          <cell r="L150">
            <v>694.87165440000024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Y150">
            <v>27.8</v>
          </cell>
          <cell r="AI150">
            <v>2554.5</v>
          </cell>
          <cell r="AJ150">
            <v>1111.2075</v>
          </cell>
          <cell r="AR150">
            <v>2043.5</v>
          </cell>
          <cell r="BW150">
            <v>22.381250000000001</v>
          </cell>
          <cell r="BX150">
            <v>118.70110524968703</v>
          </cell>
        </row>
        <row r="151">
          <cell r="H151">
            <v>100</v>
          </cell>
          <cell r="K151">
            <v>2835.2939999999999</v>
          </cell>
          <cell r="L151">
            <v>708.82349999999997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Y151">
            <v>19.5</v>
          </cell>
          <cell r="AI151">
            <v>2604</v>
          </cell>
          <cell r="AJ151">
            <v>1067.6400000000001</v>
          </cell>
          <cell r="AR151">
            <v>2040.15</v>
          </cell>
          <cell r="BW151">
            <v>18.536941176470588</v>
          </cell>
          <cell r="BX151">
            <v>87.295158121261011</v>
          </cell>
        </row>
        <row r="152">
          <cell r="H152">
            <v>105</v>
          </cell>
          <cell r="K152">
            <v>2977.0587</v>
          </cell>
          <cell r="L152">
            <v>744.26467500000001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Y152">
            <v>21</v>
          </cell>
          <cell r="AI152">
            <v>2318</v>
          </cell>
          <cell r="AJ152">
            <v>1043.0999999999999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</row>
        <row r="153">
          <cell r="H153">
            <v>105</v>
          </cell>
          <cell r="K153">
            <v>2977.0587</v>
          </cell>
          <cell r="L153">
            <v>744.26467500000001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Y153">
            <v>29.5</v>
          </cell>
          <cell r="AI153">
            <v>2752.7999999999997</v>
          </cell>
          <cell r="AJ153">
            <v>1238.7599999999998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</row>
        <row r="154">
          <cell r="H154">
            <v>105</v>
          </cell>
          <cell r="K154">
            <v>3298.68</v>
          </cell>
          <cell r="L154">
            <v>824.67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Y154">
            <v>23</v>
          </cell>
          <cell r="AI154">
            <v>2746.8</v>
          </cell>
          <cell r="AJ154">
            <v>1208.5920000000001</v>
          </cell>
          <cell r="AR154">
            <v>2129.86</v>
          </cell>
          <cell r="BW154">
            <v>19.848971428571431</v>
          </cell>
          <cell r="BX154">
            <v>98.205034621347764</v>
          </cell>
        </row>
        <row r="155">
          <cell r="H155">
            <v>105</v>
          </cell>
          <cell r="K155">
            <v>3431.9466719999996</v>
          </cell>
          <cell r="L155">
            <v>857.9866679999999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Y155">
            <v>29.5</v>
          </cell>
          <cell r="AI155">
            <v>2752.7999999999997</v>
          </cell>
          <cell r="AJ155">
            <v>1266.2879999999998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</row>
        <row r="156">
          <cell r="H156">
            <v>105</v>
          </cell>
          <cell r="K156">
            <v>3465.675675</v>
          </cell>
          <cell r="L156">
            <v>866.41891874999999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Y156">
            <v>22.5</v>
          </cell>
          <cell r="AI156">
            <v>2554.5</v>
          </cell>
          <cell r="AJ156">
            <v>1021.8</v>
          </cell>
          <cell r="AR156">
            <v>2043.5</v>
          </cell>
          <cell r="BW156">
            <v>20.462857142857143</v>
          </cell>
          <cell r="BX156">
            <v>102.1367507075019</v>
          </cell>
        </row>
        <row r="157">
          <cell r="H157">
            <v>105</v>
          </cell>
          <cell r="K157">
            <v>3636.7946999999999</v>
          </cell>
          <cell r="L157">
            <v>909.19867499999998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Y157">
            <v>24</v>
          </cell>
          <cell r="AI157">
            <v>2681.4</v>
          </cell>
          <cell r="AJ157">
            <v>1206.6300000000001</v>
          </cell>
          <cell r="AR157">
            <v>2227.56</v>
          </cell>
          <cell r="BW157">
            <v>21.703030303030307</v>
          </cell>
          <cell r="BX157">
            <v>106.16554620319071</v>
          </cell>
        </row>
        <row r="158">
          <cell r="H158">
            <v>83</v>
          </cell>
          <cell r="K158">
            <v>2825.9084699999999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Y158">
            <v>18.2</v>
          </cell>
          <cell r="BW158">
            <v>14.920833333333334</v>
          </cell>
          <cell r="BX158">
            <v>87.074186893844001</v>
          </cell>
        </row>
        <row r="159">
          <cell r="K159">
            <v>2299.3382966400004</v>
          </cell>
          <cell r="P159">
            <v>77</v>
          </cell>
          <cell r="S159">
            <v>3800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K160">
            <v>2956.8487872000005</v>
          </cell>
          <cell r="P160">
            <v>88</v>
          </cell>
          <cell r="S160">
            <v>3750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FA_LISTING"/>
      <sheetName val="11922"/>
      <sheetName val="DATA LC_TR__K_Bank  "/>
      <sheetName val="gVL"/>
      <sheetName val="Chiet tinh dz35"/>
      <sheetName val="Bang chiet tinh TBA"/>
    </sheetNames>
    <sheetDataSet>
      <sheetData sheetId="0"/>
      <sheetData sheetId="1"/>
      <sheetData sheetId="2"/>
      <sheetData sheetId="3" refreshError="1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ภงด.1"/>
      <sheetName val="FF-4"/>
      <sheetName val="D"/>
      <sheetName val="ชื่อหุ้น"/>
      <sheetName val="B&amp;S 1999"/>
      <sheetName val="FF-3"/>
      <sheetName val="FF_3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</sheetNames>
    <sheetDataSet>
      <sheetData sheetId="0" refreshError="1">
        <row r="10">
          <cell r="H10">
            <v>8703</v>
          </cell>
          <cell r="X10">
            <v>9043</v>
          </cell>
          <cell r="AB10">
            <v>9295</v>
          </cell>
        </row>
        <row r="11">
          <cell r="X11">
            <v>0</v>
          </cell>
          <cell r="AB11">
            <v>0</v>
          </cell>
        </row>
        <row r="12">
          <cell r="W12">
            <v>864</v>
          </cell>
          <cell r="X12">
            <v>0</v>
          </cell>
          <cell r="AA12">
            <v>864</v>
          </cell>
          <cell r="AB12">
            <v>0</v>
          </cell>
        </row>
        <row r="13">
          <cell r="W13">
            <v>10624</v>
          </cell>
          <cell r="X13">
            <v>54</v>
          </cell>
          <cell r="AA13">
            <v>10624</v>
          </cell>
          <cell r="AB13">
            <v>54</v>
          </cell>
        </row>
        <row r="15">
          <cell r="X15">
            <v>0</v>
          </cell>
          <cell r="AB15">
            <v>0</v>
          </cell>
        </row>
        <row r="16">
          <cell r="W16">
            <v>123622</v>
          </cell>
          <cell r="X16">
            <v>0</v>
          </cell>
          <cell r="AA16">
            <v>131109</v>
          </cell>
          <cell r="AB16">
            <v>0</v>
          </cell>
        </row>
        <row r="17">
          <cell r="W17">
            <v>7746</v>
          </cell>
          <cell r="X17">
            <v>0</v>
          </cell>
          <cell r="AA17">
            <v>8731</v>
          </cell>
          <cell r="AB17">
            <v>0</v>
          </cell>
        </row>
        <row r="18">
          <cell r="W18">
            <v>2600</v>
          </cell>
          <cell r="X18">
            <v>0</v>
          </cell>
          <cell r="AA18">
            <v>2600</v>
          </cell>
          <cell r="AB18">
            <v>0</v>
          </cell>
        </row>
        <row r="20">
          <cell r="X20">
            <v>0</v>
          </cell>
          <cell r="AB20">
            <v>0</v>
          </cell>
        </row>
        <row r="21">
          <cell r="X21">
            <v>800</v>
          </cell>
          <cell r="AB21">
            <v>800</v>
          </cell>
        </row>
        <row r="22">
          <cell r="X22">
            <v>0</v>
          </cell>
          <cell r="AB22">
            <v>0</v>
          </cell>
        </row>
        <row r="25">
          <cell r="W25">
            <v>2.35</v>
          </cell>
          <cell r="X25">
            <v>1.4600000000000004</v>
          </cell>
          <cell r="AA25">
            <v>2.35</v>
          </cell>
          <cell r="AB25">
            <v>1.5300000000000005</v>
          </cell>
        </row>
        <row r="26">
          <cell r="W26">
            <v>3089</v>
          </cell>
          <cell r="X26">
            <v>3453</v>
          </cell>
          <cell r="AA26">
            <v>3089</v>
          </cell>
          <cell r="AB26">
            <v>3737</v>
          </cell>
        </row>
        <row r="27">
          <cell r="W27">
            <v>1005</v>
          </cell>
          <cell r="X27">
            <v>532</v>
          </cell>
          <cell r="AA27">
            <v>1005</v>
          </cell>
          <cell r="AB27">
            <v>558</v>
          </cell>
        </row>
        <row r="28">
          <cell r="W28">
            <v>7629</v>
          </cell>
          <cell r="X28">
            <v>4736</v>
          </cell>
          <cell r="AA28">
            <v>7629</v>
          </cell>
          <cell r="AB28">
            <v>4968</v>
          </cell>
        </row>
        <row r="31">
          <cell r="W31">
            <v>19448</v>
          </cell>
          <cell r="X31">
            <v>2234</v>
          </cell>
          <cell r="AA31">
            <v>19448</v>
          </cell>
          <cell r="AB31">
            <v>2443</v>
          </cell>
        </row>
        <row r="32">
          <cell r="W32">
            <v>86</v>
          </cell>
          <cell r="X32">
            <v>88</v>
          </cell>
          <cell r="AA32">
            <v>86</v>
          </cell>
          <cell r="AB32">
            <v>88</v>
          </cell>
        </row>
        <row r="34">
          <cell r="X34">
            <v>0</v>
          </cell>
          <cell r="AB34">
            <v>0</v>
          </cell>
        </row>
        <row r="35">
          <cell r="W35">
            <v>597</v>
          </cell>
          <cell r="X35">
            <v>95</v>
          </cell>
          <cell r="AA35">
            <v>597</v>
          </cell>
          <cell r="AB35">
            <v>95</v>
          </cell>
        </row>
        <row r="36">
          <cell r="W36">
            <v>110</v>
          </cell>
          <cell r="X36">
            <v>782</v>
          </cell>
          <cell r="AA36">
            <v>110</v>
          </cell>
          <cell r="AB36">
            <v>841</v>
          </cell>
        </row>
        <row r="39">
          <cell r="X39">
            <v>0</v>
          </cell>
          <cell r="AB39">
            <v>0</v>
          </cell>
        </row>
        <row r="40">
          <cell r="W40">
            <v>2400</v>
          </cell>
          <cell r="X40">
            <v>0</v>
          </cell>
          <cell r="AA40">
            <v>2400</v>
          </cell>
          <cell r="AB40">
            <v>0</v>
          </cell>
        </row>
        <row r="43">
          <cell r="W43">
            <v>25002</v>
          </cell>
          <cell r="X43">
            <v>9798</v>
          </cell>
          <cell r="AA43">
            <v>26157</v>
          </cell>
          <cell r="AB43">
            <v>10368</v>
          </cell>
        </row>
      </sheetData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SCB 1 - Current"/>
      <sheetName val="SCB 2 - Current"/>
      <sheetName val="BPR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GROUPCPY"/>
      <sheetName val="PLGROUP"/>
      <sheetName val="PLDM"/>
    </sheetNames>
    <sheetDataSet>
      <sheetData sheetId="0"/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  <sheetName val="pa group"/>
      <sheetName val="SCB 1 - Current"/>
      <sheetName val="SCB 2 - Current"/>
      <sheetName val="ASS_"/>
      <sheetName val="LIA_"/>
      <sheetName val="SUM"/>
      <sheetName val="ASS_1"/>
      <sheetName val="LIA_1"/>
      <sheetName val="SCB_1_-_Current"/>
      <sheetName val="SCB_2_-_Current"/>
      <sheetName val="pa_group"/>
      <sheetName val="ASS_2"/>
      <sheetName val="LIA_2"/>
      <sheetName val="SCB_1_-_Current1"/>
      <sheetName val="SCB_2_-_Current1"/>
      <sheetName val="pa_group1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  <cell r="D7">
            <v>0</v>
          </cell>
        </row>
        <row r="9">
          <cell r="B9">
            <v>0</v>
          </cell>
          <cell r="D9">
            <v>0</v>
          </cell>
        </row>
        <row r="15">
          <cell r="B15">
            <v>212040700.61999997</v>
          </cell>
          <cell r="D15">
            <v>0</v>
          </cell>
        </row>
        <row r="29">
          <cell r="B29">
            <v>-19790176.16</v>
          </cell>
          <cell r="D29">
            <v>0</v>
          </cell>
        </row>
        <row r="32">
          <cell r="B32">
            <v>5450232.9000000004</v>
          </cell>
        </row>
        <row r="35">
          <cell r="B35">
            <v>3525453.02</v>
          </cell>
        </row>
        <row r="36">
          <cell r="B36">
            <v>24969284.120000001</v>
          </cell>
        </row>
        <row r="39">
          <cell r="B39">
            <v>11049105.449999999</v>
          </cell>
          <cell r="D39">
            <v>0</v>
          </cell>
        </row>
        <row r="64">
          <cell r="B64">
            <v>-44072077.759999998</v>
          </cell>
          <cell r="D64">
            <v>0</v>
          </cell>
        </row>
        <row r="76">
          <cell r="B76">
            <v>-1904801.0799999989</v>
          </cell>
          <cell r="D76">
            <v>0</v>
          </cell>
        </row>
        <row r="79">
          <cell r="B79">
            <v>-60190264.109999999</v>
          </cell>
          <cell r="D79">
            <v>0</v>
          </cell>
        </row>
        <row r="85">
          <cell r="D85">
            <v>-1918433.6300000027</v>
          </cell>
        </row>
        <row r="107">
          <cell r="B107">
            <v>-79538.63</v>
          </cell>
          <cell r="D107">
            <v>0</v>
          </cell>
        </row>
        <row r="122">
          <cell r="D122">
            <v>483626.77</v>
          </cell>
        </row>
        <row r="130">
          <cell r="B130">
            <v>14823676.209999999</v>
          </cell>
          <cell r="D130">
            <v>0</v>
          </cell>
        </row>
        <row r="133">
          <cell r="D133">
            <v>0</v>
          </cell>
        </row>
        <row r="134">
          <cell r="B134">
            <v>-59227180.399999999</v>
          </cell>
        </row>
        <row r="137">
          <cell r="B137">
            <v>-88965570.479999989</v>
          </cell>
          <cell r="D137">
            <v>0</v>
          </cell>
        </row>
        <row r="143">
          <cell r="D143">
            <v>0</v>
          </cell>
        </row>
        <row r="148">
          <cell r="B148">
            <v>18174689.829999998</v>
          </cell>
          <cell r="D148">
            <v>0</v>
          </cell>
        </row>
        <row r="151">
          <cell r="B151">
            <v>148153052.57000002</v>
          </cell>
          <cell r="D151">
            <v>0</v>
          </cell>
        </row>
        <row r="152">
          <cell r="B152">
            <v>426159595.94999999</v>
          </cell>
        </row>
        <row r="154">
          <cell r="B154">
            <v>24433011.98</v>
          </cell>
        </row>
        <row r="158">
          <cell r="B158">
            <v>18359816.120000001</v>
          </cell>
        </row>
        <row r="164">
          <cell r="B164">
            <v>-456852694.71000004</v>
          </cell>
        </row>
        <row r="169">
          <cell r="B169">
            <v>10148243.800000001</v>
          </cell>
          <cell r="D169">
            <v>0</v>
          </cell>
        </row>
        <row r="179">
          <cell r="B179">
            <v>-928503164.40999985</v>
          </cell>
          <cell r="D179">
            <v>0</v>
          </cell>
        </row>
        <row r="196">
          <cell r="B196">
            <v>763646211.48999989</v>
          </cell>
        </row>
        <row r="238">
          <cell r="B238">
            <v>43238416.460000008</v>
          </cell>
          <cell r="D238">
            <v>65352.69</v>
          </cell>
        </row>
        <row r="251">
          <cell r="B251">
            <v>10062284.800000001</v>
          </cell>
          <cell r="D251">
            <v>0</v>
          </cell>
        </row>
        <row r="255">
          <cell r="B255">
            <v>-6916.28</v>
          </cell>
        </row>
        <row r="281">
          <cell r="B281">
            <v>-5668396.1799999997</v>
          </cell>
          <cell r="D281">
            <v>-12358079.569999998</v>
          </cell>
        </row>
        <row r="282">
          <cell r="B282">
            <v>107888.83999999941</v>
          </cell>
          <cell r="D282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prop"/>
    </sheetNames>
    <sheetDataSet>
      <sheetData sheetId="0"/>
      <sheetData sheetId="1"/>
      <sheetData sheetId="2"/>
      <sheetData sheetId="3" refreshError="1">
        <row r="7">
          <cell r="B7">
            <v>2970084.1599999997</v>
          </cell>
        </row>
        <row r="179">
          <cell r="B179">
            <v>-928503164.40999985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 1"/>
      <sheetName val="sch _2_"/>
      <sheetName val="C5"/>
      <sheetName val="C6"/>
      <sheetName val="UW"/>
      <sheetName val="UW_1"/>
      <sheetName val="C7"/>
      <sheetName val="C8"/>
      <sheetName val="F"/>
      <sheetName val="F_1"/>
      <sheetName val="F_2"/>
      <sheetName val="J"/>
      <sheetName val="K"/>
      <sheetName val="K2"/>
      <sheetName val="K2-1"/>
      <sheetName val="KA"/>
      <sheetName val="L"/>
      <sheetName val="L4"/>
      <sheetName val="P"/>
      <sheetName val="P2"/>
      <sheetName val="PA"/>
      <sheetName val="PA1-1"/>
      <sheetName val="PB"/>
      <sheetName val="R"/>
      <sheetName val="R-1"/>
      <sheetName val="R-2"/>
      <sheetName val="R3"/>
      <sheetName val="R4"/>
      <sheetName val="T"/>
      <sheetName val="T_1"/>
      <sheetName val="T_2"/>
      <sheetName val="TA"/>
      <sheetName val="UW_2"/>
      <sheetName val="U"/>
      <sheetName val="U1-1"/>
      <sheetName val="W"/>
      <sheetName val="W1-1"/>
      <sheetName val="W2"/>
      <sheetName val="W_3"/>
      <sheetName val="W4"/>
      <sheetName val="WA1"/>
      <sheetName val="WA2"/>
      <sheetName val="WC"/>
      <sheetName val="SCB 1 - Current"/>
      <sheetName val="SCB 2 - Current"/>
      <sheetName val="FF_3"/>
      <sheetName val="MCMD95"/>
    </sheetNames>
    <sheetDataSet>
      <sheetData sheetId="0" refreshError="1">
        <row r="1">
          <cell r="A1" t="str">
            <v>BEST MOTOR ENTERPRISE SDN BHD</v>
          </cell>
        </row>
        <row r="2">
          <cell r="A2" t="str">
            <v>YEAR ENDED 31 DECEMBER 2008</v>
          </cell>
        </row>
        <row r="3">
          <cell r="A3" t="str">
            <v>SUMMARY REVIEW MEMORANDUM</v>
          </cell>
        </row>
        <row r="6">
          <cell r="A6" t="str">
            <v>General Background</v>
          </cell>
        </row>
        <row r="15">
          <cell r="A15" t="str">
            <v>Significant Accounting and Auditing Matters and Their Resolution:</v>
          </cell>
        </row>
        <row r="16">
          <cell r="L16" t="str">
            <v xml:space="preserve"> </v>
          </cell>
        </row>
        <row r="17">
          <cell r="A17" t="str">
            <v>Matter :</v>
          </cell>
        </row>
        <row r="20">
          <cell r="A20" t="str">
            <v>Plan to address :</v>
          </cell>
        </row>
        <row r="23">
          <cell r="A23" t="str">
            <v>Overall Analytical Review</v>
          </cell>
        </row>
        <row r="25">
          <cell r="B25" t="str">
            <v>Refer to &lt;C6&gt; and &lt;U/W&gt;</v>
          </cell>
        </row>
        <row r="26">
          <cell r="D26">
            <v>2005</v>
          </cell>
          <cell r="E26">
            <v>2004</v>
          </cell>
          <cell r="F26" t="str">
            <v>Variance</v>
          </cell>
          <cell r="G26" t="str">
            <v>% var</v>
          </cell>
        </row>
        <row r="28">
          <cell r="A28" t="str">
            <v>Revenue</v>
          </cell>
          <cell r="D28">
            <v>0</v>
          </cell>
          <cell r="E28" t="e">
            <v>#N/A</v>
          </cell>
          <cell r="F28" t="e">
            <v>#N/A</v>
          </cell>
          <cell r="G28" t="e">
            <v>#N/A</v>
          </cell>
        </row>
        <row r="29">
          <cell r="A29" t="str">
            <v>Cost of goods sold</v>
          </cell>
          <cell r="D29" t="e">
            <v>#N/A</v>
          </cell>
          <cell r="E29" t="e">
            <v>#N/A</v>
          </cell>
          <cell r="F29" t="e">
            <v>#N/A</v>
          </cell>
          <cell r="G29" t="e">
            <v>#N/A</v>
          </cell>
        </row>
        <row r="30">
          <cell r="A30" t="str">
            <v>Gross profit</v>
          </cell>
          <cell r="D30" t="e">
            <v>#N/A</v>
          </cell>
          <cell r="E30" t="e">
            <v>#N/A</v>
          </cell>
          <cell r="F30" t="e">
            <v>#N/A</v>
          </cell>
          <cell r="G30" t="e">
            <v>#N/A</v>
          </cell>
          <cell r="J30" t="str">
            <v xml:space="preserve"> </v>
          </cell>
        </row>
        <row r="31">
          <cell r="A31" t="str">
            <v>Other operating income</v>
          </cell>
          <cell r="D31">
            <v>0</v>
          </cell>
          <cell r="E31">
            <v>0</v>
          </cell>
          <cell r="F31">
            <v>0</v>
          </cell>
          <cell r="G31" t="e">
            <v>#DIV/0!</v>
          </cell>
        </row>
        <row r="32">
          <cell r="A32" t="str">
            <v>Selling and distribution expenses</v>
          </cell>
          <cell r="D32" t="e">
            <v>#N/A</v>
          </cell>
          <cell r="E32" t="e">
            <v>#N/A</v>
          </cell>
          <cell r="F32" t="e">
            <v>#N/A</v>
          </cell>
          <cell r="G32" t="e">
            <v>#N/A</v>
          </cell>
        </row>
        <row r="33">
          <cell r="A33" t="str">
            <v>Administrative expenses</v>
          </cell>
          <cell r="D33" t="e">
            <v>#N/A</v>
          </cell>
          <cell r="E33" t="e">
            <v>#N/A</v>
          </cell>
          <cell r="F33" t="e">
            <v>#N/A</v>
          </cell>
          <cell r="G33" t="e">
            <v>#N/A</v>
          </cell>
        </row>
        <row r="34">
          <cell r="A34" t="str">
            <v>Other operating expense</v>
          </cell>
          <cell r="D34" t="e">
            <v>#N/A</v>
          </cell>
          <cell r="E34" t="e">
            <v>#N/A</v>
          </cell>
          <cell r="F34" t="e">
            <v>#N/A</v>
          </cell>
          <cell r="G34" t="e">
            <v>#N/A</v>
          </cell>
        </row>
        <row r="35">
          <cell r="A35" t="str">
            <v>Operating profit/(loss)</v>
          </cell>
          <cell r="D35" t="e">
            <v>#N/A</v>
          </cell>
          <cell r="E35" t="e">
            <v>#N/A</v>
          </cell>
          <cell r="F35" t="e">
            <v>#N/A</v>
          </cell>
          <cell r="G35" t="e">
            <v>#N/A</v>
          </cell>
        </row>
        <row r="36">
          <cell r="A36" t="str">
            <v>Finance cost</v>
          </cell>
          <cell r="D36" t="e">
            <v>#N/A</v>
          </cell>
          <cell r="E36" t="e">
            <v>#N/A</v>
          </cell>
          <cell r="F36" t="e">
            <v>#N/A</v>
          </cell>
          <cell r="G36" t="e">
            <v>#N/A</v>
          </cell>
        </row>
        <row r="37">
          <cell r="A37" t="str">
            <v>Profit(loss) before taxation</v>
          </cell>
          <cell r="D37" t="e">
            <v>#N/A</v>
          </cell>
          <cell r="E37" t="e">
            <v>#N/A</v>
          </cell>
          <cell r="F37" t="e">
            <v>#N/A</v>
          </cell>
          <cell r="G37" t="e">
            <v>#N/A</v>
          </cell>
        </row>
        <row r="38">
          <cell r="A38" t="str">
            <v>Taxation</v>
          </cell>
          <cell r="D38">
            <v>0</v>
          </cell>
          <cell r="E38">
            <v>0</v>
          </cell>
          <cell r="F38">
            <v>0</v>
          </cell>
          <cell r="G38" t="e">
            <v>#DIV/0!</v>
          </cell>
        </row>
        <row r="39">
          <cell r="A39" t="str">
            <v>Profit/(loss) for the year</v>
          </cell>
          <cell r="D39" t="e">
            <v>#N/A</v>
          </cell>
          <cell r="E39" t="e">
            <v>#N/A</v>
          </cell>
          <cell r="F39" t="e">
            <v>#N/A</v>
          </cell>
          <cell r="G39" t="e">
            <v>#N/A</v>
          </cell>
        </row>
        <row r="41">
          <cell r="A41" t="str">
            <v>Gross profit margin</v>
          </cell>
          <cell r="D41" t="e">
            <v>#N/A</v>
          </cell>
          <cell r="E41" t="e">
            <v>#N/A</v>
          </cell>
          <cell r="F41" t="e">
            <v>#N/A</v>
          </cell>
          <cell r="G41" t="e">
            <v>#N/A</v>
          </cell>
        </row>
        <row r="42">
          <cell r="A42" t="str">
            <v>Net profit margin</v>
          </cell>
          <cell r="D42" t="e">
            <v>#N/A</v>
          </cell>
          <cell r="E42" t="e">
            <v>#N/A</v>
          </cell>
          <cell r="F42" t="e">
            <v>#N/A</v>
          </cell>
          <cell r="G42" t="e">
            <v>#N/A</v>
          </cell>
        </row>
        <row r="44">
          <cell r="A44" t="str">
            <v>Notes :</v>
          </cell>
        </row>
        <row r="45">
          <cell r="A45" t="str">
            <v>a, b</v>
          </cell>
        </row>
        <row r="53">
          <cell r="A53" t="str">
            <v>c</v>
          </cell>
        </row>
        <row r="56">
          <cell r="A56" t="str">
            <v>d</v>
          </cell>
        </row>
        <row r="59">
          <cell r="A59" t="str">
            <v>e</v>
          </cell>
        </row>
        <row r="63">
          <cell r="A63" t="str">
            <v>f,g</v>
          </cell>
        </row>
        <row r="70">
          <cell r="D70">
            <v>2005</v>
          </cell>
          <cell r="E70">
            <v>2004</v>
          </cell>
          <cell r="F70" t="str">
            <v>Variance</v>
          </cell>
          <cell r="G70" t="str">
            <v>% var</v>
          </cell>
        </row>
        <row r="72">
          <cell r="A72" t="str">
            <v>Fixed assets</v>
          </cell>
          <cell r="D72">
            <v>0</v>
          </cell>
          <cell r="E72">
            <v>0</v>
          </cell>
          <cell r="F72">
            <v>0</v>
          </cell>
          <cell r="G72" t="e">
            <v>#DIV/0!</v>
          </cell>
        </row>
        <row r="74">
          <cell r="A74" t="str">
            <v>Current assets</v>
          </cell>
        </row>
        <row r="75">
          <cell r="A75" t="str">
            <v xml:space="preserve">   Inventories</v>
          </cell>
          <cell r="D75">
            <v>0</v>
          </cell>
          <cell r="E75">
            <v>0</v>
          </cell>
          <cell r="F75">
            <v>0</v>
          </cell>
          <cell r="G75" t="e">
            <v>#DIV/0!</v>
          </cell>
        </row>
        <row r="76">
          <cell r="A76" t="str">
            <v xml:space="preserve">   Trade receivables</v>
          </cell>
          <cell r="D76">
            <v>0</v>
          </cell>
          <cell r="E76">
            <v>0</v>
          </cell>
          <cell r="F76">
            <v>0</v>
          </cell>
          <cell r="G76" t="e">
            <v>#DIV/0!</v>
          </cell>
        </row>
        <row r="77">
          <cell r="A77" t="str">
            <v xml:space="preserve">   Other receivables</v>
          </cell>
          <cell r="D77">
            <v>0</v>
          </cell>
          <cell r="E77">
            <v>0</v>
          </cell>
          <cell r="F77">
            <v>0</v>
          </cell>
          <cell r="G77" t="e">
            <v>#DIV/0!</v>
          </cell>
        </row>
        <row r="78">
          <cell r="A78" t="str">
            <v xml:space="preserve">   Amount owing to director</v>
          </cell>
          <cell r="D78">
            <v>0</v>
          </cell>
        </row>
        <row r="79">
          <cell r="A79" t="str">
            <v xml:space="preserve">   Fixed deposit</v>
          </cell>
          <cell r="D79" t="e">
            <v>#N/A</v>
          </cell>
          <cell r="E79">
            <v>0</v>
          </cell>
          <cell r="F79" t="e">
            <v>#N/A</v>
          </cell>
          <cell r="G79" t="e">
            <v>#N/A</v>
          </cell>
        </row>
        <row r="81">
          <cell r="D81" t="e">
            <v>#N/A</v>
          </cell>
          <cell r="E81">
            <v>0</v>
          </cell>
        </row>
        <row r="83">
          <cell r="A83" t="str">
            <v>Current liabilities</v>
          </cell>
        </row>
        <row r="84">
          <cell r="A84" t="str">
            <v xml:space="preserve">   Trade payables</v>
          </cell>
          <cell r="D84">
            <v>0</v>
          </cell>
          <cell r="E84">
            <v>0</v>
          </cell>
          <cell r="F84">
            <v>0</v>
          </cell>
          <cell r="G84" t="e">
            <v>#DIV/0!</v>
          </cell>
        </row>
        <row r="85">
          <cell r="A85" t="str">
            <v xml:space="preserve">   Other payables</v>
          </cell>
          <cell r="D85">
            <v>0</v>
          </cell>
          <cell r="E85">
            <v>0</v>
          </cell>
          <cell r="F85">
            <v>0</v>
          </cell>
          <cell r="G85" t="e">
            <v>#DIV/0!</v>
          </cell>
        </row>
        <row r="86">
          <cell r="A86" t="str">
            <v xml:space="preserve">   Amount owing to directors</v>
          </cell>
          <cell r="D86">
            <v>0</v>
          </cell>
          <cell r="E86">
            <v>0</v>
          </cell>
          <cell r="F86">
            <v>0</v>
          </cell>
          <cell r="G86" t="e">
            <v>#DIV/0!</v>
          </cell>
        </row>
        <row r="87">
          <cell r="A87" t="str">
            <v xml:space="preserve">   Bank borrowings</v>
          </cell>
          <cell r="D87" t="e">
            <v>#N/A</v>
          </cell>
          <cell r="E87" t="e">
            <v>#N/A</v>
          </cell>
          <cell r="F87" t="e">
            <v>#N/A</v>
          </cell>
          <cell r="G87" t="e">
            <v>#N/A</v>
          </cell>
        </row>
        <row r="88">
          <cell r="A88" t="str">
            <v xml:space="preserve">   Provision of taxation</v>
          </cell>
          <cell r="D88" t="e">
            <v>#N/A</v>
          </cell>
          <cell r="E88" t="e">
            <v>#N/A</v>
          </cell>
          <cell r="F88" t="e">
            <v>#N/A</v>
          </cell>
          <cell r="G88" t="e">
            <v>#N/A</v>
          </cell>
        </row>
        <row r="89">
          <cell r="D89" t="e">
            <v>#N/A</v>
          </cell>
          <cell r="E89" t="e">
            <v>#N/A</v>
          </cell>
        </row>
        <row r="91">
          <cell r="A91" t="str">
            <v>NET CURRENT ASSETS/(LIABILITIES)</v>
          </cell>
          <cell r="D91" t="e">
            <v>#N/A</v>
          </cell>
          <cell r="E91" t="e">
            <v>#N/A</v>
          </cell>
          <cell r="F91" t="e">
            <v>#N/A</v>
          </cell>
          <cell r="G91" t="e">
            <v>#N/A</v>
          </cell>
        </row>
        <row r="93">
          <cell r="D93" t="e">
            <v>#N/A</v>
          </cell>
          <cell r="E93" t="e">
            <v>#N/A</v>
          </cell>
          <cell r="F93" t="e">
            <v>#N/A</v>
          </cell>
          <cell r="G93" t="e">
            <v>#N/A</v>
          </cell>
        </row>
        <row r="95">
          <cell r="A95" t="str">
            <v>Share capital</v>
          </cell>
          <cell r="D95">
            <v>0</v>
          </cell>
          <cell r="E95">
            <v>0</v>
          </cell>
          <cell r="F95">
            <v>0</v>
          </cell>
          <cell r="G95" t="e">
            <v>#DIV/0!</v>
          </cell>
        </row>
        <row r="96">
          <cell r="A96" t="str">
            <v>Retained profits/(Accum. Losses)</v>
          </cell>
          <cell r="D96">
            <v>0</v>
          </cell>
          <cell r="E96">
            <v>0</v>
          </cell>
          <cell r="F96">
            <v>0</v>
          </cell>
          <cell r="G96" t="e">
            <v>#DIV/0!</v>
          </cell>
        </row>
        <row r="97">
          <cell r="D97">
            <v>0</v>
          </cell>
          <cell r="E97">
            <v>0</v>
          </cell>
        </row>
        <row r="98">
          <cell r="A98" t="str">
            <v>TERM LOAN</v>
          </cell>
          <cell r="D98">
            <v>0</v>
          </cell>
          <cell r="E98">
            <v>0</v>
          </cell>
        </row>
        <row r="99">
          <cell r="D99">
            <v>0</v>
          </cell>
          <cell r="E99">
            <v>0</v>
          </cell>
        </row>
        <row r="106">
          <cell r="A106" t="str">
            <v>FIXED ASSETS</v>
          </cell>
        </row>
        <row r="109">
          <cell r="A109" t="str">
            <v>INVENTORIES</v>
          </cell>
        </row>
        <row r="116">
          <cell r="A116" t="str">
            <v>TRADE DEBTORS</v>
          </cell>
        </row>
        <row r="126">
          <cell r="A126" t="str">
            <v>OTHER DEBTORS</v>
          </cell>
        </row>
        <row r="134">
          <cell r="A134" t="str">
            <v>AMOUNT OWING BY DIRECTORS</v>
          </cell>
        </row>
        <row r="138">
          <cell r="A138" t="str">
            <v>TRADE CREDITORS</v>
          </cell>
        </row>
        <row r="147">
          <cell r="A147" t="str">
            <v>OTHER CREDITORS</v>
          </cell>
        </row>
        <row r="154">
          <cell r="A154" t="str">
            <v>Notes from Closing Meeting with Client:</v>
          </cell>
        </row>
        <row r="156">
          <cell r="A156" t="str">
            <v>None noted</v>
          </cell>
        </row>
        <row r="159">
          <cell r="A159" t="str">
            <v>Summary of Audit Differences</v>
          </cell>
        </row>
        <row r="164">
          <cell r="A164" t="str">
            <v>Opinion and Sign-Off</v>
          </cell>
        </row>
        <row r="173">
          <cell r="A173" t="str">
            <v>Prepared by :  PSF</v>
          </cell>
        </row>
        <row r="176">
          <cell r="A176" t="str">
            <v>Reviewed by :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SILICATE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C08"/>
      <sheetName val="P&amp;L"/>
    </sheetNames>
    <sheetDataSet>
      <sheetData sheetId="0" refreshError="1"/>
      <sheetData sheetId="1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รายการบวกกลับ_2548"/>
      <sheetName val="รายการบวกกลับ_2547"/>
      <sheetName val="Sheet2"/>
      <sheetName val="DispAccBalance"/>
      <sheetName val="ภงด.50-48"/>
      <sheetName val="12-sk"/>
      <sheetName val="วิเคราะห์่"/>
      <sheetName val="เอกสารแนบ1 กระทบงบaudit"/>
      <sheetName val="เอกสารแนบ1 rd"/>
      <sheetName val="รายการกระทบ"/>
      <sheetName val="572000_2548"/>
      <sheetName val="งบทดลอง_2548"/>
      <sheetName val="routing"/>
      <sheetName val="รายละเอียด งบดุล"/>
      <sheetName val="FS_BSAS"/>
      <sheetName val="FS_BSLI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C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retire42"/>
      <sheetName val="retire44"/>
      <sheetName val="VAR"/>
      <sheetName val="prop"/>
      <sheetName val="MOULD"/>
      <sheetName val="ASS_"/>
      <sheetName val="LIA_"/>
      <sheetName val="ASS_1"/>
      <sheetName val="LIA_1"/>
    </sheetNames>
    <sheetDataSet>
      <sheetData sheetId="0" refreshError="1"/>
      <sheetData sheetId="1" refreshError="1"/>
      <sheetData sheetId="2" refreshError="1"/>
      <sheetData sheetId="3" refreshError="1">
        <row r="36">
          <cell r="D36">
            <v>0</v>
          </cell>
        </row>
        <row r="135">
          <cell r="D135">
            <v>0</v>
          </cell>
        </row>
        <row r="197">
          <cell r="D197">
            <v>734047.24576000008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"/>
      <sheetName val="bank"/>
      <sheetName val="Group"/>
      <sheetName val="adj"/>
      <sheetName val="ASS."/>
      <sheetName val="LIA."/>
      <sheetName val="tax"/>
      <sheetName val="INC"/>
      <sheetName val="113990"/>
      <sheetName val="data"/>
      <sheetName val="VA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SS."/>
      <sheetName val="LIA."/>
      <sheetName val="F-1 NOTE"/>
      <sheetName val="F-2 NOTE"/>
      <sheetName val="F-3 NOTE"/>
      <sheetName val="FF-NOTE"/>
      <sheetName val="FF-1"/>
      <sheetName val="B"/>
      <sheetName val="C"/>
      <sheetName val="KK"/>
      <sheetName val="10"/>
      <sheetName val="10 CUT Local"/>
      <sheetName val="10 CUT Export"/>
      <sheetName val="20 CUT"/>
      <sheetName val="Sheet1"/>
      <sheetName val="Exp._etd Apr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com"/>
      <sheetName val="bank"/>
      <sheetName val="Group"/>
      <sheetName val="adj"/>
      <sheetName val="ASS."/>
      <sheetName val="LIA."/>
      <sheetName val="INC"/>
      <sheetName val="Sheet1"/>
      <sheetName val="VAR"/>
      <sheetName val="retire42"/>
      <sheetName val="prop"/>
    </sheetNames>
    <sheetDataSet>
      <sheetData sheetId="0"/>
      <sheetData sheetId="1"/>
      <sheetData sheetId="2"/>
      <sheetData sheetId="3" refreshError="1">
        <row r="137">
          <cell r="D13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8-20-1"/>
      <sheetName val="FSA"/>
      <sheetName val="CRA-Detai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CB 1 - Current"/>
      <sheetName val="SCB 2 - Current"/>
      <sheetName val="Newspaper"/>
      <sheetName val="ชื่อหุ้น"/>
      <sheetName val="B&amp;S 1999"/>
      <sheetName val="detail(sum)"/>
      <sheetName val="K-5"/>
      <sheetName val="TrialBalance Q3-2002"/>
      <sheetName val="p***"/>
      <sheetName val="ELEC45-01"/>
      <sheetName val="Exp"/>
      <sheetName val="M-1-1"/>
      <sheetName val="Sheet1"/>
      <sheetName val="Trial Balance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เงินกู้ธนชาติ"/>
      <sheetName val="FS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tax-ss"/>
      <sheetName val="FS"/>
      <sheetName val="U4-Recruitment"/>
      <sheetName val="FSA"/>
      <sheetName val="SAME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>
        <row r="7">
          <cell r="P7">
            <v>0</v>
          </cell>
        </row>
      </sheetData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"/>
      <sheetName val="FF-1"/>
      <sheetName val="FF-21(a)"/>
      <sheetName val="1500-40"/>
      <sheetName val="FS"/>
      <sheetName val="เงินกู้ธนชาติ"/>
      <sheetName val="เงินกู้ MGC"/>
      <sheetName val="Entity Data"/>
      <sheetName val="FF-4"/>
      <sheetName val="FORMC94"/>
      <sheetName val="FF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61 HR"/>
      <sheetName val="65 FINANCE"/>
      <sheetName val="CA Sheet"/>
      <sheetName val="FF-1"/>
      <sheetName val="DPLA"/>
      <sheetName val="FF_2 _1_"/>
      <sheetName val="FSA"/>
      <sheetName val="U"/>
      <sheetName val="B"/>
      <sheetName val="AFA"/>
      <sheetName val="เงินกู้ธนชาติ"/>
      <sheetName val="เงินกู้ MGC"/>
      <sheetName val="C 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FF-1"/>
      <sheetName val="FORMC94"/>
      <sheetName val="CA Sheet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  <row r="8">
          <cell r="D8">
            <v>2002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CA Sheet"/>
      <sheetName val="Info"/>
      <sheetName val="ABR P&amp;L"/>
      <sheetName val="FF-3"/>
      <sheetName val="CRA-Detail"/>
      <sheetName val="Control Risk Aspects"/>
      <sheetName val=" Work Program"/>
      <sheetName val="BP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FA_LISTING"/>
      <sheetName val="12_31_01"/>
      <sheetName val="Trial Balance"/>
      <sheetName val="JAN"/>
      <sheetName val="FIN TB_SI"/>
      <sheetName val="Prft&amp;Loss"/>
      <sheetName val="vouch"/>
      <sheetName val="Accruals &amp; Prepayments "/>
      <sheetName val="Expenses"/>
      <sheetName val="FIN_TB_SI"/>
      <sheetName val="Accruals_&amp;_Prepayments_"/>
      <sheetName val="Trial_Balance"/>
      <sheetName val="_FS1220"/>
      <sheetName val="_FS1610"/>
      <sheetName val="_FS1710"/>
      <sheetName val="BALANCE SHEET "/>
      <sheetName val="คีย์ข้อมูลรายละเอียดต่างๆ"/>
      <sheetName val="stat local"/>
      <sheetName val="ลูกหนี้_เก่า_"/>
      <sheetName val="DPLA"/>
      <sheetName val="DealerData"/>
      <sheetName val="Wkgs_BS Lead"/>
      <sheetName val="DEP12"/>
      <sheetName val="V310"/>
      <sheetName val="TB"/>
      <sheetName val="STart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pa group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-3"/>
      <sheetName val="FF_3"/>
      <sheetName val="**_x0000_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A1" t="str">
            <v>Integrated Brickworks S/B</v>
          </cell>
        </row>
        <row r="2">
          <cell r="A2" t="str">
            <v>31 December 2000</v>
          </cell>
        </row>
        <row r="3">
          <cell r="A3" t="str">
            <v>FORM  AP 110</v>
          </cell>
          <cell r="D3" t="str">
            <v>Cost and price per unit stated here as at 31 December, 2001.</v>
          </cell>
        </row>
        <row r="5">
          <cell r="A5" t="str">
            <v>MATERIALITY AND TOLERABLE SCOPE</v>
          </cell>
          <cell r="C5" t="str">
            <v>Coverage : &gt; 50%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</row>
        <row r="8">
          <cell r="B8" t="str">
            <v>Code</v>
          </cell>
          <cell r="C8" t="str">
            <v>Descrpition</v>
          </cell>
          <cell r="D8" t="str">
            <v>Materiality</v>
          </cell>
          <cell r="E8" t="str">
            <v>Quantity</v>
          </cell>
          <cell r="F8" t="str">
            <v>unit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After Tax</v>
          </cell>
          <cell r="E9" t="str">
            <v>Before Tax</v>
          </cell>
          <cell r="F9" t="str">
            <v>B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 t="str">
            <v>Loss After Tax</v>
          </cell>
          <cell r="B12">
            <v>0</v>
          </cell>
          <cell r="C12">
            <v>0.08</v>
          </cell>
          <cell r="D12">
            <v>115545</v>
          </cell>
          <cell r="E12">
            <v>0</v>
          </cell>
          <cell r="F12">
            <v>0.75470000000000004</v>
          </cell>
        </row>
        <row r="13">
          <cell r="A13" t="str">
            <v>Total Revenue</v>
          </cell>
          <cell r="B13">
            <v>7784506</v>
          </cell>
          <cell r="C13" t="str">
            <v>0.25-0.5%</v>
          </cell>
          <cell r="D13">
            <v>96029</v>
          </cell>
          <cell r="E13">
            <v>38922.53</v>
          </cell>
          <cell r="F13">
            <v>0.37740000000000001</v>
          </cell>
        </row>
        <row r="14">
          <cell r="A14" t="str">
            <v>Total Assets</v>
          </cell>
          <cell r="B14" t="str">
            <v>10C.01</v>
          </cell>
          <cell r="C14" t="str">
            <v>0.25-0.5%</v>
          </cell>
          <cell r="D14">
            <v>58950</v>
          </cell>
          <cell r="E14">
            <v>0</v>
          </cell>
          <cell r="F14">
            <v>0.73770000000000002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5-10%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Error to Pre-tax</v>
          </cell>
          <cell r="D20" t="str">
            <v>Tolerable</v>
          </cell>
        </row>
        <row r="21">
          <cell r="A21" t="str">
            <v>Expected no of PAJE</v>
          </cell>
          <cell r="B21" t="str">
            <v>Error (RM)</v>
          </cell>
          <cell r="C21" t="str">
            <v>Materiality</v>
          </cell>
          <cell r="D21" t="str">
            <v>Error %</v>
          </cell>
          <cell r="E21" t="str">
            <v>Tolerable Error</v>
          </cell>
          <cell r="F21">
            <v>1.6183000000000001</v>
          </cell>
        </row>
        <row r="22">
          <cell r="A22" t="str">
            <v>(a) *</v>
          </cell>
          <cell r="B22" t="str">
            <v>(b) *</v>
          </cell>
          <cell r="C22" t="str">
            <v>(b)/Pretax Materiality</v>
          </cell>
          <cell r="D22" t="str">
            <v>(c)</v>
          </cell>
          <cell r="E22" t="str">
            <v>(c) * Pretax Materiality</v>
          </cell>
          <cell r="F22">
            <v>1.6183000000000001</v>
          </cell>
        </row>
        <row r="24">
          <cell r="A24" t="str">
            <v>0-2</v>
          </cell>
          <cell r="B24">
            <v>70500</v>
          </cell>
          <cell r="C24" t="str">
            <v>N/A</v>
          </cell>
          <cell r="D24">
            <v>0.6</v>
          </cell>
          <cell r="E24">
            <v>42300</v>
          </cell>
        </row>
        <row r="25">
          <cell r="A25" t="str">
            <v>3-5</v>
          </cell>
          <cell r="B25">
            <v>0</v>
          </cell>
          <cell r="C25" t="str">
            <v>&lt;40%</v>
          </cell>
          <cell r="D25">
            <v>0.4</v>
          </cell>
          <cell r="E25">
            <v>0</v>
          </cell>
          <cell r="F25">
            <v>1.29</v>
          </cell>
        </row>
        <row r="26">
          <cell r="A26">
            <v>9</v>
          </cell>
          <cell r="B26">
            <v>0</v>
          </cell>
          <cell r="C26" t="str">
            <v>&lt;40%</v>
          </cell>
          <cell r="D26">
            <v>0.25</v>
          </cell>
          <cell r="E26">
            <v>0</v>
          </cell>
          <cell r="F26">
            <v>0.77059999999999995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&lt;40%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 t="str">
            <v>say</v>
          </cell>
          <cell r="E29">
            <v>42000</v>
          </cell>
          <cell r="F29">
            <v>1.7182999999999999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</row>
        <row r="34">
          <cell r="A34" t="str">
            <v>PAJE scope listing at 10% of materiality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4230</v>
          </cell>
          <cell r="F34">
            <v>4.1935000000000002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 t="str">
            <v>PRJE scope listing at 1% of total assets</v>
          </cell>
          <cell r="B37" t="str">
            <v>TM-Cement</v>
          </cell>
          <cell r="C37" t="str">
            <v>Say PRJE &gt; RM361,000.</v>
          </cell>
          <cell r="D37">
            <v>140.72999999999999</v>
          </cell>
          <cell r="E37">
            <v>1</v>
          </cell>
          <cell r="F37">
            <v>140.72999999999999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</row>
        <row r="39">
          <cell r="A39" t="str">
            <v>PRJE LISTING SCOPE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</row>
        <row r="45">
          <cell r="A45" t="str">
            <v>PRJE  Scope</v>
          </cell>
          <cell r="C45">
            <v>36143318</v>
          </cell>
          <cell r="D45">
            <v>0.01</v>
          </cell>
          <cell r="E45">
            <v>361433.18</v>
          </cell>
        </row>
        <row r="46">
          <cell r="D46" t="str">
            <v>As per NRV test - per here</v>
          </cell>
        </row>
        <row r="47">
          <cell r="D47" t="str">
            <v>say</v>
          </cell>
          <cell r="E47">
            <v>361000</v>
          </cell>
        </row>
      </sheetData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>
        <row r="1">
          <cell r="A1" t="str">
            <v>Integrated Brickworks S/B</v>
          </cell>
          <cell r="B1" t="str">
            <v>SUMMARY OF PROPOSED ENTRIES</v>
          </cell>
        </row>
        <row r="3"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  <cell r="K3">
            <v>6000</v>
          </cell>
        </row>
        <row r="5">
          <cell r="C5" t="str">
            <v xml:space="preserve">AUDIT DATE  </v>
          </cell>
          <cell r="D5" t="str">
            <v>31.12.2001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  <cell r="K5">
            <v>360000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  <cell r="L8" t="str">
            <v>OTHER</v>
          </cell>
        </row>
        <row r="9">
          <cell r="B9" t="str">
            <v>Cross</v>
          </cell>
          <cell r="C9" t="str">
            <v>Account, Description,</v>
          </cell>
          <cell r="D9" t="str">
            <v>Amount</v>
          </cell>
          <cell r="E9" t="str">
            <v>(b)</v>
          </cell>
          <cell r="F9" t="str">
            <v>per Discussion</v>
          </cell>
          <cell r="G9" t="str">
            <v>ASSETS</v>
          </cell>
          <cell r="I9" t="str">
            <v>LIABILITIES</v>
          </cell>
          <cell r="K9" t="str">
            <v>INCOME</v>
          </cell>
          <cell r="L9" t="str">
            <v>COMPRE.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Credit</v>
          </cell>
          <cell r="F10" t="str">
            <v>w/Client (Identify)</v>
          </cell>
          <cell r="G10" t="str">
            <v>Current</v>
          </cell>
          <cell r="H10" t="str">
            <v>LT</v>
          </cell>
          <cell r="I10" t="str">
            <v>Current</v>
          </cell>
          <cell r="J10" t="str">
            <v>LT</v>
          </cell>
          <cell r="K10" t="str">
            <v>(Note 1)</v>
          </cell>
          <cell r="L10" t="str">
            <v>INCOME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 t="str">
            <v>CR   Trade payable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A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30">
          <cell r="D30">
            <v>1711790</v>
          </cell>
        </row>
        <row r="31">
          <cell r="D31">
            <v>-1344</v>
          </cell>
          <cell r="E31" t="str">
            <v>Immaterial</v>
          </cell>
        </row>
        <row r="32"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B36" t="str">
            <v>Note 2 -- See Part III of this form for further guidance</v>
          </cell>
          <cell r="D36" t="str">
            <v>Scope : &gt; RM20,000.</v>
          </cell>
        </row>
        <row r="38">
          <cell r="B38" t="str">
            <v>EVALUATION OF PROPOSED ENTRIES</v>
          </cell>
        </row>
        <row r="40">
          <cell r="B40" t="str">
            <v>In our opinion:</v>
          </cell>
          <cell r="K40" t="str">
            <v>Yes</v>
          </cell>
          <cell r="L40" t="str">
            <v>No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  <cell r="K41" t="str">
            <v>3</v>
          </cell>
        </row>
        <row r="42">
          <cell r="C42" t="str">
            <v>proposed adjustments and reclassifications, either individually or in the aggregate, is not material to the</v>
          </cell>
        </row>
        <row r="43">
          <cell r="C43" t="str">
            <v>financial ststements taken as a whole and therefore does not require modification of our auditors' report.</v>
          </cell>
        </row>
        <row r="45">
          <cell r="B45">
            <v>2</v>
          </cell>
          <cell r="C45" t="str">
            <v xml:space="preserve">The proposed adjustments and reclassifications, whether or not recorded, are not the result of a significant </v>
          </cell>
          <cell r="K45" t="str">
            <v>3</v>
          </cell>
        </row>
        <row r="46">
          <cell r="C46" t="str">
            <v>weakness in internal control over financial reporting.</v>
          </cell>
        </row>
        <row r="48">
          <cell r="B48">
            <v>3</v>
          </cell>
          <cell r="C48" t="str">
            <v>The proposed adjustments and reclassifications, whether or not recorded, are not indications of possible fraud</v>
          </cell>
          <cell r="K48" t="str">
            <v>3</v>
          </cell>
        </row>
        <row r="49">
          <cell r="C49" t="str">
            <v>or illegal acts.</v>
          </cell>
        </row>
        <row r="51">
          <cell r="B51">
            <v>4</v>
          </cell>
          <cell r="C51" t="str">
            <v>The size and nature of the proposed adjustments and reclassifications, whether or not recorded, do not require</v>
          </cell>
          <cell r="K51" t="str">
            <v>3</v>
          </cell>
        </row>
        <row r="52">
          <cell r="C52" t="str">
            <v>a reassessment of audit scopes.</v>
          </cell>
        </row>
        <row r="54">
          <cell r="B54">
            <v>5</v>
          </cell>
          <cell r="C54" t="str">
            <v>For any "No" response above, indicate the steps taken (or to be taken):</v>
          </cell>
        </row>
        <row r="55">
          <cell r="C55" t="str">
            <v>Opinion modified</v>
          </cell>
        </row>
        <row r="56">
          <cell r="C56" t="str">
            <v>Audit scopes reassessed</v>
          </cell>
        </row>
        <row r="57">
          <cell r="C57" t="str">
            <v>Fraud risk / client retention reassessed (see AP-125, Fraud Risk Practice Aid)</v>
          </cell>
        </row>
        <row r="59">
          <cell r="B59" t="str">
            <v>Comments:</v>
          </cell>
        </row>
        <row r="61">
          <cell r="B61" t="str">
            <v xml:space="preserve">The total amount of passed adjustment is below materiality scope. </v>
          </cell>
        </row>
        <row r="70">
          <cell r="B70" t="str">
            <v>Engagement Partner</v>
          </cell>
          <cell r="J70" t="str">
            <v>Date</v>
          </cell>
        </row>
        <row r="72">
          <cell r="B72" t="str">
            <v>Engagement Manager</v>
          </cell>
          <cell r="J72" t="str">
            <v>Date</v>
          </cell>
        </row>
        <row r="73">
          <cell r="F73" t="str">
            <v>Iskandar Sham</v>
          </cell>
        </row>
      </sheetData>
      <sheetData sheetId="14" refreshError="1"/>
      <sheetData sheetId="15" refreshError="1"/>
      <sheetData sheetId="16" refreshError="1"/>
      <sheetData sheetId="17" refreshError="1">
        <row r="1">
          <cell r="A1" t="str">
            <v>INTEGRATED BRICKWORKS SDN BHD</v>
          </cell>
        </row>
        <row r="2">
          <cell r="A2" t="str">
            <v>CASH FLOW WORKING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MOVEMENT OF FIXED ASSETS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NBV b/f  31/12/2000</v>
          </cell>
          <cell r="B10">
            <v>20</v>
          </cell>
          <cell r="C10" t="str">
            <v>U</v>
          </cell>
          <cell r="D10">
            <v>27435556</v>
          </cell>
          <cell r="E10" t="str">
            <v>&lt;207&gt;</v>
          </cell>
          <cell r="F10" t="str">
            <v>Total trade debtors</v>
          </cell>
          <cell r="I10">
            <v>6313624</v>
          </cell>
          <cell r="J10" t="str">
            <v>(b1)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(a3)</v>
          </cell>
          <cell r="F11" t="str">
            <v>Total other debtors</v>
          </cell>
          <cell r="I11">
            <v>-156402</v>
          </cell>
          <cell r="J11" t="str">
            <v>(b2)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Sales proceed on disposal</v>
          </cell>
          <cell r="C14" t="str">
            <v>U - 5</v>
          </cell>
          <cell r="D14">
            <v>198013</v>
          </cell>
          <cell r="E14" t="str">
            <v>(a2)</v>
          </cell>
          <cell r="F14" t="str">
            <v>(+): Bad debts recoverred</v>
          </cell>
          <cell r="I14">
            <v>0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  <cell r="J15" t="str">
            <v>(b)</v>
          </cell>
        </row>
        <row r="16">
          <cell r="A16" t="str">
            <v>Less : Property plant written off</v>
          </cell>
          <cell r="D16">
            <v>0</v>
          </cell>
          <cell r="E16" t="str">
            <v>(a1)</v>
          </cell>
        </row>
        <row r="17">
          <cell r="A17" t="str">
            <v>Less : Depreciation charged</v>
          </cell>
          <cell r="B17">
            <v>30</v>
          </cell>
          <cell r="C17" t="str">
            <v>F - 21</v>
          </cell>
          <cell r="D17">
            <v>-1629513</v>
          </cell>
          <cell r="E17" t="str">
            <v>(a)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Unreconcile difference Fixed Assets</v>
          </cell>
          <cell r="B19">
            <v>30</v>
          </cell>
          <cell r="C19">
            <v>-179531</v>
          </cell>
          <cell r="D19">
            <v>-14425</v>
          </cell>
          <cell r="E19" t="str">
            <v>g</v>
          </cell>
          <cell r="I19">
            <v>-81740</v>
          </cell>
        </row>
        <row r="20">
          <cell r="A20" t="str">
            <v>Net balance @ 31/12/2000</v>
          </cell>
          <cell r="B20">
            <v>30</v>
          </cell>
          <cell r="C20">
            <v>0</v>
          </cell>
          <cell r="D20">
            <v>25874112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Difference</v>
          </cell>
          <cell r="B22">
            <v>25874112</v>
          </cell>
          <cell r="C22">
            <v>-3082677</v>
          </cell>
          <cell r="D22">
            <v>0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MOVEMENT OF INVESTMENTS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-7064048</v>
          </cell>
          <cell r="J26" t="str">
            <v>(c1)</v>
          </cell>
        </row>
        <row r="27">
          <cell r="F27" t="str">
            <v>Total other creditors</v>
          </cell>
          <cell r="I27">
            <v>3013557</v>
          </cell>
          <cell r="J27" t="str">
            <v>(c2)</v>
          </cell>
        </row>
        <row r="28">
          <cell r="A28" t="str">
            <v>Balance of investment movement</v>
          </cell>
          <cell r="C28">
            <v>-2374376</v>
          </cell>
          <cell r="D28">
            <v>0</v>
          </cell>
          <cell r="E28" t="str">
            <v>(e1)</v>
          </cell>
          <cell r="I28">
            <v>0</v>
          </cell>
        </row>
        <row r="29">
          <cell r="A29" t="str">
            <v>(+) : Increase in share premium</v>
          </cell>
          <cell r="D29">
            <v>0</v>
          </cell>
          <cell r="E29" t="str">
            <v>(e2)</v>
          </cell>
          <cell r="F29" t="str">
            <v>unreconcile difference FA</v>
          </cell>
          <cell r="I29">
            <v>-160761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  <row r="32">
          <cell r="A32" t="str">
            <v>(-) : Amortised for the year</v>
          </cell>
          <cell r="D32">
            <v>0</v>
          </cell>
          <cell r="F32" t="str">
            <v>Net Balance</v>
          </cell>
          <cell r="I32">
            <v>-4211252</v>
          </cell>
          <cell r="J32" t="str">
            <v>(c )</v>
          </cell>
        </row>
        <row r="33">
          <cell r="A33" t="str">
            <v>Net balance @ 31/12/2000</v>
          </cell>
          <cell r="D33">
            <v>0</v>
          </cell>
        </row>
        <row r="35">
          <cell r="F35" t="str">
            <v>MOVEMENT OF RELATED COMPANIES</v>
          </cell>
        </row>
        <row r="37">
          <cell r="F37" t="str">
            <v>Due from subsidiaries</v>
          </cell>
          <cell r="I37">
            <v>0</v>
          </cell>
        </row>
        <row r="38">
          <cell r="F38" t="str">
            <v>Due to holding coy -KGB</v>
          </cell>
          <cell r="I38">
            <v>302570</v>
          </cell>
          <cell r="J38" t="str">
            <v>(f1)</v>
          </cell>
        </row>
        <row r="39">
          <cell r="F39" t="str">
            <v>Due to related coy -RCSB</v>
          </cell>
          <cell r="I39">
            <v>11000</v>
          </cell>
          <cell r="J39" t="str">
            <v>(f2)</v>
          </cell>
        </row>
        <row r="40">
          <cell r="I40">
            <v>313570</v>
          </cell>
          <cell r="J40" t="str">
            <v>(f)</v>
          </cell>
        </row>
        <row r="41">
          <cell r="A41" t="str">
            <v>MOVEMENT OF TAXATION</v>
          </cell>
        </row>
        <row r="43">
          <cell r="A43" t="str">
            <v>Provision in previous year</v>
          </cell>
          <cell r="D43">
            <v>0</v>
          </cell>
          <cell r="F43" t="str">
            <v>Due to subsidiaries</v>
          </cell>
          <cell r="I43">
            <v>0</v>
          </cell>
        </row>
        <row r="44">
          <cell r="A44" t="str">
            <v>(+) : Provision for the year</v>
          </cell>
          <cell r="D44">
            <v>0</v>
          </cell>
          <cell r="F44" t="str">
            <v>Due to holding coy</v>
          </cell>
          <cell r="I44">
            <v>0</v>
          </cell>
        </row>
        <row r="45">
          <cell r="A45" t="str">
            <v xml:space="preserve">(+) : Deferred taxation </v>
          </cell>
          <cell r="C45" t="str">
            <v>FF - 3</v>
          </cell>
          <cell r="D45">
            <v>0</v>
          </cell>
          <cell r="I45">
            <v>0</v>
          </cell>
        </row>
        <row r="46">
          <cell r="I46">
            <v>0</v>
          </cell>
          <cell r="J46" t="str">
            <v>(k)</v>
          </cell>
        </row>
        <row r="47">
          <cell r="D47">
            <v>0</v>
          </cell>
        </row>
        <row r="48">
          <cell r="A48" t="str">
            <v>(-) Tax paid during the year</v>
          </cell>
          <cell r="D48">
            <v>0</v>
          </cell>
          <cell r="E48" t="str">
            <v>(e)</v>
          </cell>
        </row>
        <row r="49">
          <cell r="A49" t="str">
            <v>Net tax balance @ 31/12/2001</v>
          </cell>
          <cell r="D49">
            <v>0</v>
          </cell>
        </row>
      </sheetData>
      <sheetData sheetId="18" refreshError="1">
        <row r="1">
          <cell r="A1" t="str">
            <v>INTEGRATED BRICKWORKS SDN. BHD.</v>
          </cell>
        </row>
        <row r="2">
          <cell r="A2" t="str">
            <v>A: 31 DECEMBER, 2001</v>
          </cell>
        </row>
        <row r="3">
          <cell r="A3" t="str">
            <v>Disclosure Items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>
            <v>1629513</v>
          </cell>
          <cell r="F6">
            <v>1658782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Bad debts written-off</v>
          </cell>
          <cell r="D8">
            <v>4596723</v>
          </cell>
          <cell r="E8">
            <v>0</v>
          </cell>
          <cell r="F8">
            <v>4527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Interest payable of KGB</v>
          </cell>
          <cell r="C10" t="str">
            <v>10-1</v>
          </cell>
          <cell r="D10">
            <v>2091748</v>
          </cell>
          <cell r="E10">
            <v>625755</v>
          </cell>
          <cell r="F10">
            <v>550485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Audit fee</v>
          </cell>
          <cell r="D12">
            <v>412117</v>
          </cell>
          <cell r="E12">
            <v>117885</v>
          </cell>
          <cell r="F12">
            <v>0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0</v>
          </cell>
          <cell r="F14">
            <v>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40000</v>
          </cell>
          <cell r="F16">
            <v>40000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24001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19" refreshError="1"/>
      <sheetData sheetId="20" refreshError="1"/>
      <sheetData sheetId="21" refreshError="1"/>
      <sheetData sheetId="22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Date</v>
          </cell>
          <cell r="E7" t="str">
            <v>Amount</v>
          </cell>
          <cell r="F7" t="str">
            <v>Amount</v>
          </cell>
          <cell r="G7" t="str">
            <v>Verbally</v>
          </cell>
          <cell r="I7" t="str">
            <v>Alternative work done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Magna Prima Construction SB</v>
          </cell>
          <cell r="D10" t="str">
            <v>19/01/2002</v>
          </cell>
          <cell r="E10">
            <v>640086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Intria Bina S/B</v>
          </cell>
          <cell r="D12">
            <v>16742</v>
          </cell>
          <cell r="E12">
            <v>104897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Kitacon S/B</v>
          </cell>
          <cell r="D14">
            <v>-1322</v>
          </cell>
          <cell r="E14">
            <v>462803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Siong Construction</v>
          </cell>
          <cell r="D20">
            <v>11503</v>
          </cell>
          <cell r="E20">
            <v>122131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Intria Bina S/B - RMC</v>
          </cell>
          <cell r="C22" t="str">
            <v>b</v>
          </cell>
          <cell r="D22">
            <v>20900</v>
          </cell>
          <cell r="E22">
            <v>729139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320569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>Pembinaan Jaya Teknik S/B</v>
          </cell>
          <cell r="D28">
            <v>14484</v>
          </cell>
          <cell r="E28">
            <v>187414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Sengwa Jaya Enterprise S/B</v>
          </cell>
          <cell r="C30" t="str">
            <v>U</v>
          </cell>
          <cell r="D30">
            <v>107101</v>
          </cell>
          <cell r="E30">
            <v>471611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Syarikat Pembinaan Seroji S/B</v>
          </cell>
          <cell r="C32" t="str">
            <v>n</v>
          </cell>
          <cell r="D32">
            <v>0</v>
          </cell>
          <cell r="E32">
            <v>164192</v>
          </cell>
          <cell r="J32">
            <v>0</v>
          </cell>
        </row>
        <row r="34">
          <cell r="A34">
            <v>13</v>
          </cell>
          <cell r="B34" t="str">
            <v>WCT Engineering Berhad</v>
          </cell>
          <cell r="D34">
            <v>4527</v>
          </cell>
          <cell r="E34">
            <v>1213287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WCT Construction S/B</v>
          </cell>
          <cell r="C36" t="str">
            <v>d</v>
          </cell>
          <cell r="D36">
            <v>550485</v>
          </cell>
          <cell r="E36">
            <v>439081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YWC Engineering &amp; Constructions S/B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103340</v>
          </cell>
          <cell r="J40">
            <v>1827735</v>
          </cell>
        </row>
        <row r="42">
          <cell r="A42">
            <v>17</v>
          </cell>
          <cell r="B42" t="str">
            <v>Pembinaan Purcon S/B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Pembinaan Mitra Jaya S/B</v>
          </cell>
          <cell r="D44">
            <v>13353</v>
          </cell>
          <cell r="E44">
            <v>311625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Readybuilt (M) S/B</v>
          </cell>
          <cell r="D46">
            <v>4719</v>
          </cell>
          <cell r="E46">
            <v>114282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6381892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Total debtors balance (net of debtors under litigation)</v>
          </cell>
          <cell r="D51">
            <v>30705</v>
          </cell>
          <cell r="E51">
            <v>8929209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Coverage</v>
          </cell>
          <cell r="C53" t="str">
            <v>h</v>
          </cell>
          <cell r="D53">
            <v>-63123</v>
          </cell>
          <cell r="E53">
            <v>0.71472086721231409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</sheetData>
      <sheetData sheetId="23" refreshError="1"/>
      <sheetData sheetId="24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largest quantity sold (per quantity ordered)</v>
          </cell>
        </row>
        <row r="5">
          <cell r="D5" t="str">
            <v>Quantity</v>
          </cell>
          <cell r="E5" t="str">
            <v>Cost per</v>
          </cell>
          <cell r="F5" t="str">
            <v>Sales Price</v>
          </cell>
          <cell r="G5" t="str">
            <v>Diff of</v>
          </cell>
          <cell r="H5" t="str">
            <v xml:space="preserve">Total </v>
          </cell>
        </row>
        <row r="6">
          <cell r="B6" t="str">
            <v>Code</v>
          </cell>
          <cell r="C6" t="str">
            <v>Descrpition</v>
          </cell>
          <cell r="D6" t="str">
            <v>Sold</v>
          </cell>
          <cell r="E6" t="str">
            <v>unit</v>
          </cell>
          <cell r="F6" t="str">
            <v>per unit</v>
          </cell>
          <cell r="G6" t="str">
            <v>Mark-up/unit</v>
          </cell>
          <cell r="H6" t="str">
            <v>mark-up</v>
          </cell>
          <cell r="I6" t="str">
            <v>Total shortage</v>
          </cell>
          <cell r="J6" t="str">
            <v>Notes</v>
          </cell>
        </row>
        <row r="7">
          <cell r="D7" t="str">
            <v>A</v>
          </cell>
          <cell r="E7" t="str">
            <v>B</v>
          </cell>
          <cell r="F7" t="str">
            <v>C</v>
          </cell>
          <cell r="G7" t="str">
            <v>D = C - B</v>
          </cell>
          <cell r="H7" t="str">
            <v>E = D x A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629280</v>
          </cell>
          <cell r="E9">
            <v>0.13800000000000001</v>
          </cell>
          <cell r="F9">
            <v>0.14000000000000001</v>
          </cell>
          <cell r="G9">
            <v>2.0000000000000018E-3</v>
          </cell>
          <cell r="H9">
            <v>1258.5600000000011</v>
          </cell>
          <cell r="I9">
            <v>0</v>
          </cell>
        </row>
        <row r="11">
          <cell r="A11">
            <v>2</v>
          </cell>
          <cell r="B11" t="str">
            <v>12.01</v>
          </cell>
          <cell r="C11" t="str">
            <v>4.5" Full Block (Load Bearing)</v>
          </cell>
          <cell r="D11">
            <v>224878</v>
          </cell>
          <cell r="E11">
            <v>0.7601</v>
          </cell>
          <cell r="F11">
            <v>1.1000000000000001</v>
          </cell>
          <cell r="G11">
            <v>0.33990000000000009</v>
          </cell>
          <cell r="H11">
            <v>76436.032200000016</v>
          </cell>
          <cell r="I11">
            <v>0</v>
          </cell>
        </row>
        <row r="13">
          <cell r="A13">
            <v>3</v>
          </cell>
          <cell r="B13" t="str">
            <v>15.01</v>
          </cell>
          <cell r="C13" t="str">
            <v>6" Full Block (Load Bearing)</v>
          </cell>
          <cell r="D13">
            <v>72247</v>
          </cell>
          <cell r="E13">
            <v>1.0954999999999999</v>
          </cell>
          <cell r="F13">
            <v>1.44</v>
          </cell>
          <cell r="G13">
            <v>0.34450000000000003</v>
          </cell>
          <cell r="H13">
            <v>24889.091500000002</v>
          </cell>
          <cell r="I13">
            <v>0</v>
          </cell>
        </row>
        <row r="15">
          <cell r="A15">
            <v>4</v>
          </cell>
          <cell r="B15" t="str">
            <v>15.SS</v>
          </cell>
          <cell r="C15" t="str">
            <v>6" Split Straight Sandstone (PJ960)</v>
          </cell>
          <cell r="D15">
            <v>17186</v>
          </cell>
          <cell r="E15">
            <v>1.6183000000000001</v>
          </cell>
          <cell r="F15">
            <v>2.5</v>
          </cell>
          <cell r="G15">
            <v>0.88169999999999993</v>
          </cell>
          <cell r="H15">
            <v>15152.896199999999</v>
          </cell>
          <cell r="I15">
            <v>0</v>
          </cell>
        </row>
        <row r="17">
          <cell r="A17">
            <v>5</v>
          </cell>
          <cell r="B17" t="str">
            <v>K2C.S</v>
          </cell>
          <cell r="C17" t="str">
            <v>ICU Corduroy Angle Sandstone (PJ960) Grad</v>
          </cell>
          <cell r="D17">
            <v>6505</v>
          </cell>
          <cell r="E17">
            <v>3.3496999999999999</v>
          </cell>
          <cell r="F17">
            <v>8.4</v>
          </cell>
          <cell r="G17">
            <v>5.0503</v>
          </cell>
          <cell r="H17">
            <v>32852.201500000003</v>
          </cell>
          <cell r="I17">
            <v>0</v>
          </cell>
        </row>
        <row r="19">
          <cell r="A19">
            <v>6</v>
          </cell>
          <cell r="B19" t="str">
            <v>15DSS</v>
          </cell>
          <cell r="C19" t="str">
            <v>6" Split Dbl Side Straight Sandstone (PJ960)</v>
          </cell>
          <cell r="D19">
            <v>38160</v>
          </cell>
          <cell r="E19">
            <v>1.6183000000000001</v>
          </cell>
          <cell r="F19">
            <v>2.5</v>
          </cell>
          <cell r="G19">
            <v>0.88169999999999993</v>
          </cell>
          <cell r="H19">
            <v>33645.671999999999</v>
          </cell>
          <cell r="I19">
            <v>0</v>
          </cell>
        </row>
        <row r="21">
          <cell r="A21">
            <v>7</v>
          </cell>
          <cell r="B21" t="str">
            <v>15DST</v>
          </cell>
          <cell r="C21" t="str">
            <v>6" Split Dbl Straight Terracotta</v>
          </cell>
          <cell r="D21">
            <v>40080</v>
          </cell>
          <cell r="E21">
            <v>1.6183000000000001</v>
          </cell>
          <cell r="F21">
            <v>2.5</v>
          </cell>
          <cell r="G21">
            <v>0.88169999999999993</v>
          </cell>
          <cell r="H21">
            <v>35338.536</v>
          </cell>
          <cell r="I21">
            <v>0</v>
          </cell>
        </row>
        <row r="23">
          <cell r="A23">
            <v>8</v>
          </cell>
          <cell r="B23" t="str">
            <v>20.01</v>
          </cell>
          <cell r="C23" t="str">
            <v>8" full block (Load bearing)</v>
          </cell>
          <cell r="D23">
            <v>31359</v>
          </cell>
          <cell r="E23">
            <v>1.2583</v>
          </cell>
          <cell r="F23">
            <v>1.5</v>
          </cell>
          <cell r="G23">
            <v>0.24170000000000003</v>
          </cell>
          <cell r="H23">
            <v>7579.4703000000009</v>
          </cell>
          <cell r="I23">
            <v>0</v>
          </cell>
        </row>
        <row r="25">
          <cell r="A25">
            <v>9</v>
          </cell>
          <cell r="B25" t="str">
            <v>K2R.N</v>
          </cell>
          <cell r="C25" t="str">
            <v>ICU Split Angle Natgrey/Grade B</v>
          </cell>
          <cell r="D25">
            <v>9072</v>
          </cell>
          <cell r="E25">
            <v>3.7565</v>
          </cell>
          <cell r="F25">
            <v>8.17</v>
          </cell>
          <cell r="G25">
            <v>4.4135</v>
          </cell>
          <cell r="H25">
            <v>40039.271999999997</v>
          </cell>
          <cell r="I25">
            <v>0</v>
          </cell>
        </row>
        <row r="27">
          <cell r="A27">
            <v>10</v>
          </cell>
          <cell r="B27" t="str">
            <v>15.01ST</v>
          </cell>
          <cell r="C27" t="str">
            <v>6" Split Straight Terracotta</v>
          </cell>
          <cell r="D27">
            <v>9680</v>
          </cell>
          <cell r="E27">
            <v>1.6183000000000001</v>
          </cell>
          <cell r="F27">
            <v>2.5</v>
          </cell>
          <cell r="G27">
            <v>0.88169999999999993</v>
          </cell>
          <cell r="H27">
            <v>8534.8559999999998</v>
          </cell>
          <cell r="I27">
            <v>0</v>
          </cell>
        </row>
        <row r="29">
          <cell r="H29">
            <v>275726.58770000003</v>
          </cell>
          <cell r="I29">
            <v>0</v>
          </cell>
        </row>
        <row r="31">
          <cell r="B31" t="str">
            <v>Scope:  10 largest stock values</v>
          </cell>
        </row>
        <row r="34">
          <cell r="B34" t="str">
            <v>Note :</v>
          </cell>
          <cell r="C34" t="str">
            <v>As per the company management, there is no fixed price of each quantity stock. The price is negotiable based on quantity ordered</v>
          </cell>
        </row>
        <row r="35">
          <cell r="C35" t="str">
            <v>by the customers at time to time basis. Basically, the mark-up of each stocks at minimum level, ie not less than stock cost.</v>
          </cell>
        </row>
      </sheetData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Short term borrowings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Bankers acceptance (BA)</v>
          </cell>
          <cell r="D10">
            <v>1953000</v>
          </cell>
          <cell r="E10">
            <v>1923000</v>
          </cell>
          <cell r="G10">
            <v>0</v>
          </cell>
          <cell r="I10">
            <v>0</v>
          </cell>
          <cell r="J10">
            <v>1923000</v>
          </cell>
          <cell r="K10" t="str">
            <v>¥</v>
          </cell>
        </row>
        <row r="13">
          <cell r="D13">
            <v>1953000</v>
          </cell>
          <cell r="E13">
            <v>1923000</v>
          </cell>
          <cell r="J13">
            <v>1923000</v>
          </cell>
        </row>
        <row r="15">
          <cell r="D15">
            <v>0</v>
          </cell>
          <cell r="E15">
            <v>0</v>
          </cell>
          <cell r="J15">
            <v>0</v>
          </cell>
        </row>
        <row r="17">
          <cell r="B17" t="str">
            <v>This facility is used to finance purchase of raw material (RM87,000) and sale of concrete and masonry (RM1,866,000)</v>
          </cell>
        </row>
        <row r="18">
          <cell r="B18" t="str">
            <v>We have agreed the amount from bank advice from MBB.</v>
          </cell>
        </row>
        <row r="20">
          <cell r="A20" t="str">
            <v>Disclosure</v>
          </cell>
        </row>
        <row r="21">
          <cell r="B21" t="str">
            <v>BA interest ranges from 3. 25% to 4.25% (2000: 3.25% - 4.10% )</v>
          </cell>
        </row>
      </sheetData>
      <sheetData sheetId="31" refreshError="1"/>
      <sheetData sheetId="32" refreshError="1">
        <row r="1">
          <cell r="A1" t="str">
            <v xml:space="preserve">Trade creditors confirmation </v>
          </cell>
        </row>
        <row r="2">
          <cell r="A2" t="str">
            <v>31/12/2001</v>
          </cell>
        </row>
        <row r="3">
          <cell r="A3" t="str">
            <v>Basis: Most active suppliers</v>
          </cell>
        </row>
        <row r="4">
          <cell r="H4" t="str">
            <v>As per client -</v>
          </cell>
        </row>
        <row r="5">
          <cell r="A5" t="str">
            <v>Scope : &gt; RM50K , Coverage : &gt; 75%</v>
          </cell>
          <cell r="E5" t="str">
            <v>As per</v>
          </cell>
          <cell r="F5" t="str">
            <v>As per</v>
          </cell>
          <cell r="H5" t="str">
            <v>Subsequent</v>
          </cell>
        </row>
        <row r="6">
          <cell r="A6" t="str">
            <v>Supplier</v>
          </cell>
          <cell r="D6" t="str">
            <v>Per GL</v>
          </cell>
          <cell r="E6" t="str">
            <v>Statement</v>
          </cell>
          <cell r="F6" t="str">
            <v>Confirmation</v>
          </cell>
          <cell r="G6" t="str">
            <v>Difference</v>
          </cell>
          <cell r="H6" t="str">
            <v>payment upto 19/1</v>
          </cell>
          <cell r="I6" t="str">
            <v>WP Ref</v>
          </cell>
        </row>
        <row r="8">
          <cell r="A8" t="str">
            <v>Akita Auto Repairs</v>
          </cell>
          <cell r="D8">
            <v>55284</v>
          </cell>
          <cell r="H8">
            <v>151</v>
          </cell>
        </row>
        <row r="10">
          <cell r="A10" t="str">
            <v>All Build SB</v>
          </cell>
          <cell r="D10">
            <v>120058</v>
          </cell>
          <cell r="H10">
            <v>16778</v>
          </cell>
        </row>
        <row r="12">
          <cell r="A12" t="str">
            <v>ABS Engineering &amp; Trading SB</v>
          </cell>
          <cell r="D12">
            <v>14000</v>
          </cell>
          <cell r="H12">
            <v>0</v>
          </cell>
        </row>
        <row r="14">
          <cell r="A14" t="str">
            <v>Better Powers (M) SB</v>
          </cell>
          <cell r="D14">
            <v>18326</v>
          </cell>
          <cell r="H14">
            <v>6060</v>
          </cell>
        </row>
        <row r="16">
          <cell r="A16" t="str">
            <v>Bayer (Malaysia) SB</v>
          </cell>
          <cell r="D16">
            <v>45600</v>
          </cell>
          <cell r="H16">
            <v>14000</v>
          </cell>
        </row>
        <row r="18">
          <cell r="A18" t="str">
            <v>CondoLink SB</v>
          </cell>
          <cell r="D18">
            <v>303814</v>
          </cell>
          <cell r="H18">
            <v>0</v>
          </cell>
        </row>
        <row r="20">
          <cell r="A20" t="str">
            <v>CTY Weighting &amp; Automation SB</v>
          </cell>
          <cell r="D20">
            <v>5000</v>
          </cell>
          <cell r="H20">
            <v>0</v>
          </cell>
        </row>
        <row r="22">
          <cell r="A22" t="str">
            <v>Elite Eccess SB</v>
          </cell>
          <cell r="D22">
            <v>0</v>
          </cell>
          <cell r="H22">
            <v>0</v>
          </cell>
        </row>
        <row r="24">
          <cell r="A24" t="str">
            <v>EverLite Electrical SB</v>
          </cell>
          <cell r="D24">
            <v>6844</v>
          </cell>
          <cell r="H24">
            <v>0</v>
          </cell>
        </row>
        <row r="26">
          <cell r="A26" t="str">
            <v>GD Express (SA) SB</v>
          </cell>
          <cell r="D26">
            <v>155</v>
          </cell>
          <cell r="H26">
            <v>0</v>
          </cell>
        </row>
        <row r="28">
          <cell r="A28" t="str">
            <v>GEF Technologies SB</v>
          </cell>
          <cell r="D28">
            <v>0</v>
          </cell>
          <cell r="H28">
            <v>0</v>
          </cell>
        </row>
        <row r="30">
          <cell r="A30" t="str">
            <v>Hicom United Leasing SB</v>
          </cell>
          <cell r="D30">
            <v>45000</v>
          </cell>
          <cell r="H30">
            <v>8600</v>
          </cell>
        </row>
        <row r="32">
          <cell r="A32" t="str">
            <v>IngerSoll Jati Malaysia SB</v>
          </cell>
          <cell r="D32">
            <v>0</v>
          </cell>
          <cell r="H32">
            <v>0</v>
          </cell>
        </row>
        <row r="34">
          <cell r="A34" t="str">
            <v>KuasaMAte Trading SB</v>
          </cell>
          <cell r="D34">
            <v>0</v>
          </cell>
          <cell r="H34">
            <v>0</v>
          </cell>
        </row>
        <row r="36">
          <cell r="A36" t="str">
            <v>Kian Soon Timber &amp; Wooden SB</v>
          </cell>
          <cell r="D36">
            <v>128218</v>
          </cell>
          <cell r="H36">
            <v>27538</v>
          </cell>
        </row>
        <row r="38">
          <cell r="A38" t="str">
            <v>Lui Kin Tat Air Conditioning</v>
          </cell>
          <cell r="D38">
            <v>10300</v>
          </cell>
          <cell r="H38">
            <v>1135</v>
          </cell>
        </row>
        <row r="40">
          <cell r="A40" t="str">
            <v>Lim Boon Vien</v>
          </cell>
          <cell r="D40">
            <v>386443</v>
          </cell>
          <cell r="H40">
            <v>23075</v>
          </cell>
        </row>
        <row r="42">
          <cell r="A42" t="str">
            <v>MAN Hydraulic &amp; Roller SB</v>
          </cell>
          <cell r="D42">
            <v>16530</v>
          </cell>
          <cell r="H42">
            <v>0</v>
          </cell>
        </row>
        <row r="44">
          <cell r="A44" t="str">
            <v>MMFG Composite SB</v>
          </cell>
          <cell r="D44">
            <v>35000</v>
          </cell>
          <cell r="H44">
            <v>0</v>
          </cell>
        </row>
        <row r="46">
          <cell r="A46" t="str">
            <v>Minolta Marketing SB</v>
          </cell>
          <cell r="D46">
            <v>454</v>
          </cell>
          <cell r="H46">
            <v>113</v>
          </cell>
        </row>
        <row r="48">
          <cell r="A48" t="str">
            <v>Poh Cheng Iron Works</v>
          </cell>
          <cell r="D48">
            <v>5175</v>
          </cell>
          <cell r="H48">
            <v>0</v>
          </cell>
        </row>
        <row r="50">
          <cell r="A50" t="str">
            <v>Perunding arcacara SB</v>
          </cell>
          <cell r="D50">
            <v>15199</v>
          </cell>
          <cell r="H50">
            <v>0</v>
          </cell>
        </row>
        <row r="52">
          <cell r="A52" t="str">
            <v>Pangkalen Concrete SB</v>
          </cell>
          <cell r="D52">
            <v>972043</v>
          </cell>
          <cell r="H52">
            <v>0</v>
          </cell>
        </row>
        <row r="54">
          <cell r="A54" t="str">
            <v>RMC Concrete SB</v>
          </cell>
          <cell r="D54">
            <v>1523541</v>
          </cell>
          <cell r="H54">
            <v>0</v>
          </cell>
        </row>
        <row r="56">
          <cell r="A56" t="str">
            <v>Simen Utama SB</v>
          </cell>
          <cell r="D56">
            <v>102392</v>
          </cell>
          <cell r="H56">
            <v>0</v>
          </cell>
        </row>
        <row r="58">
          <cell r="A58" t="str">
            <v>Tanah Merah Quarry SB</v>
          </cell>
          <cell r="D58">
            <v>209802</v>
          </cell>
          <cell r="H58">
            <v>0</v>
          </cell>
        </row>
        <row r="60">
          <cell r="A60" t="str">
            <v>X-Track Parts Supply Trading</v>
          </cell>
          <cell r="D60">
            <v>13083</v>
          </cell>
          <cell r="H60">
            <v>0</v>
          </cell>
        </row>
        <row r="62">
          <cell r="A62" t="str">
            <v>Yan Wen Kim</v>
          </cell>
          <cell r="D62">
            <v>426239</v>
          </cell>
          <cell r="H62">
            <v>0</v>
          </cell>
        </row>
      </sheetData>
      <sheetData sheetId="33" refreshError="1">
        <row r="1">
          <cell r="A1" t="str">
            <v>Integrated Brickworks S/B</v>
          </cell>
          <cell r="B1" t="str">
            <v>SUMMARY OF PROPOSED ENTRIES</v>
          </cell>
        </row>
        <row r="2">
          <cell r="A2" t="str">
            <v>A: 31 December 2001</v>
          </cell>
        </row>
        <row r="3">
          <cell r="A3" t="str">
            <v>Other Creditors</v>
          </cell>
          <cell r="C3" t="str">
            <v xml:space="preserve">CLIENT  </v>
          </cell>
          <cell r="D3" t="str">
            <v>Intergrated Brickworks Sdn Bhd</v>
          </cell>
          <cell r="I3" t="str">
            <v>LISTING SCOPES:</v>
          </cell>
          <cell r="J3" t="str">
            <v xml:space="preserve">PAJEs  </v>
          </cell>
        </row>
        <row r="5">
          <cell r="C5" t="str">
            <v xml:space="preserve">AUDIT DATE  </v>
          </cell>
          <cell r="D5" t="str">
            <v>&lt;-------------------------Current Year----------------------&gt;</v>
          </cell>
          <cell r="F5" t="str">
            <v xml:space="preserve">MATERIALITY JUDGMENT  </v>
          </cell>
          <cell r="G5">
            <v>29200</v>
          </cell>
          <cell r="J5" t="str">
            <v xml:space="preserve">PRJEs  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F6" t="str">
            <v>Adjustments</v>
          </cell>
          <cell r="I6" t="str">
            <v>Adjusted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G7" t="str">
            <v>Potential Effects of Passed Entries -- Debit (Credit)</v>
          </cell>
          <cell r="H7" t="str">
            <v>Cr</v>
          </cell>
          <cell r="I7" t="str">
            <v>31/12/01</v>
          </cell>
        </row>
        <row r="8">
          <cell r="F8" t="str">
            <v>Disposition</v>
          </cell>
        </row>
        <row r="9">
          <cell r="A9" t="str">
            <v>Accruals &amp; provisions</v>
          </cell>
          <cell r="B9" t="str">
            <v>CC-1</v>
          </cell>
          <cell r="C9">
            <v>188401</v>
          </cell>
          <cell r="D9">
            <v>1888018</v>
          </cell>
          <cell r="E9" t="str">
            <v>(b)</v>
          </cell>
          <cell r="F9" t="str">
            <v>per Discussion</v>
          </cell>
          <cell r="G9" t="str">
            <v>ASSETS</v>
          </cell>
          <cell r="I9">
            <v>2059012</v>
          </cell>
        </row>
        <row r="10">
          <cell r="B10" t="str">
            <v>Ref</v>
          </cell>
          <cell r="C10" t="str">
            <v>Cause, W/P Ref.</v>
          </cell>
          <cell r="D10" t="str">
            <v>Debit</v>
          </cell>
          <cell r="E10" t="str">
            <v>&lt;202&gt;</v>
          </cell>
          <cell r="F10">
            <v>5450</v>
          </cell>
          <cell r="G10" t="str">
            <v>&lt;203&gt;</v>
          </cell>
          <cell r="H10">
            <v>23350</v>
          </cell>
          <cell r="I10" t="str">
            <v>Current</v>
          </cell>
          <cell r="J10" t="str">
            <v>LT</v>
          </cell>
        </row>
        <row r="11">
          <cell r="G11" t="str">
            <v>&lt;204&gt;</v>
          </cell>
          <cell r="H11">
            <v>78351</v>
          </cell>
        </row>
        <row r="12">
          <cell r="G12" t="str">
            <v>&lt;205&gt;</v>
          </cell>
          <cell r="H12">
            <v>74743</v>
          </cell>
        </row>
        <row r="13">
          <cell r="B13" t="str">
            <v>B</v>
          </cell>
          <cell r="C13" t="str">
            <v>DR  Trade Receivable</v>
          </cell>
          <cell r="D13">
            <v>0</v>
          </cell>
          <cell r="F13" t="str">
            <v>-------------------------------</v>
          </cell>
        </row>
        <row r="14">
          <cell r="B14" t="str">
            <v>A</v>
          </cell>
          <cell r="C14" t="str">
            <v>CR   Cash and bank balance</v>
          </cell>
          <cell r="E14">
            <v>0</v>
          </cell>
          <cell r="F14" t="str">
            <v>Maizura Mohamad Yob</v>
          </cell>
        </row>
        <row r="15">
          <cell r="A15" t="str">
            <v>Other creditors</v>
          </cell>
          <cell r="B15" t="str">
            <v>CC-2</v>
          </cell>
          <cell r="C15">
            <v>568844</v>
          </cell>
          <cell r="D15">
            <v>1711790</v>
          </cell>
          <cell r="E15" t="str">
            <v>(a)</v>
          </cell>
          <cell r="G15" t="str">
            <v>&lt;103&gt;</v>
          </cell>
          <cell r="H15">
            <v>0</v>
          </cell>
          <cell r="I15">
            <v>1711790</v>
          </cell>
        </row>
        <row r="16">
          <cell r="C16" t="str">
            <v xml:space="preserve">(Being reclassification of bank balance to show a better presentation for year ended Dec, 2001) </v>
          </cell>
        </row>
        <row r="18">
          <cell r="C18">
            <v>757245</v>
          </cell>
          <cell r="D18">
            <v>3599808</v>
          </cell>
          <cell r="I18">
            <v>3770802</v>
          </cell>
        </row>
        <row r="19">
          <cell r="B19" t="str">
            <v>A</v>
          </cell>
          <cell r="C19" t="str">
            <v>DR  Cash and bank balance</v>
          </cell>
          <cell r="D19">
            <v>304036</v>
          </cell>
          <cell r="F19" t="str">
            <v>-------------------------------</v>
          </cell>
        </row>
        <row r="20">
          <cell r="B20" t="str">
            <v>BB</v>
          </cell>
          <cell r="C20">
            <v>0</v>
          </cell>
          <cell r="D20">
            <v>0</v>
          </cell>
          <cell r="E20">
            <v>-304036</v>
          </cell>
          <cell r="F20" t="str">
            <v>Maizura Mohamad Yob</v>
          </cell>
          <cell r="I20">
            <v>0</v>
          </cell>
        </row>
        <row r="22">
          <cell r="C22" t="str">
            <v xml:space="preserve">(Being reclassification of trade payable to bank balance to show a better presentation for year ended Dec, 2001) </v>
          </cell>
        </row>
        <row r="23">
          <cell r="A23" t="str">
            <v>Note : (b)</v>
          </cell>
          <cell r="B23" t="str">
            <v>The amount significantly increased by  902% to 1,889,106 for the year due to the company</v>
          </cell>
        </row>
        <row r="24">
          <cell r="B24" t="str">
            <v>had made reclassification of accrual amount into the other creditors accounts.</v>
          </cell>
        </row>
        <row r="25">
          <cell r="B25" t="str">
            <v>In previous year, the accrual amount was shown in the trade creditors accounts.</v>
          </cell>
          <cell r="C25" t="str">
            <v>DR  Cash and bank balance</v>
          </cell>
          <cell r="D25">
            <v>0</v>
          </cell>
          <cell r="F25" t="str">
            <v>-------------------------------</v>
          </cell>
        </row>
        <row r="26">
          <cell r="B26" t="str">
            <v>BB</v>
          </cell>
          <cell r="C26" t="str">
            <v>CR   Other payable</v>
          </cell>
          <cell r="E26">
            <v>0</v>
          </cell>
          <cell r="F26" t="str">
            <v>Maizura Mohamad Yob</v>
          </cell>
        </row>
        <row r="27">
          <cell r="A27" t="str">
            <v>&lt;NOTES&gt;</v>
          </cell>
        </row>
        <row r="28">
          <cell r="C28" t="str">
            <v xml:space="preserve">(Being reclassification of other payable to bank balance to show a better presentation for year ended Dec, 2001) </v>
          </cell>
        </row>
        <row r="29">
          <cell r="A29" t="str">
            <v>Recaption:</v>
          </cell>
        </row>
        <row r="30">
          <cell r="A30" t="str">
            <v>Balance as per GL</v>
          </cell>
          <cell r="D30">
            <v>1711790</v>
          </cell>
        </row>
        <row r="31">
          <cell r="A31" t="str">
            <v>Interest in HP in suspense</v>
          </cell>
          <cell r="D31">
            <v>-1344</v>
          </cell>
          <cell r="E31" t="str">
            <v>Immaterial</v>
          </cell>
        </row>
        <row r="32">
          <cell r="A32" t="str">
            <v>Other creditors</v>
          </cell>
          <cell r="D32">
            <v>346</v>
          </cell>
          <cell r="E32" t="str">
            <v>Immaterial</v>
          </cell>
        </row>
        <row r="33">
          <cell r="D33">
            <v>1710792</v>
          </cell>
          <cell r="E33" t="str">
            <v>(a)</v>
          </cell>
        </row>
        <row r="34">
          <cell r="B34" t="str">
            <v>Note 1 -- If relevant, add columns for major income statement items, such as Revenue, Gross Margin, Operating Income, Non-operating Income</v>
          </cell>
        </row>
        <row r="35">
          <cell r="B35" t="str">
            <v xml:space="preserve">    and Pre-tax Income.</v>
          </cell>
        </row>
        <row r="36">
          <cell r="A36" t="str">
            <v>&lt;SEARCH FOR UNRECORDED LIABILITIES&gt;</v>
          </cell>
          <cell r="B36" t="str">
            <v>Note 2 -- See Part III of this form for further guidance</v>
          </cell>
          <cell r="D36" t="str">
            <v>Scope : &gt; RM20,000.</v>
          </cell>
        </row>
        <row r="38">
          <cell r="A38" t="str">
            <v>We have performed a search for unrecorded liabilities using unpaid invoices and subsequent payment</v>
          </cell>
          <cell r="B38" t="str">
            <v>EVALUATION OF PROPOSED ENTRIES</v>
          </cell>
        </row>
        <row r="39">
          <cell r="A39" t="str">
            <v>files with the basis of &gt;RM20,000. (Materiality : &gt; 29,000) .No exceptions noted.</v>
          </cell>
        </row>
        <row r="40">
          <cell r="A40" t="str">
            <v>Based on the management, all liabilities occurred for 2001 successfully taken-up in the accounts.</v>
          </cell>
          <cell r="B40" t="str">
            <v>In our opinion:</v>
          </cell>
        </row>
        <row r="41">
          <cell r="B41">
            <v>1</v>
          </cell>
          <cell r="C41" t="str">
            <v>Considerating quantitative factors as well as qualitative factors (outlined in Part IV), the effect of unrecorded</v>
          </cell>
        </row>
      </sheetData>
      <sheetData sheetId="34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Taxation</v>
          </cell>
        </row>
        <row r="5">
          <cell r="E5" t="str">
            <v>&lt;-------------------------Current Year----------------------&gt;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G6" t="str">
            <v>Adjustments</v>
          </cell>
          <cell r="J6" t="str">
            <v>Adjusted</v>
          </cell>
        </row>
        <row r="7">
          <cell r="C7" t="str">
            <v>31/12/00</v>
          </cell>
          <cell r="D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A10" t="str">
            <v>Provision for taxation</v>
          </cell>
          <cell r="B10" t="str">
            <v>FF</v>
          </cell>
          <cell r="C10">
            <v>205310</v>
          </cell>
          <cell r="D10">
            <v>205310</v>
          </cell>
          <cell r="J10">
            <v>205310</v>
          </cell>
        </row>
        <row r="11">
          <cell r="C11" t="str">
            <v>F - 1 / 2</v>
          </cell>
          <cell r="J11" t="str">
            <v>F - 1 / 2</v>
          </cell>
        </row>
        <row r="15">
          <cell r="A15" t="str">
            <v>Tax expense - P n L</v>
          </cell>
          <cell r="B15" t="str">
            <v>FF-1</v>
          </cell>
          <cell r="C15">
            <v>0</v>
          </cell>
          <cell r="D15">
            <v>0</v>
          </cell>
          <cell r="J15">
            <v>0</v>
          </cell>
        </row>
        <row r="17">
          <cell r="C17">
            <v>0</v>
          </cell>
          <cell r="D17">
            <v>0</v>
          </cell>
          <cell r="J17">
            <v>0</v>
          </cell>
        </row>
        <row r="20">
          <cell r="A20" t="str">
            <v>Deferred Taxation</v>
          </cell>
          <cell r="C20">
            <v>0</v>
          </cell>
          <cell r="D20">
            <v>0</v>
          </cell>
          <cell r="J20">
            <v>0</v>
          </cell>
        </row>
        <row r="22">
          <cell r="A22" t="str">
            <v>There is no provision for current year as the company is in a tax loss position. The provision for tax of RM205,310 in the accounts are over-provision from prior years. Suggest to leave as buffer.</v>
          </cell>
        </row>
      </sheetData>
      <sheetData sheetId="35" refreshError="1"/>
      <sheetData sheetId="36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 xml:space="preserve">Deferred Tax Computation </v>
          </cell>
        </row>
        <row r="4">
          <cell r="G4" t="str">
            <v>2001</v>
          </cell>
          <cell r="I4" t="str">
            <v>2000</v>
          </cell>
        </row>
        <row r="5">
          <cell r="G5" t="str">
            <v>RM</v>
          </cell>
          <cell r="I5" t="str">
            <v>RM</v>
          </cell>
        </row>
        <row r="7">
          <cell r="A7" t="str">
            <v>Book value of fixed assets</v>
          </cell>
          <cell r="F7" t="str">
            <v>U</v>
          </cell>
          <cell r="G7">
            <v>25694958</v>
          </cell>
          <cell r="I7">
            <v>27435557</v>
          </cell>
        </row>
        <row r="8">
          <cell r="A8" t="str">
            <v>Less: Land &amp; Bldg</v>
          </cell>
          <cell r="G8">
            <v>-5619079</v>
          </cell>
          <cell r="I8">
            <v>-5779053</v>
          </cell>
        </row>
        <row r="9">
          <cell r="A9" t="str">
            <v xml:space="preserve">         Book Value of Renovations</v>
          </cell>
          <cell r="G9">
            <v>-1762</v>
          </cell>
          <cell r="I9">
            <v>-6043</v>
          </cell>
        </row>
        <row r="11">
          <cell r="A11" t="str">
            <v>Book value of qualifying expenditure</v>
          </cell>
          <cell r="G11">
            <v>20074117</v>
          </cell>
          <cell r="I11">
            <v>21650461</v>
          </cell>
        </row>
        <row r="13">
          <cell r="A13" t="str">
            <v>Less: TWDV of qualifying expenditure</v>
          </cell>
          <cell r="F13" t="str">
            <v>FF-1 pg17</v>
          </cell>
          <cell r="G13">
            <v>-10871488</v>
          </cell>
          <cell r="I13">
            <v>-13782362</v>
          </cell>
        </row>
        <row r="16">
          <cell r="A16" t="str">
            <v>Excess of capital allowances over book depreciation</v>
          </cell>
          <cell r="G16">
            <v>9202629</v>
          </cell>
          <cell r="I16">
            <v>7868099</v>
          </cell>
        </row>
        <row r="17">
          <cell r="A17" t="str">
            <v>Other Timing Differences:</v>
          </cell>
        </row>
        <row r="18">
          <cell r="A18" t="str">
            <v>- CA c/f</v>
          </cell>
          <cell r="F18" t="str">
            <v>FF-1 pg1</v>
          </cell>
          <cell r="G18">
            <v>-12798857</v>
          </cell>
          <cell r="I18">
            <v>-9599581</v>
          </cell>
        </row>
        <row r="19">
          <cell r="A19" t="str">
            <v>- Tax losses c/f</v>
          </cell>
          <cell r="F19" t="str">
            <v>FF-1 pg1</v>
          </cell>
          <cell r="G19">
            <v>-3571569</v>
          </cell>
          <cell r="I19">
            <v>-2558854</v>
          </cell>
        </row>
        <row r="20">
          <cell r="A20" t="str">
            <v>- Reinvestment allowance c/f</v>
          </cell>
          <cell r="F20" t="str">
            <v>FF-1 pg2</v>
          </cell>
          <cell r="G20">
            <v>-15154016</v>
          </cell>
          <cell r="I20">
            <v>-14994375</v>
          </cell>
        </row>
        <row r="23">
          <cell r="A23" t="str">
            <v>Timing differences at end of year</v>
          </cell>
          <cell r="G23">
            <v>-22321813</v>
          </cell>
          <cell r="I23">
            <v>-19284711</v>
          </cell>
        </row>
        <row r="25">
          <cell r="A25" t="str">
            <v>Deferred tax benefit at end of year at rate of 28%</v>
          </cell>
          <cell r="G25">
            <v>-6250107.6400000006</v>
          </cell>
          <cell r="I25">
            <v>-5399719.0800000001</v>
          </cell>
        </row>
        <row r="27">
          <cell r="C27" t="str">
            <v>&lt;For Disclosure&gt;</v>
          </cell>
          <cell r="F27" t="str">
            <v>say</v>
          </cell>
          <cell r="G27">
            <v>6288000</v>
          </cell>
          <cell r="I27">
            <v>5400000</v>
          </cell>
        </row>
        <row r="29">
          <cell r="A29" t="str">
            <v>Conclusion: No adjustment is proposed as the company is in a tax benefit position.</v>
          </cell>
        </row>
      </sheetData>
      <sheetData sheetId="37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Due To Holding &amp; Ultimate Holding Co.</v>
          </cell>
        </row>
        <row r="5">
          <cell r="E5" t="str">
            <v>&lt;-------------------------Current Year----------------------&gt;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>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0">
          <cell r="B10" t="str">
            <v>Right Class SB :</v>
          </cell>
        </row>
        <row r="11">
          <cell r="B11" t="str">
            <v xml:space="preserve">  - Loan -short term advances</v>
          </cell>
          <cell r="D11">
            <v>45384</v>
          </cell>
          <cell r="E11">
            <v>56384</v>
          </cell>
          <cell r="F11" t="str">
            <v>(x)</v>
          </cell>
          <cell r="J11">
            <v>1100000</v>
          </cell>
        </row>
        <row r="12">
          <cell r="B12" t="str">
            <v>- current account</v>
          </cell>
          <cell r="D12">
            <v>1100000</v>
          </cell>
          <cell r="E12">
            <v>1100000</v>
          </cell>
          <cell r="F12" t="str">
            <v>(x)</v>
          </cell>
          <cell r="J12">
            <v>56384</v>
          </cell>
        </row>
        <row r="13">
          <cell r="D13">
            <v>1145384</v>
          </cell>
          <cell r="E13">
            <v>1156384</v>
          </cell>
          <cell r="F13" t="str">
            <v>(a)</v>
          </cell>
          <cell r="J13">
            <v>1156384</v>
          </cell>
        </row>
        <row r="14">
          <cell r="D14" t="str">
            <v>F-2</v>
          </cell>
          <cell r="J14" t="str">
            <v>F-2</v>
          </cell>
        </row>
        <row r="17">
          <cell r="B17" t="str">
            <v>Kumpulan Guthrie Bhd.</v>
          </cell>
        </row>
        <row r="18">
          <cell r="B18" t="str">
            <v xml:space="preserve">  - Loan -short term advances</v>
          </cell>
          <cell r="D18">
            <v>4000000</v>
          </cell>
          <cell r="E18">
            <v>4000000</v>
          </cell>
          <cell r="J18">
            <v>4000000</v>
          </cell>
        </row>
        <row r="19">
          <cell r="B19" t="str">
            <v>- current account</v>
          </cell>
          <cell r="D19">
            <v>11521253</v>
          </cell>
          <cell r="E19">
            <v>11823823</v>
          </cell>
          <cell r="J19">
            <v>11823823</v>
          </cell>
        </row>
        <row r="20">
          <cell r="D20">
            <v>15521253</v>
          </cell>
          <cell r="E20">
            <v>15823823</v>
          </cell>
          <cell r="F20" t="str">
            <v>(a)</v>
          </cell>
          <cell r="J20">
            <v>15823823</v>
          </cell>
        </row>
        <row r="21">
          <cell r="D21" t="str">
            <v>F-2</v>
          </cell>
          <cell r="J21" t="str">
            <v>F-2</v>
          </cell>
        </row>
        <row r="25">
          <cell r="B25" t="str">
            <v>Note  (a) : Sent a confirmation letter to the both related companies on 17/01/2002.</v>
          </cell>
        </row>
        <row r="26">
          <cell r="B26" t="str">
            <v xml:space="preserve">          (x) : Agreed to the RCSB AWP @ 31/12/2001. For the amount due from related company.</v>
          </cell>
        </row>
        <row r="28">
          <cell r="B28" t="str">
            <v>Interest rate range:</v>
          </cell>
        </row>
        <row r="29">
          <cell r="B29" t="str">
            <v>Right Class S/B:</v>
          </cell>
        </row>
        <row r="30">
          <cell r="B30" t="str">
            <v>Loan = 1% (2000: 1%)</v>
          </cell>
        </row>
        <row r="33">
          <cell r="B33" t="str">
            <v>KGB</v>
          </cell>
        </row>
        <row r="34">
          <cell r="B34" t="str">
            <v>Current account : 4.7% to 5.0%</v>
          </cell>
          <cell r="C34" t="str">
            <v>(2000 : 5.0% - 7.5%)</v>
          </cell>
        </row>
      </sheetData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3">
          <cell r="A3" t="str">
            <v>Turnover</v>
          </cell>
        </row>
        <row r="4">
          <cell r="E4">
            <v>2001</v>
          </cell>
          <cell r="F4">
            <v>2000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A6" t="str">
            <v>Depreciation</v>
          </cell>
          <cell r="C6" t="str">
            <v>U</v>
          </cell>
          <cell r="D6" t="str">
            <v>31/12/00</v>
          </cell>
          <cell r="E6" t="str">
            <v>31/12/01</v>
          </cell>
          <cell r="F6">
            <v>1658782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A7" t="str">
            <v>Provision for doubtful debts</v>
          </cell>
          <cell r="C7">
            <v>30</v>
          </cell>
          <cell r="E7">
            <v>1240954</v>
          </cell>
          <cell r="F7">
            <v>940265</v>
          </cell>
        </row>
        <row r="8">
          <cell r="A8" t="str">
            <v>Manufacturing sales</v>
          </cell>
          <cell r="D8">
            <v>4596723</v>
          </cell>
          <cell r="E8">
            <v>4500347</v>
          </cell>
          <cell r="F8">
            <v>4527</v>
          </cell>
          <cell r="J8">
            <v>4500347</v>
          </cell>
        </row>
        <row r="9">
          <cell r="A9" t="str">
            <v>Other Interest charges</v>
          </cell>
          <cell r="E9">
            <v>186272</v>
          </cell>
          <cell r="F9">
            <v>0</v>
          </cell>
        </row>
        <row r="10">
          <cell r="A10" t="str">
            <v>Contract sales</v>
          </cell>
          <cell r="C10" t="str">
            <v>10-1</v>
          </cell>
          <cell r="D10">
            <v>2091748</v>
          </cell>
          <cell r="E10">
            <v>1264834</v>
          </cell>
          <cell r="F10">
            <v>550485</v>
          </cell>
          <cell r="J10">
            <v>1264834</v>
          </cell>
        </row>
        <row r="11">
          <cell r="A11" t="str">
            <v>Interest payable to Right Class</v>
          </cell>
          <cell r="E11">
            <v>11000</v>
          </cell>
          <cell r="F11">
            <v>11000</v>
          </cell>
        </row>
        <row r="12">
          <cell r="A12" t="str">
            <v>Trading sales</v>
          </cell>
          <cell r="D12">
            <v>412117</v>
          </cell>
          <cell r="E12">
            <v>117885</v>
          </cell>
          <cell r="F12">
            <v>0</v>
          </cell>
          <cell r="J12">
            <v>117885</v>
          </cell>
        </row>
        <row r="13">
          <cell r="B13" t="str">
            <v>current year</v>
          </cell>
          <cell r="E13">
            <v>12000</v>
          </cell>
          <cell r="F13">
            <v>12000</v>
          </cell>
        </row>
        <row r="14">
          <cell r="A14" t="str">
            <v>Batching sales</v>
          </cell>
          <cell r="D14">
            <v>12862917</v>
          </cell>
          <cell r="E14">
            <v>1901440</v>
          </cell>
          <cell r="F14">
            <v>0</v>
          </cell>
          <cell r="J14">
            <v>1901440</v>
          </cell>
        </row>
        <row r="15">
          <cell r="A15" t="str">
            <v>Royalty paid</v>
          </cell>
          <cell r="C15" t="str">
            <v>CC -1</v>
          </cell>
          <cell r="E15">
            <v>70923</v>
          </cell>
          <cell r="F15">
            <v>68515</v>
          </cell>
        </row>
        <row r="16">
          <cell r="A16" t="str">
            <v>Rental of premises</v>
          </cell>
          <cell r="D16">
            <v>19963505</v>
          </cell>
          <cell r="E16">
            <v>7784506</v>
          </cell>
          <cell r="F16">
            <v>40000</v>
          </cell>
          <cell r="J16">
            <v>7784506</v>
          </cell>
        </row>
        <row r="17">
          <cell r="A17" t="str">
            <v>Interest receivable from KGB</v>
          </cell>
          <cell r="C17">
            <v>70</v>
          </cell>
          <cell r="D17" t="str">
            <v>&lt;----------------------------   F-3   -----------------------------&gt;</v>
          </cell>
          <cell r="E17">
            <v>0</v>
          </cell>
          <cell r="F17">
            <v>0</v>
          </cell>
          <cell r="J17" t="str">
            <v>F-3</v>
          </cell>
        </row>
        <row r="18">
          <cell r="A18" t="str">
            <v>Gains on disposal of fixed assets</v>
          </cell>
          <cell r="C18">
            <v>70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Other income</v>
          </cell>
          <cell r="C19">
            <v>70</v>
          </cell>
          <cell r="E19">
            <v>55527</v>
          </cell>
          <cell r="F19">
            <v>3270</v>
          </cell>
        </row>
        <row r="20">
          <cell r="A20" t="str">
            <v>Note: Sales and GP analysis for done in BPR.</v>
          </cell>
        </row>
      </sheetData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 xml:space="preserve"> </v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>
        <row r="1">
          <cell r="A1" t="str">
            <v>Integrated Brickworks S/B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Statutory Audit @ 31 December 2001</v>
          </cell>
        </row>
        <row r="3">
          <cell r="A3" t="str">
            <v>Trade Debtors Circularisation Control</v>
          </cell>
          <cell r="B3" t="str">
            <v>Operating expenses</v>
          </cell>
        </row>
        <row r="5">
          <cell r="A5" t="str">
            <v>Scope: &gt;RM100,000 excluding jobs and debtors under litigation</v>
          </cell>
          <cell r="E5" t="str">
            <v>&lt;-----------------Current Year----------------&gt;</v>
          </cell>
        </row>
        <row r="6">
          <cell r="A6" t="str">
            <v>Source: Trade Debtors Aging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F7" t="str">
            <v>Amount</v>
          </cell>
          <cell r="G7" t="str">
            <v>Dr</v>
          </cell>
          <cell r="I7" t="str">
            <v>Cr</v>
          </cell>
          <cell r="J7" t="str">
            <v>31/12/01</v>
          </cell>
        </row>
        <row r="8">
          <cell r="A8" t="str">
            <v>No.</v>
          </cell>
          <cell r="B8" t="str">
            <v>Name</v>
          </cell>
          <cell r="C8" t="str">
            <v>Ref</v>
          </cell>
          <cell r="D8" t="str">
            <v>Sent</v>
          </cell>
          <cell r="E8" t="str">
            <v>per Aging</v>
          </cell>
          <cell r="F8" t="str">
            <v>Confirmed</v>
          </cell>
          <cell r="G8" t="str">
            <v>Confirmed</v>
          </cell>
          <cell r="H8" t="str">
            <v>Difference</v>
          </cell>
        </row>
        <row r="9">
          <cell r="B9" t="str">
            <v>SELLING EXPENSES</v>
          </cell>
        </row>
        <row r="10">
          <cell r="A10">
            <v>1</v>
          </cell>
          <cell r="B10" t="str">
            <v>Advertising &amp; promotion</v>
          </cell>
          <cell r="D10">
            <v>99049</v>
          </cell>
          <cell r="E10">
            <v>99049</v>
          </cell>
          <cell r="I10" t="str">
            <v>Vouched invoices and signed</v>
          </cell>
          <cell r="J10">
            <v>99049</v>
          </cell>
        </row>
        <row r="11">
          <cell r="B11" t="str">
            <v>Entertainment</v>
          </cell>
          <cell r="D11">
            <v>15100</v>
          </cell>
          <cell r="E11">
            <v>15100</v>
          </cell>
          <cell r="I11" t="str">
            <v>Dos (Coverage: 65%&lt;)</v>
          </cell>
          <cell r="J11">
            <v>15100</v>
          </cell>
        </row>
        <row r="12">
          <cell r="A12">
            <v>2</v>
          </cell>
          <cell r="B12" t="str">
            <v>Travelling expenses</v>
          </cell>
          <cell r="D12">
            <v>16742</v>
          </cell>
          <cell r="E12">
            <v>16742</v>
          </cell>
          <cell r="J12">
            <v>16742</v>
          </cell>
        </row>
        <row r="13">
          <cell r="B13" t="str">
            <v>Motor vehicle - R &amp; Maintenance</v>
          </cell>
          <cell r="C13" t="str">
            <v>a</v>
          </cell>
          <cell r="D13">
            <v>0</v>
          </cell>
          <cell r="E13">
            <v>0</v>
          </cell>
          <cell r="J13">
            <v>0</v>
          </cell>
        </row>
        <row r="14">
          <cell r="A14">
            <v>3</v>
          </cell>
          <cell r="B14" t="str">
            <v>Commission</v>
          </cell>
          <cell r="D14">
            <v>-1322</v>
          </cell>
          <cell r="E14">
            <v>-1322</v>
          </cell>
          <cell r="J14">
            <v>-1322</v>
          </cell>
        </row>
        <row r="15">
          <cell r="B15" t="str">
            <v>Rental - trucks</v>
          </cell>
          <cell r="D15">
            <v>0</v>
          </cell>
          <cell r="E15">
            <v>0</v>
          </cell>
          <cell r="J15">
            <v>0</v>
          </cell>
        </row>
        <row r="16">
          <cell r="A16">
            <v>4</v>
          </cell>
          <cell r="B16" t="str">
            <v>Las Maha Corporation S/B</v>
          </cell>
          <cell r="E16">
            <v>335326</v>
          </cell>
        </row>
        <row r="17">
          <cell r="D17">
            <v>129569</v>
          </cell>
          <cell r="E17">
            <v>129569</v>
          </cell>
          <cell r="J17">
            <v>129569</v>
          </cell>
        </row>
        <row r="18">
          <cell r="A18">
            <v>5</v>
          </cell>
          <cell r="B18" t="str">
            <v>Mega Geoproducts and Services S/B</v>
          </cell>
          <cell r="E18">
            <v>222730</v>
          </cell>
        </row>
        <row r="19">
          <cell r="B19" t="str">
            <v>ESTABLISHMENT FEES</v>
          </cell>
        </row>
        <row r="20">
          <cell r="A20">
            <v>6</v>
          </cell>
          <cell r="B20" t="str">
            <v>Assessment &amp; Quit rent</v>
          </cell>
          <cell r="D20">
            <v>11503</v>
          </cell>
          <cell r="E20">
            <v>11503</v>
          </cell>
          <cell r="J20">
            <v>11503</v>
          </cell>
        </row>
        <row r="21">
          <cell r="B21" t="str">
            <v>Sirim certificate &amp; NCMA</v>
          </cell>
          <cell r="D21">
            <v>1844</v>
          </cell>
          <cell r="E21">
            <v>1844</v>
          </cell>
          <cell r="J21">
            <v>1844</v>
          </cell>
        </row>
        <row r="22">
          <cell r="A22">
            <v>7</v>
          </cell>
          <cell r="B22" t="str">
            <v>Factory license</v>
          </cell>
          <cell r="C22" t="str">
            <v>b</v>
          </cell>
          <cell r="D22">
            <v>20900</v>
          </cell>
          <cell r="E22">
            <v>20900</v>
          </cell>
          <cell r="J22">
            <v>20900</v>
          </cell>
        </row>
        <row r="24">
          <cell r="A24">
            <v>8</v>
          </cell>
          <cell r="B24" t="str">
            <v>Mascon S/B</v>
          </cell>
          <cell r="D24">
            <v>34247</v>
          </cell>
          <cell r="E24">
            <v>34247</v>
          </cell>
          <cell r="J24">
            <v>34247</v>
          </cell>
        </row>
        <row r="26">
          <cell r="A26">
            <v>9</v>
          </cell>
          <cell r="B26" t="str">
            <v>Pang Hock Construction S/B</v>
          </cell>
          <cell r="E26">
            <v>193272</v>
          </cell>
        </row>
        <row r="27">
          <cell r="B27" t="str">
            <v>FINANCIAL &amp; OTHER EXPENSES</v>
          </cell>
        </row>
        <row r="28">
          <cell r="A28">
            <v>10</v>
          </cell>
          <cell r="B28" t="str">
            <v xml:space="preserve">Bank charges </v>
          </cell>
          <cell r="D28">
            <v>14484</v>
          </cell>
          <cell r="E28">
            <v>14484</v>
          </cell>
          <cell r="J28">
            <v>14484</v>
          </cell>
        </row>
        <row r="29">
          <cell r="B29" t="str">
            <v>Interest charges</v>
          </cell>
          <cell r="C29" t="str">
            <v>c</v>
          </cell>
          <cell r="D29">
            <v>199870</v>
          </cell>
          <cell r="E29">
            <v>199870</v>
          </cell>
          <cell r="J29">
            <v>199870</v>
          </cell>
        </row>
        <row r="30">
          <cell r="A30">
            <v>11</v>
          </cell>
          <cell r="B30" t="str">
            <v>Depreciation</v>
          </cell>
          <cell r="C30" t="str">
            <v>U</v>
          </cell>
          <cell r="D30">
            <v>107101</v>
          </cell>
          <cell r="E30">
            <v>107101</v>
          </cell>
          <cell r="J30">
            <v>107101</v>
          </cell>
        </row>
        <row r="31">
          <cell r="B31" t="str">
            <v>Provision of bad debts</v>
          </cell>
          <cell r="C31" t="str">
            <v>B</v>
          </cell>
          <cell r="D31">
            <v>940265</v>
          </cell>
          <cell r="E31">
            <v>940265</v>
          </cell>
          <cell r="J31">
            <v>940265</v>
          </cell>
        </row>
        <row r="32">
          <cell r="A32">
            <v>12</v>
          </cell>
          <cell r="B32" t="str">
            <v>Forex loss</v>
          </cell>
          <cell r="C32" t="str">
            <v>n</v>
          </cell>
          <cell r="D32">
            <v>0</v>
          </cell>
          <cell r="E32">
            <v>0</v>
          </cell>
          <cell r="J32">
            <v>0</v>
          </cell>
        </row>
        <row r="34">
          <cell r="A34">
            <v>13</v>
          </cell>
          <cell r="B34" t="str">
            <v>Bad debts written off</v>
          </cell>
          <cell r="D34">
            <v>4527</v>
          </cell>
          <cell r="E34">
            <v>4527</v>
          </cell>
          <cell r="J34">
            <v>4527</v>
          </cell>
        </row>
        <row r="35">
          <cell r="B35" t="str">
            <v>Hire purchase interest</v>
          </cell>
          <cell r="D35">
            <v>0</v>
          </cell>
          <cell r="J35">
            <v>0</v>
          </cell>
        </row>
        <row r="36">
          <cell r="A36">
            <v>14</v>
          </cell>
          <cell r="B36" t="str">
            <v>Interest payable - KGB</v>
          </cell>
          <cell r="C36" t="str">
            <v>d</v>
          </cell>
          <cell r="D36">
            <v>550485</v>
          </cell>
          <cell r="E36">
            <v>550485</v>
          </cell>
          <cell r="J36">
            <v>550485</v>
          </cell>
        </row>
        <row r="37">
          <cell r="B37" t="str">
            <v>Interest payable - Right Class</v>
          </cell>
          <cell r="C37" t="str">
            <v>e</v>
          </cell>
          <cell r="D37">
            <v>11003</v>
          </cell>
          <cell r="E37">
            <v>11003</v>
          </cell>
          <cell r="J37">
            <v>11003</v>
          </cell>
        </row>
        <row r="38">
          <cell r="A38">
            <v>15</v>
          </cell>
          <cell r="B38" t="str">
            <v>Assessment on PD Bungalow</v>
          </cell>
          <cell r="D38">
            <v>0</v>
          </cell>
          <cell r="E38">
            <v>142016</v>
          </cell>
          <cell r="J38">
            <v>0</v>
          </cell>
        </row>
        <row r="40">
          <cell r="A40">
            <v>16</v>
          </cell>
          <cell r="B40" t="str">
            <v>Ken Grouting S/B</v>
          </cell>
          <cell r="D40">
            <v>1827735</v>
          </cell>
          <cell r="E40">
            <v>1827735</v>
          </cell>
          <cell r="J40">
            <v>1827735</v>
          </cell>
        </row>
        <row r="42">
          <cell r="A42">
            <v>17</v>
          </cell>
          <cell r="B42" t="str">
            <v>ADMINISTRATIVE EXPENSES</v>
          </cell>
          <cell r="E42">
            <v>104091</v>
          </cell>
        </row>
        <row r="43">
          <cell r="B43" t="str">
            <v>Office salary</v>
          </cell>
          <cell r="C43" t="str">
            <v>f</v>
          </cell>
          <cell r="D43">
            <v>597554</v>
          </cell>
          <cell r="E43">
            <v>597554</v>
          </cell>
          <cell r="J43">
            <v>597554</v>
          </cell>
        </row>
        <row r="44">
          <cell r="A44">
            <v>18</v>
          </cell>
          <cell r="B44" t="str">
            <v>EPF</v>
          </cell>
          <cell r="D44">
            <v>13353</v>
          </cell>
          <cell r="E44">
            <v>13353</v>
          </cell>
          <cell r="J44">
            <v>13353</v>
          </cell>
        </row>
        <row r="45">
          <cell r="B45" t="str">
            <v>SOCSO</v>
          </cell>
          <cell r="D45">
            <v>1830</v>
          </cell>
          <cell r="E45">
            <v>1830</v>
          </cell>
          <cell r="J45">
            <v>1830</v>
          </cell>
        </row>
        <row r="46">
          <cell r="A46">
            <v>19</v>
          </cell>
          <cell r="B46" t="str">
            <v>K.W.P. Sumber manusia</v>
          </cell>
          <cell r="D46">
            <v>4719</v>
          </cell>
          <cell r="E46">
            <v>4719</v>
          </cell>
          <cell r="J46">
            <v>4719</v>
          </cell>
        </row>
        <row r="47">
          <cell r="B47" t="str">
            <v>Medical</v>
          </cell>
          <cell r="D47">
            <v>27328</v>
          </cell>
          <cell r="E47">
            <v>27328</v>
          </cell>
          <cell r="J47">
            <v>27328</v>
          </cell>
        </row>
        <row r="48">
          <cell r="B48" t="str">
            <v>Staff refreshment</v>
          </cell>
          <cell r="D48">
            <v>3286</v>
          </cell>
          <cell r="E48">
            <v>3286</v>
          </cell>
          <cell r="J48">
            <v>3286</v>
          </cell>
        </row>
        <row r="49">
          <cell r="B49" t="str">
            <v>Staff recruitment</v>
          </cell>
          <cell r="D49">
            <v>3199</v>
          </cell>
          <cell r="E49">
            <v>3199</v>
          </cell>
          <cell r="J49">
            <v>3199</v>
          </cell>
        </row>
        <row r="50">
          <cell r="B50" t="str">
            <v>Postage &amp; telephone</v>
          </cell>
          <cell r="D50">
            <v>34156</v>
          </cell>
          <cell r="E50">
            <v>34156</v>
          </cell>
          <cell r="J50">
            <v>34156</v>
          </cell>
        </row>
        <row r="51">
          <cell r="B51" t="str">
            <v>Printing and stationery</v>
          </cell>
          <cell r="D51">
            <v>30705</v>
          </cell>
          <cell r="E51">
            <v>30705</v>
          </cell>
          <cell r="J51">
            <v>30705</v>
          </cell>
        </row>
        <row r="52">
          <cell r="B52" t="str">
            <v>Audit fees</v>
          </cell>
          <cell r="C52" t="str">
            <v>g</v>
          </cell>
          <cell r="D52">
            <v>12600</v>
          </cell>
          <cell r="E52">
            <v>12600</v>
          </cell>
          <cell r="J52">
            <v>12600</v>
          </cell>
        </row>
        <row r="53">
          <cell r="B53" t="str">
            <v>Legal fees</v>
          </cell>
          <cell r="C53" t="str">
            <v>h</v>
          </cell>
          <cell r="D53">
            <v>-63123</v>
          </cell>
          <cell r="E53">
            <v>-63123</v>
          </cell>
          <cell r="J53">
            <v>-63123</v>
          </cell>
        </row>
        <row r="54">
          <cell r="B54" t="str">
            <v>Sundry expenses</v>
          </cell>
          <cell r="D54">
            <v>2877</v>
          </cell>
          <cell r="E54">
            <v>2877</v>
          </cell>
          <cell r="J54">
            <v>2877</v>
          </cell>
        </row>
        <row r="55">
          <cell r="A55" t="str">
            <v>NOTE :</v>
          </cell>
          <cell r="B55" t="str">
            <v>Computer running expenses</v>
          </cell>
          <cell r="D55">
            <v>16765</v>
          </cell>
          <cell r="E55">
            <v>16765</v>
          </cell>
          <cell r="J55">
            <v>16765</v>
          </cell>
        </row>
        <row r="56">
          <cell r="A56" t="str">
            <v>Coverage is low as there are many debtors who are made up of relatively small balances.</v>
          </cell>
          <cell r="B56" t="str">
            <v>Professional fees</v>
          </cell>
          <cell r="D56">
            <v>16644</v>
          </cell>
          <cell r="E56">
            <v>16644</v>
          </cell>
          <cell r="J56">
            <v>16644</v>
          </cell>
        </row>
        <row r="57">
          <cell r="B57" t="str">
            <v>Management fee</v>
          </cell>
          <cell r="C57" t="str">
            <v>I</v>
          </cell>
          <cell r="D57">
            <v>-3209</v>
          </cell>
          <cell r="E57">
            <v>-3209</v>
          </cell>
          <cell r="J57">
            <v>-3209</v>
          </cell>
        </row>
        <row r="58">
          <cell r="B58" t="str">
            <v>Secretarial fees</v>
          </cell>
          <cell r="D58">
            <v>166</v>
          </cell>
          <cell r="E58">
            <v>166</v>
          </cell>
          <cell r="J58">
            <v>166</v>
          </cell>
        </row>
        <row r="59">
          <cell r="B59" t="str">
            <v>Staff training</v>
          </cell>
          <cell r="D59">
            <v>5217</v>
          </cell>
          <cell r="E59">
            <v>5217</v>
          </cell>
          <cell r="J59">
            <v>5217</v>
          </cell>
        </row>
        <row r="60">
          <cell r="B60" t="str">
            <v>Security charges</v>
          </cell>
          <cell r="C60" t="str">
            <v>j</v>
          </cell>
          <cell r="D60">
            <v>35274</v>
          </cell>
          <cell r="E60">
            <v>35274</v>
          </cell>
          <cell r="J60">
            <v>35274</v>
          </cell>
        </row>
        <row r="61">
          <cell r="B61" t="str">
            <v>Newspaper &amp; books</v>
          </cell>
          <cell r="D61">
            <v>4044</v>
          </cell>
          <cell r="E61">
            <v>4044</v>
          </cell>
          <cell r="J61">
            <v>4044</v>
          </cell>
        </row>
        <row r="62">
          <cell r="B62" t="str">
            <v>Royalty of keystone</v>
          </cell>
          <cell r="C62" t="str">
            <v>k</v>
          </cell>
          <cell r="D62">
            <v>68515</v>
          </cell>
          <cell r="E62">
            <v>68515</v>
          </cell>
          <cell r="J62">
            <v>68515</v>
          </cell>
        </row>
        <row r="63">
          <cell r="B63" t="str">
            <v>Travelling expenses</v>
          </cell>
          <cell r="D63">
            <v>13099</v>
          </cell>
          <cell r="E63">
            <v>13099</v>
          </cell>
          <cell r="J63">
            <v>13099</v>
          </cell>
        </row>
        <row r="64">
          <cell r="B64" t="str">
            <v>Motor vehicle - R &amp; maintenance</v>
          </cell>
          <cell r="D64">
            <v>13640</v>
          </cell>
          <cell r="E64">
            <v>13640</v>
          </cell>
          <cell r="J64">
            <v>13640</v>
          </cell>
        </row>
        <row r="65">
          <cell r="B65" t="str">
            <v>Fixed assets written off</v>
          </cell>
          <cell r="D65">
            <v>0</v>
          </cell>
          <cell r="J65">
            <v>0</v>
          </cell>
        </row>
        <row r="66">
          <cell r="B66" t="str">
            <v>Entertainment</v>
          </cell>
          <cell r="D66">
            <v>0</v>
          </cell>
          <cell r="J66">
            <v>0</v>
          </cell>
        </row>
        <row r="67">
          <cell r="B67" t="str">
            <v>Motor vehicle - running expenses</v>
          </cell>
          <cell r="C67" t="str">
            <v>l</v>
          </cell>
          <cell r="D67">
            <v>31558</v>
          </cell>
          <cell r="E67">
            <v>31558</v>
          </cell>
          <cell r="J67">
            <v>31558</v>
          </cell>
        </row>
        <row r="68">
          <cell r="B68" t="str">
            <v>Insurance</v>
          </cell>
          <cell r="C68" t="str">
            <v>m</v>
          </cell>
          <cell r="D68">
            <v>85381</v>
          </cell>
          <cell r="E68">
            <v>85381</v>
          </cell>
          <cell r="J68">
            <v>85381</v>
          </cell>
        </row>
        <row r="69">
          <cell r="B69" t="str">
            <v>Repair &amp; Maint-building</v>
          </cell>
          <cell r="D69">
            <v>41786</v>
          </cell>
          <cell r="E69">
            <v>41786</v>
          </cell>
          <cell r="J69">
            <v>41786</v>
          </cell>
        </row>
        <row r="70">
          <cell r="B70" t="str">
            <v>Electricity and water</v>
          </cell>
          <cell r="D70">
            <v>7340</v>
          </cell>
          <cell r="E70">
            <v>7340</v>
          </cell>
          <cell r="J70">
            <v>7340</v>
          </cell>
        </row>
        <row r="71">
          <cell r="B71" t="str">
            <v>Rental and leasing - office</v>
          </cell>
          <cell r="D71">
            <v>40000</v>
          </cell>
          <cell r="E71">
            <v>40000</v>
          </cell>
          <cell r="J71">
            <v>40000</v>
          </cell>
        </row>
        <row r="72">
          <cell r="B72" t="str">
            <v>Provision for stocks written back</v>
          </cell>
          <cell r="D72">
            <v>0</v>
          </cell>
          <cell r="J72">
            <v>0</v>
          </cell>
        </row>
        <row r="73">
          <cell r="B73" t="str">
            <v>Transport cost</v>
          </cell>
          <cell r="D73">
            <v>27600</v>
          </cell>
          <cell r="F73" t="str">
            <v>&lt;204&gt;</v>
          </cell>
          <cell r="G73">
            <v>27600</v>
          </cell>
          <cell r="J73">
            <v>27600</v>
          </cell>
        </row>
        <row r="74">
          <cell r="D74">
            <v>1072304</v>
          </cell>
          <cell r="E74">
            <v>1044704</v>
          </cell>
          <cell r="J74">
            <v>1072304</v>
          </cell>
        </row>
        <row r="76">
          <cell r="D76">
            <v>3063855</v>
          </cell>
          <cell r="E76">
            <v>3036255</v>
          </cell>
          <cell r="J76">
            <v>3063855</v>
          </cell>
        </row>
        <row r="78">
          <cell r="D78">
            <v>0</v>
          </cell>
          <cell r="E78">
            <v>0</v>
          </cell>
          <cell r="J78">
            <v>0</v>
          </cell>
        </row>
        <row r="82">
          <cell r="B82" t="str">
            <v>&lt;NOTES&gt;    Source: Ms. Maizura, Accountant</v>
          </cell>
        </row>
        <row r="84">
          <cell r="A84" t="str">
            <v>a</v>
          </cell>
          <cell r="B84" t="str">
            <v>The nil amount this year is due to the classification of this expense under administrative expense. The high amount in</v>
          </cell>
        </row>
        <row r="85">
          <cell r="B85" t="str">
            <v>1999 was due to 2 major car accidents which involved the marketing personnel.</v>
          </cell>
        </row>
        <row r="87">
          <cell r="A87" t="str">
            <v>b</v>
          </cell>
          <cell r="B87" t="str">
            <v xml:space="preserve">The increase this year is due to license fee paid to Tighter Engineering Pty Ltd. (based in Australia) to allow IBSB to sell and </v>
          </cell>
        </row>
        <row r="88">
          <cell r="B88" t="str">
            <v>distribute piling joints for Keystone products.</v>
          </cell>
        </row>
        <row r="90">
          <cell r="A90" t="str">
            <v>c</v>
          </cell>
          <cell r="B90" t="str">
            <v>This relates to interest expense incurred on the BA facility from MBB and KGB.</v>
          </cell>
        </row>
        <row r="92">
          <cell r="B92" t="str">
            <v>Rationalisation</v>
          </cell>
        </row>
        <row r="93">
          <cell r="B93" t="str">
            <v>Average BA balance from MBB</v>
          </cell>
        </row>
        <row r="94">
          <cell r="B94" t="str">
            <v>Average BA balance from KGB</v>
          </cell>
        </row>
        <row r="95">
          <cell r="B95" t="str">
            <v>Totak average balance</v>
          </cell>
          <cell r="E95" t="str">
            <v>(i)</v>
          </cell>
        </row>
        <row r="96">
          <cell r="B96" t="str">
            <v>Interest expense</v>
          </cell>
          <cell r="E96" t="str">
            <v>(ii)</v>
          </cell>
        </row>
        <row r="98">
          <cell r="B98" t="str">
            <v>Average interest rate for the year [(ii)/(i)]</v>
          </cell>
        </row>
        <row r="100">
          <cell r="B100" t="str">
            <v>This is reasonable as it is within the BA interest rate range for MBB and KGB of 3.10% - 4.10%</v>
          </cell>
        </row>
        <row r="102">
          <cell r="A102" t="str">
            <v>d</v>
          </cell>
          <cell r="B102" t="str">
            <v>The increase this year is due to continued use of the current account faclility from KGB for payment of management salary.</v>
          </cell>
        </row>
        <row r="103">
          <cell r="B103" t="str">
            <v>administrative expenses, etc.</v>
          </cell>
        </row>
        <row r="104">
          <cell r="B104" t="str">
            <v>We have traced the interest charged by KGB to monthly statements sent by them (Coverage: 90%&lt;). No exceptions were noted.</v>
          </cell>
        </row>
        <row r="106">
          <cell r="A106" t="str">
            <v>e</v>
          </cell>
          <cell r="B106" t="str">
            <v>We have agreed this amount to AWP of Right Class S/B.</v>
          </cell>
        </row>
        <row r="108">
          <cell r="A108" t="str">
            <v>f</v>
          </cell>
          <cell r="B108" t="str">
            <v xml:space="preserve">This amount includes bonus and EPF. The higher amount last year was a result of overprovided bonus. The bonus provision this </v>
          </cell>
        </row>
        <row r="109">
          <cell r="B109" t="str">
            <v>year has decreased to RM57k from RM120k.</v>
          </cell>
        </row>
        <row r="111">
          <cell r="B111" t="str">
            <v>f.  Rationalisation of interest - KGB:</v>
          </cell>
        </row>
        <row r="112">
          <cell r="B112" t="str">
            <v xml:space="preserve">     Prior year principal bal</v>
          </cell>
        </row>
        <row r="113">
          <cell r="B113" t="str">
            <v xml:space="preserve">     Current year todate</v>
          </cell>
        </row>
        <row r="115">
          <cell r="B115" t="str">
            <v xml:space="preserve">     Average principal amount</v>
          </cell>
        </row>
        <row r="116">
          <cell r="B116" t="str">
            <v xml:space="preserve">     Average interest rate </v>
          </cell>
        </row>
        <row r="118">
          <cell r="B118" t="str">
            <v xml:space="preserve">      As above</v>
          </cell>
        </row>
        <row r="121">
          <cell r="B121" t="str">
            <v xml:space="preserve">      Note: interest rate ranging from 5.00% to 7.5%</v>
          </cell>
        </row>
        <row r="123">
          <cell r="A123" t="str">
            <v>g</v>
          </cell>
          <cell r="B123" t="str">
            <v>Breakdown:</v>
          </cell>
        </row>
        <row r="124">
          <cell r="B124" t="str">
            <v>Audit fee</v>
          </cell>
          <cell r="C124">
            <v>12000</v>
          </cell>
        </row>
        <row r="125">
          <cell r="B125" t="str">
            <v>Service rax</v>
          </cell>
          <cell r="C125">
            <v>600</v>
          </cell>
        </row>
        <row r="126">
          <cell r="C126">
            <v>12600</v>
          </cell>
        </row>
        <row r="128">
          <cell r="A128" t="str">
            <v>h</v>
          </cell>
          <cell r="B128" t="str">
            <v>The negative amount this year is a result of reversal of overprovision in prior years.</v>
          </cell>
        </row>
        <row r="129">
          <cell r="B129" t="str">
            <v>Movement in legal fee accrual</v>
          </cell>
        </row>
        <row r="130">
          <cell r="B130" t="str">
            <v>Balance b/f</v>
          </cell>
          <cell r="C130">
            <v>33</v>
          </cell>
        </row>
        <row r="131">
          <cell r="B131" t="str">
            <v>Provision for 2000</v>
          </cell>
          <cell r="E131">
            <v>0</v>
          </cell>
          <cell r="F131" t="str">
            <v>(I)</v>
          </cell>
        </row>
        <row r="132">
          <cell r="B132" t="str">
            <v>Less: Reversal</v>
          </cell>
        </row>
        <row r="133">
          <cell r="B133" t="str">
            <v>Less: Payment</v>
          </cell>
        </row>
        <row r="134">
          <cell r="B134" t="str">
            <v>Balance c/f</v>
          </cell>
          <cell r="C134" t="str">
            <v>CC-1</v>
          </cell>
        </row>
        <row r="136">
          <cell r="B136" t="str">
            <v>Amounts charged directly to P&amp;L without going through accrual</v>
          </cell>
        </row>
        <row r="137">
          <cell r="B137" t="str">
            <v>Legal fee incurred during the year</v>
          </cell>
        </row>
        <row r="138">
          <cell r="B138" t="str">
            <v>Refund from Hunis Holdings</v>
          </cell>
          <cell r="E138" t="str">
            <v xml:space="preserve">relates to payment of legal fees by this customer </v>
          </cell>
        </row>
        <row r="139">
          <cell r="E139" t="str">
            <v>(II)</v>
          </cell>
        </row>
        <row r="141">
          <cell r="C141" t="str">
            <v>(I) + (II) =</v>
          </cell>
          <cell r="E141" t="str">
            <v>30</v>
          </cell>
        </row>
        <row r="144">
          <cell r="B144" t="str">
            <v>The legal fee provision is used for debt collection.</v>
          </cell>
        </row>
        <row r="146">
          <cell r="A146" t="str">
            <v>I</v>
          </cell>
          <cell r="B146" t="str">
            <v>The negative amount is due to reversal of overprovided secretarial fee in prior years.</v>
          </cell>
        </row>
        <row r="148">
          <cell r="A148" t="str">
            <v>j</v>
          </cell>
          <cell r="B148" t="str">
            <v>The increase in security expense is due to employment of 24hr security service for the Tanah Merah plant, which commenced</v>
          </cell>
        </row>
        <row r="149">
          <cell r="B149" t="str">
            <v>operation in 2000.</v>
          </cell>
        </row>
        <row r="151">
          <cell r="A151" t="str">
            <v>k</v>
          </cell>
          <cell r="B151" t="str">
            <v>This relates to royalty payable to Keystone Retaining Wall Systems Inc. (based in US) for sales of Keystones. The royalty</v>
          </cell>
        </row>
        <row r="152">
          <cell r="B152" t="str">
            <v>is calculated as 7.3% of sales.</v>
          </cell>
        </row>
        <row r="154">
          <cell r="B154" t="str">
            <v>Rationalisation:</v>
          </cell>
        </row>
        <row r="155">
          <cell r="B155" t="str">
            <v>Sales of Keystones (per management report)</v>
          </cell>
        </row>
        <row r="156">
          <cell r="B156" t="str">
            <v>Royalty (7.3%)</v>
          </cell>
        </row>
        <row r="157">
          <cell r="B157" t="str">
            <v>Per AA</v>
          </cell>
        </row>
        <row r="158">
          <cell r="B158" t="str">
            <v>Per GL</v>
          </cell>
        </row>
        <row r="159">
          <cell r="B159" t="str">
            <v>Difference</v>
          </cell>
        </row>
        <row r="161">
          <cell r="B161" t="str">
            <v>The difference is due to the fact that the sales amount includes sale of steel grids and transport costs charged to customers,</v>
          </cell>
        </row>
        <row r="162">
          <cell r="B162" t="str">
            <v>where royalty is payable on sale of Keystone products only.</v>
          </cell>
        </row>
        <row r="164">
          <cell r="A164" t="str">
            <v>l</v>
          </cell>
          <cell r="B164" t="str">
            <v>Running expenses include toll charges and fuel expenses. These expenses have increased due to the longer distance</v>
          </cell>
        </row>
        <row r="165">
          <cell r="B165" t="str">
            <v>between the HQ and the Tanah Merah plant, compared to the plant in Batu Caves.</v>
          </cell>
        </row>
        <row r="167">
          <cell r="A167" t="str">
            <v>m</v>
          </cell>
          <cell r="B167" t="str">
            <v>The significant increase in is due to new policies taken up for the Tanah Merah factory such for risk of fire and consequential</v>
          </cell>
        </row>
        <row r="168">
          <cell r="B168" t="str">
            <v xml:space="preserve">loss. </v>
          </cell>
        </row>
        <row r="170">
          <cell r="A170" t="str">
            <v>n</v>
          </cell>
          <cell r="B170" t="str">
            <v xml:space="preserve">Last year's amount arose on forex loss purchase of fixed assets for the Tanah Merah factory. No forex loss this year as additions to the </v>
          </cell>
        </row>
        <row r="171">
          <cell r="B171" t="str">
            <v>factory as additions were priced in RM.</v>
          </cell>
        </row>
      </sheetData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 xml:space="preserve">         &lt;---------------------Current Year------------------------&gt;</v>
          </cell>
        </row>
        <row r="6">
          <cell r="B6" t="str">
            <v xml:space="preserve">                                                                                                                                      </v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กรอกข้อมูลทำหนังสือจอง"/>
      <sheetName val="Pack cover"/>
      <sheetName val="Sheet3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C-6"/>
      <sheetName val="C-6a"/>
      <sheetName val="F-1l2"/>
      <sheetName val="L"/>
      <sheetName val="30-Note"/>
      <sheetName val="U-2"/>
      <sheetName val="AA"/>
      <sheetName val="AP110"/>
      <sheetName val="B-10"/>
      <sheetName val="BB-1"/>
      <sheetName val="C-5"/>
      <sheetName val="CC"/>
      <sheetName val="F-21"/>
      <sheetName val="F-4"/>
      <sheetName val="F-9c"/>
      <sheetName val="FF"/>
      <sheetName val="FF-2"/>
      <sheetName val="M MM"/>
      <sheetName val="10"/>
      <sheetName val="30a"/>
      <sheetName val="กระแส"/>
    </sheetNames>
    <sheetDataSet>
      <sheetData sheetId="0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-1"/>
      <sheetName val="INC-2"/>
      <sheetName val="INC.1"/>
      <sheetName val="10-1"/>
      <sheetName val="10-2"/>
      <sheetName val="11-1"/>
      <sheetName val="11-2"/>
      <sheetName val="11-3"/>
      <sheetName val="51"/>
      <sheetName val="51-1"/>
      <sheetName val="TB0108"/>
      <sheetName val="TB0208"/>
      <sheetName val="TB0308"/>
      <sheetName val="TB0408"/>
      <sheetName val="TB0508"/>
      <sheetName val="TB0608"/>
      <sheetName val="TB0708"/>
      <sheetName val="TB0808"/>
      <sheetName val="TB0908"/>
      <sheetName val="TB1008"/>
      <sheetName val="TB1108"/>
      <sheetName val="TB12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7">
          <cell r="A7">
            <v>11001</v>
          </cell>
        </row>
      </sheetData>
      <sheetData sheetId="1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22513.21</v>
          </cell>
        </row>
        <row r="9">
          <cell r="A9" t="str">
            <v>11001-02</v>
          </cell>
          <cell r="B9" t="str">
            <v>Petty Cash</v>
          </cell>
          <cell r="Z9">
            <v>18813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4654365.21</v>
          </cell>
        </row>
        <row r="12">
          <cell r="A12" t="str">
            <v>11002-04</v>
          </cell>
          <cell r="B12" t="str">
            <v>Saving A/C - Bay : Bangpoo</v>
          </cell>
          <cell r="Z12">
            <v>53311183.809999995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6232704.0600000005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1800.43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-12841.32</v>
          </cell>
        </row>
        <row r="18">
          <cell r="A18" t="str">
            <v>11003-05</v>
          </cell>
          <cell r="B18" t="str">
            <v>Current A/C - Bay : Bangpoo</v>
          </cell>
          <cell r="Z18">
            <v>2616.2800000000002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-1102183.04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12217.62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243768759.65000001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92733.78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3853109.43</v>
          </cell>
          <cell r="E34">
            <v>3853109.43</v>
          </cell>
          <cell r="F34">
            <v>3305881.56</v>
          </cell>
          <cell r="G34">
            <v>0</v>
          </cell>
          <cell r="H34">
            <v>3305881.56</v>
          </cell>
          <cell r="K34">
            <v>0</v>
          </cell>
          <cell r="L34">
            <v>7158990.9900000002</v>
          </cell>
          <cell r="M34">
            <v>0</v>
          </cell>
          <cell r="N34">
            <v>7158990.9900000002</v>
          </cell>
          <cell r="O34">
            <v>3853109.43</v>
          </cell>
          <cell r="P34">
            <v>0</v>
          </cell>
          <cell r="Q34">
            <v>3853109.43</v>
          </cell>
          <cell r="R34">
            <v>3305881.56</v>
          </cell>
          <cell r="S34">
            <v>0</v>
          </cell>
          <cell r="T34">
            <v>3305881.56</v>
          </cell>
          <cell r="V34">
            <v>0</v>
          </cell>
          <cell r="W34">
            <v>0</v>
          </cell>
          <cell r="X34">
            <v>7158990.9900000002</v>
          </cell>
          <cell r="Y34">
            <v>0</v>
          </cell>
          <cell r="Z34">
            <v>7158990.9900000002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781566.86</v>
          </cell>
          <cell r="E36">
            <v>781566.86</v>
          </cell>
          <cell r="F36">
            <v>3788073.59</v>
          </cell>
          <cell r="G36">
            <v>0</v>
          </cell>
          <cell r="H36">
            <v>3788073.59</v>
          </cell>
          <cell r="J36">
            <v>704495.38</v>
          </cell>
          <cell r="K36">
            <v>704495.38</v>
          </cell>
          <cell r="L36">
            <v>4569640.45</v>
          </cell>
          <cell r="M36">
            <v>704495.38</v>
          </cell>
          <cell r="N36">
            <v>5274135.83</v>
          </cell>
          <cell r="O36">
            <v>781566.86</v>
          </cell>
          <cell r="P36">
            <v>0</v>
          </cell>
          <cell r="Q36">
            <v>781566.86</v>
          </cell>
          <cell r="R36">
            <v>3788073.59</v>
          </cell>
          <cell r="S36">
            <v>0</v>
          </cell>
          <cell r="T36">
            <v>3788073.59</v>
          </cell>
          <cell r="V36">
            <v>704495.38</v>
          </cell>
          <cell r="W36">
            <v>704495.38</v>
          </cell>
          <cell r="X36">
            <v>4569640.45</v>
          </cell>
          <cell r="Y36">
            <v>704495.38</v>
          </cell>
          <cell r="Z36">
            <v>5274135.83</v>
          </cell>
        </row>
        <row r="37">
          <cell r="A37" t="str">
            <v>11009-04</v>
          </cell>
          <cell r="B37" t="str">
            <v>Packing Material in Stock</v>
          </cell>
          <cell r="C37">
            <v>5675</v>
          </cell>
          <cell r="E37">
            <v>5675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5675</v>
          </cell>
          <cell r="M37">
            <v>0</v>
          </cell>
          <cell r="N37">
            <v>5675</v>
          </cell>
          <cell r="O37">
            <v>5675</v>
          </cell>
          <cell r="P37">
            <v>0</v>
          </cell>
          <cell r="Q37">
            <v>5675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5675</v>
          </cell>
          <cell r="Y37">
            <v>0</v>
          </cell>
          <cell r="Z37">
            <v>5675</v>
          </cell>
        </row>
        <row r="38">
          <cell r="A38" t="str">
            <v>11009-05</v>
          </cell>
          <cell r="B38" t="str">
            <v>Factory Supplies In Stock</v>
          </cell>
          <cell r="C38">
            <v>17545.8</v>
          </cell>
          <cell r="E38">
            <v>17545.8</v>
          </cell>
          <cell r="F38">
            <v>59387</v>
          </cell>
          <cell r="G38">
            <v>0</v>
          </cell>
          <cell r="H38">
            <v>59387</v>
          </cell>
          <cell r="K38">
            <v>0</v>
          </cell>
          <cell r="L38">
            <v>76932.800000000003</v>
          </cell>
          <cell r="M38">
            <v>0</v>
          </cell>
          <cell r="N38">
            <v>76932.800000000003</v>
          </cell>
          <cell r="O38">
            <v>17545.8</v>
          </cell>
          <cell r="P38">
            <v>0</v>
          </cell>
          <cell r="Q38">
            <v>17545.8</v>
          </cell>
          <cell r="R38">
            <v>59387</v>
          </cell>
          <cell r="S38">
            <v>0</v>
          </cell>
          <cell r="T38">
            <v>59387</v>
          </cell>
          <cell r="V38">
            <v>0</v>
          </cell>
          <cell r="W38">
            <v>0</v>
          </cell>
          <cell r="X38">
            <v>76932.800000000003</v>
          </cell>
          <cell r="Y38">
            <v>0</v>
          </cell>
          <cell r="Z38">
            <v>76932.800000000003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1297462.96</v>
          </cell>
          <cell r="E39">
            <v>1297462.96</v>
          </cell>
          <cell r="F39">
            <v>4893805.75</v>
          </cell>
          <cell r="G39">
            <v>0</v>
          </cell>
          <cell r="H39">
            <v>4893805.75</v>
          </cell>
          <cell r="J39">
            <v>1581279.22</v>
          </cell>
          <cell r="K39">
            <v>1581279.22</v>
          </cell>
          <cell r="L39">
            <v>6191268.71</v>
          </cell>
          <cell r="M39">
            <v>1581279.22</v>
          </cell>
          <cell r="N39">
            <v>7772547.9299999997</v>
          </cell>
          <cell r="O39">
            <v>1297462.96</v>
          </cell>
          <cell r="P39">
            <v>0</v>
          </cell>
          <cell r="Q39">
            <v>1297462.96</v>
          </cell>
          <cell r="R39">
            <v>4893805.75</v>
          </cell>
          <cell r="S39">
            <v>0</v>
          </cell>
          <cell r="T39">
            <v>4893805.75</v>
          </cell>
          <cell r="V39">
            <v>1581279.22</v>
          </cell>
          <cell r="W39">
            <v>1581279.22</v>
          </cell>
          <cell r="X39">
            <v>6191268.71</v>
          </cell>
          <cell r="Y39">
            <v>1581279.22</v>
          </cell>
          <cell r="Z39">
            <v>7772547.9299999997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2689157.41</v>
          </cell>
          <cell r="E40">
            <v>2689157.41</v>
          </cell>
          <cell r="F40">
            <v>17645.759999999998</v>
          </cell>
          <cell r="G40">
            <v>0</v>
          </cell>
          <cell r="H40">
            <v>17645.759999999998</v>
          </cell>
          <cell r="J40">
            <v>4357.66</v>
          </cell>
          <cell r="K40">
            <v>4357.66</v>
          </cell>
          <cell r="L40">
            <v>2706803.17</v>
          </cell>
          <cell r="M40">
            <v>4357.66</v>
          </cell>
          <cell r="N40">
            <v>2711160.83</v>
          </cell>
          <cell r="O40">
            <v>2689157.41</v>
          </cell>
          <cell r="P40">
            <v>0</v>
          </cell>
          <cell r="Q40">
            <v>2689157.41</v>
          </cell>
          <cell r="R40">
            <v>17645.759999999998</v>
          </cell>
          <cell r="S40">
            <v>0</v>
          </cell>
          <cell r="T40">
            <v>17645.759999999998</v>
          </cell>
          <cell r="V40">
            <v>4357.66</v>
          </cell>
          <cell r="W40">
            <v>4357.66</v>
          </cell>
          <cell r="X40">
            <v>2706803.17</v>
          </cell>
          <cell r="Y40">
            <v>4357.66</v>
          </cell>
          <cell r="Z40">
            <v>2711160.83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22297.17</v>
          </cell>
        </row>
        <row r="48">
          <cell r="A48" t="str">
            <v>11010-02</v>
          </cell>
          <cell r="B48" t="str">
            <v>Prepaid Expense</v>
          </cell>
          <cell r="Z48">
            <v>577019.49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1571471.03</v>
          </cell>
        </row>
        <row r="52">
          <cell r="A52" t="str">
            <v>11010-06</v>
          </cell>
          <cell r="B52" t="str">
            <v>Purchase Vat</v>
          </cell>
          <cell r="Z52">
            <v>6310982.5800000001</v>
          </cell>
        </row>
        <row r="53">
          <cell r="A53" t="str">
            <v>11010-07</v>
          </cell>
          <cell r="B53" t="str">
            <v>Vat in Transit</v>
          </cell>
          <cell r="Z53">
            <v>225031.85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4573991.47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1248626.27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837720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-27664406.849999998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527273241.55000001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37244759.780000001</v>
          </cell>
        </row>
        <row r="69">
          <cell r="A69" t="str">
            <v>14006-01</v>
          </cell>
          <cell r="B69" t="str">
            <v>Vehicle</v>
          </cell>
          <cell r="Z69">
            <v>9904605.6500000004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-105921877.92999999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-480428705.57999998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-6040241.3500000006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-26030774.300000001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-7821374.4399999995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-11629934.5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-7962938.4500000002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-251853255.12</v>
          </cell>
        </row>
        <row r="87">
          <cell r="A87" t="str">
            <v>21002-02</v>
          </cell>
          <cell r="B87" t="str">
            <v>Accounts Payable - Export</v>
          </cell>
          <cell r="Z87">
            <v>-262579.28000000003</v>
          </cell>
        </row>
        <row r="88">
          <cell r="A88" t="str">
            <v>21002-03</v>
          </cell>
          <cell r="B88" t="str">
            <v>Accounts Payable - Related</v>
          </cell>
          <cell r="Z88">
            <v>-27191999.43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-7938264.7999999998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-225655.58</v>
          </cell>
        </row>
        <row r="96">
          <cell r="A96" t="str">
            <v>21004-02</v>
          </cell>
          <cell r="B96" t="str">
            <v>W/T Phor Ngor Dor 3</v>
          </cell>
          <cell r="Z96">
            <v>-7315.5</v>
          </cell>
        </row>
        <row r="97">
          <cell r="A97" t="str">
            <v>21004-03</v>
          </cell>
          <cell r="B97" t="str">
            <v>W/T Phor Ngor Dor 1</v>
          </cell>
          <cell r="Z97">
            <v>-960565.81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-619930</v>
          </cell>
        </row>
        <row r="102">
          <cell r="A102" t="str">
            <v>21007-01</v>
          </cell>
          <cell r="B102" t="str">
            <v>Selling Tax</v>
          </cell>
          <cell r="Z102">
            <v>-7449026.3700000001</v>
          </cell>
        </row>
        <row r="103">
          <cell r="A103" t="str">
            <v>21008-01</v>
          </cell>
          <cell r="B103" t="str">
            <v>Accrued Bonus</v>
          </cell>
          <cell r="Z103">
            <v>-1983321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-20404292.710000001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-567819.18000000005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-19163691.789999999</v>
          </cell>
          <cell r="D115">
            <v>0</v>
          </cell>
          <cell r="E115">
            <v>-19163691.789999999</v>
          </cell>
          <cell r="F115">
            <v>-48407200.310000002</v>
          </cell>
          <cell r="G115">
            <v>0</v>
          </cell>
          <cell r="H115">
            <v>-48407200.310000002</v>
          </cell>
          <cell r="J115">
            <v>-38468816</v>
          </cell>
          <cell r="K115">
            <v>-38468816</v>
          </cell>
          <cell r="L115">
            <v>-67570892.099999994</v>
          </cell>
          <cell r="M115">
            <v>-38468816</v>
          </cell>
          <cell r="N115">
            <v>-106039708.09999999</v>
          </cell>
          <cell r="O115">
            <v>-36713831.57</v>
          </cell>
          <cell r="P115">
            <v>0</v>
          </cell>
          <cell r="Q115">
            <v>-36713831.57</v>
          </cell>
          <cell r="R115">
            <v>-111664049.25</v>
          </cell>
          <cell r="S115">
            <v>0</v>
          </cell>
          <cell r="T115">
            <v>-111664049.25</v>
          </cell>
          <cell r="U115">
            <v>0</v>
          </cell>
          <cell r="V115">
            <v>-74407662.799999997</v>
          </cell>
          <cell r="W115">
            <v>-74407662.799999997</v>
          </cell>
          <cell r="X115">
            <v>-148377880.81999999</v>
          </cell>
          <cell r="Y115">
            <v>-74407662.799999997</v>
          </cell>
          <cell r="Z115">
            <v>-222785543.62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153700</v>
          </cell>
          <cell r="G119">
            <v>0</v>
          </cell>
          <cell r="H119">
            <v>153700</v>
          </cell>
          <cell r="K119">
            <v>0</v>
          </cell>
          <cell r="L119">
            <v>153700</v>
          </cell>
          <cell r="M119">
            <v>0</v>
          </cell>
          <cell r="N119">
            <v>153700</v>
          </cell>
          <cell r="O119">
            <v>0</v>
          </cell>
          <cell r="P119">
            <v>0</v>
          </cell>
          <cell r="Q119">
            <v>0</v>
          </cell>
          <cell r="R119">
            <v>310050</v>
          </cell>
          <cell r="S119">
            <v>0</v>
          </cell>
          <cell r="T119">
            <v>310050</v>
          </cell>
          <cell r="U119">
            <v>0</v>
          </cell>
          <cell r="V119">
            <v>0</v>
          </cell>
          <cell r="W119">
            <v>0</v>
          </cell>
          <cell r="X119">
            <v>310050</v>
          </cell>
          <cell r="Y119">
            <v>0</v>
          </cell>
          <cell r="Z119">
            <v>310050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-70490.55</v>
          </cell>
          <cell r="D122">
            <v>0</v>
          </cell>
          <cell r="E122">
            <v>-70490.55</v>
          </cell>
          <cell r="F122">
            <v>-319606.57</v>
          </cell>
          <cell r="G122">
            <v>0</v>
          </cell>
          <cell r="H122">
            <v>-319606.57</v>
          </cell>
          <cell r="K122">
            <v>0</v>
          </cell>
          <cell r="L122">
            <v>-390097.12</v>
          </cell>
          <cell r="M122">
            <v>0</v>
          </cell>
          <cell r="N122">
            <v>-390097.12</v>
          </cell>
          <cell r="O122">
            <v>-134834.77000000002</v>
          </cell>
          <cell r="P122">
            <v>0</v>
          </cell>
          <cell r="Q122">
            <v>-134834.77000000002</v>
          </cell>
          <cell r="R122">
            <v>-682798.75</v>
          </cell>
          <cell r="S122">
            <v>0</v>
          </cell>
          <cell r="T122">
            <v>-682798.75</v>
          </cell>
          <cell r="U122">
            <v>0</v>
          </cell>
          <cell r="V122">
            <v>0</v>
          </cell>
          <cell r="W122">
            <v>0</v>
          </cell>
          <cell r="X122">
            <v>-817633.52</v>
          </cell>
          <cell r="Y122">
            <v>0</v>
          </cell>
          <cell r="Z122">
            <v>-817633.52</v>
          </cell>
        </row>
        <row r="123">
          <cell r="A123" t="str">
            <v>43000-02</v>
          </cell>
          <cell r="B123" t="str">
            <v>Other Income</v>
          </cell>
          <cell r="C123">
            <v>-0.1</v>
          </cell>
          <cell r="D123">
            <v>0</v>
          </cell>
          <cell r="E123">
            <v>-0.1</v>
          </cell>
          <cell r="F123">
            <v>-337209.28</v>
          </cell>
          <cell r="G123">
            <v>0</v>
          </cell>
          <cell r="H123">
            <v>-337209.28</v>
          </cell>
          <cell r="K123">
            <v>0</v>
          </cell>
          <cell r="L123">
            <v>-337209.38</v>
          </cell>
          <cell r="M123">
            <v>0</v>
          </cell>
          <cell r="N123">
            <v>-337209.38</v>
          </cell>
          <cell r="O123">
            <v>-73107.179999999993</v>
          </cell>
          <cell r="P123">
            <v>0</v>
          </cell>
          <cell r="Q123">
            <v>-73107.179999999993</v>
          </cell>
          <cell r="R123">
            <v>-4373734.3499999996</v>
          </cell>
          <cell r="S123">
            <v>0</v>
          </cell>
          <cell r="T123">
            <v>-4373734.3499999996</v>
          </cell>
          <cell r="U123">
            <v>0</v>
          </cell>
          <cell r="V123">
            <v>0</v>
          </cell>
          <cell r="W123">
            <v>0</v>
          </cell>
          <cell r="X123">
            <v>-4446841.5299999993</v>
          </cell>
          <cell r="Y123">
            <v>0</v>
          </cell>
          <cell r="Z123">
            <v>-4446841.5299999993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-0.1</v>
          </cell>
          <cell r="D125">
            <v>0</v>
          </cell>
          <cell r="E125">
            <v>-0.1</v>
          </cell>
          <cell r="F125">
            <v>-337209.28</v>
          </cell>
          <cell r="H125">
            <v>-337209.28</v>
          </cell>
          <cell r="L125">
            <v>-337209.38</v>
          </cell>
          <cell r="M125">
            <v>0</v>
          </cell>
          <cell r="N125">
            <v>-337209.38</v>
          </cell>
          <cell r="O125">
            <v>-50107.18</v>
          </cell>
          <cell r="P125">
            <v>0</v>
          </cell>
          <cell r="Q125">
            <v>-50107.18</v>
          </cell>
          <cell r="R125">
            <v>-4193281.67</v>
          </cell>
          <cell r="S125">
            <v>0</v>
          </cell>
          <cell r="T125">
            <v>-4193281.67</v>
          </cell>
          <cell r="U125">
            <v>0</v>
          </cell>
          <cell r="V125">
            <v>0</v>
          </cell>
          <cell r="W125">
            <v>0</v>
          </cell>
          <cell r="X125">
            <v>-4243388.8499999996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-2516357.75</v>
          </cell>
          <cell r="J128">
            <v>2516357.75</v>
          </cell>
          <cell r="K128">
            <v>2516357.75</v>
          </cell>
          <cell r="L128">
            <v>-2516357.75</v>
          </cell>
          <cell r="M128">
            <v>2516357.75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-4693483.66</v>
          </cell>
          <cell r="S128">
            <v>0</v>
          </cell>
          <cell r="T128">
            <v>-4693483.66</v>
          </cell>
          <cell r="U128">
            <v>0</v>
          </cell>
          <cell r="V128">
            <v>4693483.66</v>
          </cell>
          <cell r="W128">
            <v>4693483.66</v>
          </cell>
          <cell r="X128">
            <v>-4693483.66</v>
          </cell>
          <cell r="Y128">
            <v>4693483.66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4015566.85</v>
          </cell>
          <cell r="D132">
            <v>0</v>
          </cell>
          <cell r="E132">
            <v>4015566.85</v>
          </cell>
          <cell r="F132">
            <v>4018666.31</v>
          </cell>
          <cell r="G132">
            <v>0</v>
          </cell>
          <cell r="H132">
            <v>4018666.31</v>
          </cell>
          <cell r="K132">
            <v>0</v>
          </cell>
          <cell r="L132">
            <v>8034233.1600000001</v>
          </cell>
          <cell r="M132">
            <v>0</v>
          </cell>
          <cell r="N132">
            <v>8034233.1600000001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634972.07999999996</v>
          </cell>
          <cell r="D134">
            <v>0</v>
          </cell>
          <cell r="E134">
            <v>634972.07999999996</v>
          </cell>
          <cell r="F134">
            <v>3395658.8</v>
          </cell>
          <cell r="G134">
            <v>0</v>
          </cell>
          <cell r="H134">
            <v>3395658.8</v>
          </cell>
          <cell r="J134">
            <v>580140.09</v>
          </cell>
          <cell r="K134">
            <v>580140.09</v>
          </cell>
          <cell r="L134">
            <v>4030630.88</v>
          </cell>
          <cell r="M134">
            <v>580140.09</v>
          </cell>
          <cell r="N134">
            <v>4610770.97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7391</v>
          </cell>
          <cell r="D135">
            <v>0</v>
          </cell>
          <cell r="E135">
            <v>7391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7391</v>
          </cell>
          <cell r="M135">
            <v>0</v>
          </cell>
          <cell r="N135">
            <v>7391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2236325.09</v>
          </cell>
          <cell r="D136">
            <v>0</v>
          </cell>
          <cell r="E136">
            <v>2236325.09</v>
          </cell>
          <cell r="F136">
            <v>3804320.93</v>
          </cell>
          <cell r="G136">
            <v>0</v>
          </cell>
          <cell r="H136">
            <v>3804320.93</v>
          </cell>
          <cell r="J136">
            <v>1037757.95</v>
          </cell>
          <cell r="K136">
            <v>1037757.95</v>
          </cell>
          <cell r="L136">
            <v>6040646.0199999996</v>
          </cell>
          <cell r="M136">
            <v>1037757.95</v>
          </cell>
          <cell r="N136">
            <v>7078403.9699999997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4381817.45</v>
          </cell>
          <cell r="E137">
            <v>4381817.45</v>
          </cell>
          <cell r="F137">
            <v>0</v>
          </cell>
          <cell r="G137">
            <v>0</v>
          </cell>
          <cell r="H137">
            <v>0</v>
          </cell>
          <cell r="J137">
            <v>947.9</v>
          </cell>
          <cell r="K137">
            <v>947.9</v>
          </cell>
          <cell r="L137">
            <v>4381817.45</v>
          </cell>
          <cell r="M137">
            <v>947.9</v>
          </cell>
          <cell r="N137">
            <v>4382765.3500000006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-3853109.43</v>
          </cell>
          <cell r="D139">
            <v>0</v>
          </cell>
          <cell r="E139">
            <v>-3853109.43</v>
          </cell>
          <cell r="F139">
            <v>-3305881.56</v>
          </cell>
          <cell r="H139">
            <v>-3305881.56</v>
          </cell>
          <cell r="J139">
            <v>0</v>
          </cell>
          <cell r="K139">
            <v>0</v>
          </cell>
          <cell r="L139">
            <v>-7158990.9900000002</v>
          </cell>
          <cell r="M139">
            <v>0</v>
          </cell>
          <cell r="N139">
            <v>-7158990.9900000002</v>
          </cell>
          <cell r="O139">
            <v>-3853109.43</v>
          </cell>
          <cell r="P139">
            <v>0</v>
          </cell>
          <cell r="Q139">
            <v>-3853109.43</v>
          </cell>
          <cell r="R139">
            <v>-3305881.56</v>
          </cell>
          <cell r="S139">
            <v>0</v>
          </cell>
          <cell r="T139">
            <v>-3305881.56</v>
          </cell>
          <cell r="U139">
            <v>0</v>
          </cell>
          <cell r="V139">
            <v>0</v>
          </cell>
          <cell r="W139">
            <v>0</v>
          </cell>
          <cell r="X139">
            <v>-7158990.9900000002</v>
          </cell>
          <cell r="Y139">
            <v>0</v>
          </cell>
          <cell r="Z139">
            <v>-7158990.9900000002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-781566.86</v>
          </cell>
          <cell r="D141">
            <v>0</v>
          </cell>
          <cell r="E141">
            <v>-781566.86</v>
          </cell>
          <cell r="F141">
            <v>-3788073.59</v>
          </cell>
          <cell r="H141">
            <v>-3788073.59</v>
          </cell>
          <cell r="J141">
            <v>-704495.38</v>
          </cell>
          <cell r="K141">
            <v>-704495.38</v>
          </cell>
          <cell r="L141">
            <v>-4569640.45</v>
          </cell>
          <cell r="M141">
            <v>-704495.38</v>
          </cell>
          <cell r="N141">
            <v>-5274135.83</v>
          </cell>
          <cell r="O141">
            <v>-781566.86</v>
          </cell>
          <cell r="P141">
            <v>0</v>
          </cell>
          <cell r="Q141">
            <v>-781566.86</v>
          </cell>
          <cell r="R141">
            <v>-3788073.59</v>
          </cell>
          <cell r="S141">
            <v>0</v>
          </cell>
          <cell r="T141">
            <v>-3788073.59</v>
          </cell>
          <cell r="U141">
            <v>0</v>
          </cell>
          <cell r="V141">
            <v>-704495.38</v>
          </cell>
          <cell r="W141">
            <v>-704495.38</v>
          </cell>
          <cell r="X141">
            <v>-4569640.45</v>
          </cell>
          <cell r="Y141">
            <v>-704495.38</v>
          </cell>
          <cell r="Z141">
            <v>-5274135.83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-5675</v>
          </cell>
          <cell r="D142">
            <v>0</v>
          </cell>
          <cell r="E142">
            <v>-5675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-5675</v>
          </cell>
          <cell r="M142">
            <v>0</v>
          </cell>
          <cell r="N142">
            <v>-5675</v>
          </cell>
          <cell r="O142">
            <v>-5675</v>
          </cell>
          <cell r="P142">
            <v>0</v>
          </cell>
          <cell r="Q142">
            <v>-5675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-5675</v>
          </cell>
          <cell r="Y142">
            <v>0</v>
          </cell>
          <cell r="Z142">
            <v>-5675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-1297462.96</v>
          </cell>
          <cell r="D143">
            <v>0</v>
          </cell>
          <cell r="E143">
            <v>-1297462.96</v>
          </cell>
          <cell r="F143">
            <v>-4893805.75</v>
          </cell>
          <cell r="H143">
            <v>-4893805.75</v>
          </cell>
          <cell r="J143">
            <v>-1581279.22</v>
          </cell>
          <cell r="K143">
            <v>-1581279.22</v>
          </cell>
          <cell r="M143">
            <v>-1581279.22</v>
          </cell>
          <cell r="N143">
            <v>-1581279.22</v>
          </cell>
          <cell r="O143">
            <v>-1297462.96</v>
          </cell>
          <cell r="P143">
            <v>0</v>
          </cell>
          <cell r="Q143">
            <v>-1297462.96</v>
          </cell>
          <cell r="R143">
            <v>-4893805.75</v>
          </cell>
          <cell r="S143">
            <v>0</v>
          </cell>
          <cell r="T143">
            <v>-4893805.75</v>
          </cell>
          <cell r="U143">
            <v>0</v>
          </cell>
          <cell r="V143">
            <v>-1581279.22</v>
          </cell>
          <cell r="W143">
            <v>-1581279.22</v>
          </cell>
          <cell r="X143">
            <v>-6191268.71</v>
          </cell>
          <cell r="Y143">
            <v>-1581279.22</v>
          </cell>
          <cell r="Z143">
            <v>-7772547.9299999997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-2689157.41</v>
          </cell>
          <cell r="D144">
            <v>0</v>
          </cell>
          <cell r="E144">
            <v>-2689157.41</v>
          </cell>
          <cell r="F144">
            <v>-17645.759999999998</v>
          </cell>
          <cell r="H144">
            <v>-17645.759999999998</v>
          </cell>
          <cell r="J144">
            <v>-4357.66</v>
          </cell>
          <cell r="K144">
            <v>-4357.66</v>
          </cell>
          <cell r="M144">
            <v>-4357.66</v>
          </cell>
          <cell r="N144">
            <v>-4357.66</v>
          </cell>
          <cell r="O144">
            <v>-2689157.41</v>
          </cell>
          <cell r="P144">
            <v>0</v>
          </cell>
          <cell r="Q144">
            <v>-2689157.41</v>
          </cell>
          <cell r="R144">
            <v>-17645.759999999998</v>
          </cell>
          <cell r="S144">
            <v>0</v>
          </cell>
          <cell r="T144">
            <v>-17645.759999999998</v>
          </cell>
          <cell r="U144">
            <v>0</v>
          </cell>
          <cell r="V144">
            <v>-4357.66</v>
          </cell>
          <cell r="W144">
            <v>-4357.66</v>
          </cell>
          <cell r="X144">
            <v>-2706803.17</v>
          </cell>
          <cell r="Y144">
            <v>-4357.66</v>
          </cell>
          <cell r="Z144">
            <v>-2711160.83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6185233.6699999999</v>
          </cell>
          <cell r="D146">
            <v>0</v>
          </cell>
          <cell r="E146">
            <v>6185233.6699999999</v>
          </cell>
          <cell r="F146">
            <v>6341803.4299999997</v>
          </cell>
          <cell r="H146">
            <v>6341803.4299999997</v>
          </cell>
          <cell r="K146">
            <v>0</v>
          </cell>
          <cell r="L146">
            <v>12527037.1</v>
          </cell>
          <cell r="M146">
            <v>0</v>
          </cell>
          <cell r="N146">
            <v>12527037.1</v>
          </cell>
          <cell r="O146">
            <v>15888377.41</v>
          </cell>
          <cell r="P146">
            <v>0</v>
          </cell>
          <cell r="Q146">
            <v>15888377.41</v>
          </cell>
          <cell r="R146">
            <v>12127242.289999999</v>
          </cell>
          <cell r="S146">
            <v>0</v>
          </cell>
          <cell r="T146">
            <v>12127242.289999999</v>
          </cell>
          <cell r="U146">
            <v>0</v>
          </cell>
          <cell r="V146">
            <v>0</v>
          </cell>
          <cell r="W146">
            <v>0</v>
          </cell>
          <cell r="X146">
            <v>28015619.699999999</v>
          </cell>
          <cell r="Y146">
            <v>0</v>
          </cell>
          <cell r="Z146">
            <v>28015619.699999999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4130</v>
          </cell>
          <cell r="D147">
            <v>0</v>
          </cell>
          <cell r="E147">
            <v>4130</v>
          </cell>
          <cell r="H147">
            <v>0</v>
          </cell>
          <cell r="K147">
            <v>0</v>
          </cell>
          <cell r="L147">
            <v>4130</v>
          </cell>
          <cell r="M147">
            <v>0</v>
          </cell>
          <cell r="N147">
            <v>4130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3250178.09</v>
          </cell>
          <cell r="D148">
            <v>0</v>
          </cell>
          <cell r="E148">
            <v>3250178.09</v>
          </cell>
          <cell r="F148">
            <v>38425913.920000002</v>
          </cell>
          <cell r="H148">
            <v>38425913.920000002</v>
          </cell>
          <cell r="J148">
            <v>30479464.120000001</v>
          </cell>
          <cell r="K148">
            <v>30479464.120000001</v>
          </cell>
          <cell r="L148">
            <v>41676092.010000005</v>
          </cell>
          <cell r="M148">
            <v>30479464.120000001</v>
          </cell>
          <cell r="N148">
            <v>72155556.13000001</v>
          </cell>
          <cell r="O148">
            <v>6125593.6500000004</v>
          </cell>
          <cell r="P148">
            <v>0</v>
          </cell>
          <cell r="Q148">
            <v>6125593.6500000004</v>
          </cell>
          <cell r="R148">
            <v>86558755.730000004</v>
          </cell>
          <cell r="S148">
            <v>0</v>
          </cell>
          <cell r="T148">
            <v>86558755.730000004</v>
          </cell>
          <cell r="U148">
            <v>0</v>
          </cell>
          <cell r="V148">
            <v>59166202.950000003</v>
          </cell>
          <cell r="W148">
            <v>59166202.950000003</v>
          </cell>
          <cell r="X148">
            <v>92684349.38000001</v>
          </cell>
          <cell r="Y148">
            <v>59166202.950000003</v>
          </cell>
          <cell r="Z148">
            <v>151850552.33000001</v>
          </cell>
        </row>
        <row r="149">
          <cell r="B149" t="str">
            <v>Purchase : Packing (goods)</v>
          </cell>
          <cell r="C149">
            <v>71087</v>
          </cell>
          <cell r="E149">
            <v>71087</v>
          </cell>
          <cell r="F149">
            <v>0</v>
          </cell>
          <cell r="H149">
            <v>0</v>
          </cell>
          <cell r="K149">
            <v>0</v>
          </cell>
          <cell r="L149">
            <v>71087</v>
          </cell>
          <cell r="M149">
            <v>0</v>
          </cell>
          <cell r="N149">
            <v>71087</v>
          </cell>
          <cell r="O149">
            <v>93281</v>
          </cell>
          <cell r="P149">
            <v>0</v>
          </cell>
          <cell r="Q149">
            <v>93281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54910.79</v>
          </cell>
          <cell r="E150">
            <v>54910.79</v>
          </cell>
          <cell r="F150">
            <v>139629.89000000001</v>
          </cell>
          <cell r="H150">
            <v>139629.89000000001</v>
          </cell>
          <cell r="J150">
            <v>109842.84</v>
          </cell>
          <cell r="K150">
            <v>109842.84</v>
          </cell>
          <cell r="L150">
            <v>194540.68000000002</v>
          </cell>
          <cell r="M150">
            <v>109842.84</v>
          </cell>
          <cell r="N150">
            <v>304383.52</v>
          </cell>
          <cell r="O150">
            <v>100625.9</v>
          </cell>
          <cell r="P150">
            <v>0</v>
          </cell>
          <cell r="Q150">
            <v>100625.9</v>
          </cell>
          <cell r="R150">
            <v>314136.5</v>
          </cell>
          <cell r="S150">
            <v>0</v>
          </cell>
          <cell r="T150">
            <v>314136.5</v>
          </cell>
          <cell r="U150">
            <v>0</v>
          </cell>
          <cell r="V150">
            <v>202738.33000000002</v>
          </cell>
          <cell r="W150">
            <v>202738.33000000002</v>
          </cell>
          <cell r="Y150">
            <v>202738.33000000002</v>
          </cell>
        </row>
        <row r="151">
          <cell r="A151" t="str">
            <v>51004-04</v>
          </cell>
          <cell r="B151" t="str">
            <v>Purchase : Packing</v>
          </cell>
          <cell r="C151">
            <v>125997.79000000001</v>
          </cell>
          <cell r="D151">
            <v>0</v>
          </cell>
          <cell r="E151">
            <v>125997.79000000001</v>
          </cell>
          <cell r="F151">
            <v>139629.89000000001</v>
          </cell>
          <cell r="H151">
            <v>139629.89000000001</v>
          </cell>
          <cell r="J151">
            <v>109842.84</v>
          </cell>
          <cell r="K151">
            <v>109842.84</v>
          </cell>
          <cell r="L151">
            <v>265627.68000000005</v>
          </cell>
          <cell r="M151">
            <v>109842.84</v>
          </cell>
          <cell r="N151">
            <v>375470.52</v>
          </cell>
          <cell r="O151">
            <v>193906.90000000002</v>
          </cell>
          <cell r="P151">
            <v>0</v>
          </cell>
          <cell r="Q151">
            <v>193906.90000000002</v>
          </cell>
          <cell r="R151">
            <v>314136.5</v>
          </cell>
          <cell r="S151">
            <v>0</v>
          </cell>
          <cell r="T151">
            <v>314136.5</v>
          </cell>
          <cell r="U151">
            <v>0</v>
          </cell>
          <cell r="V151">
            <v>202738.33000000002</v>
          </cell>
          <cell r="W151">
            <v>202738.33000000002</v>
          </cell>
          <cell r="X151">
            <v>508043.4</v>
          </cell>
          <cell r="Y151">
            <v>202738.33000000002</v>
          </cell>
          <cell r="Z151">
            <v>710781.73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1570732.82</v>
          </cell>
          <cell r="D156">
            <v>0</v>
          </cell>
          <cell r="E156">
            <v>1570732.82</v>
          </cell>
          <cell r="F156">
            <v>2149348.65</v>
          </cell>
          <cell r="H156">
            <v>2149348.65</v>
          </cell>
          <cell r="J156">
            <v>1628191</v>
          </cell>
          <cell r="K156">
            <v>1628191</v>
          </cell>
          <cell r="L156">
            <v>3720081.4699999997</v>
          </cell>
          <cell r="M156">
            <v>1628191</v>
          </cell>
          <cell r="N156">
            <v>5348272.47</v>
          </cell>
          <cell r="O156">
            <v>3055656.13</v>
          </cell>
          <cell r="P156">
            <v>0</v>
          </cell>
          <cell r="Q156">
            <v>3055656.13</v>
          </cell>
          <cell r="R156">
            <v>4607821.68</v>
          </cell>
          <cell r="S156">
            <v>0</v>
          </cell>
          <cell r="T156">
            <v>4607821.68</v>
          </cell>
          <cell r="U156">
            <v>0</v>
          </cell>
          <cell r="V156">
            <v>2905442.9699999997</v>
          </cell>
          <cell r="W156">
            <v>2905442.9699999997</v>
          </cell>
          <cell r="X156">
            <v>7663477.8099999996</v>
          </cell>
          <cell r="Y156">
            <v>2905442.9699999997</v>
          </cell>
          <cell r="Z156">
            <v>10568920.779999999</v>
          </cell>
        </row>
        <row r="157">
          <cell r="A157" t="str">
            <v>52001-02</v>
          </cell>
          <cell r="B157" t="str">
            <v>Wages - Factory</v>
          </cell>
          <cell r="C157">
            <v>185189.75</v>
          </cell>
          <cell r="D157">
            <v>0</v>
          </cell>
          <cell r="E157">
            <v>185189.75</v>
          </cell>
          <cell r="F157">
            <v>475355.11</v>
          </cell>
          <cell r="H157">
            <v>475355.11</v>
          </cell>
          <cell r="J157">
            <v>360094.64</v>
          </cell>
          <cell r="K157">
            <v>360094.64</v>
          </cell>
          <cell r="L157">
            <v>660544.86</v>
          </cell>
          <cell r="M157">
            <v>360094.64</v>
          </cell>
          <cell r="N157">
            <v>1020639.5</v>
          </cell>
          <cell r="O157">
            <v>393304.32000000001</v>
          </cell>
          <cell r="P157">
            <v>0</v>
          </cell>
          <cell r="Q157">
            <v>393304.32000000001</v>
          </cell>
          <cell r="R157">
            <v>1076128.42</v>
          </cell>
          <cell r="S157">
            <v>0</v>
          </cell>
          <cell r="T157">
            <v>1076128.42</v>
          </cell>
          <cell r="U157">
            <v>0</v>
          </cell>
          <cell r="V157">
            <v>672214.76</v>
          </cell>
          <cell r="W157">
            <v>672214.76</v>
          </cell>
          <cell r="X157">
            <v>1469432.74</v>
          </cell>
          <cell r="Y157">
            <v>672214.76</v>
          </cell>
          <cell r="Z157">
            <v>2141647.5</v>
          </cell>
        </row>
        <row r="158">
          <cell r="A158" t="str">
            <v>52001-03</v>
          </cell>
          <cell r="B158" t="str">
            <v>Bonus - Factory</v>
          </cell>
          <cell r="C158">
            <v>173796</v>
          </cell>
          <cell r="D158">
            <v>0</v>
          </cell>
          <cell r="E158">
            <v>173796</v>
          </cell>
          <cell r="F158">
            <v>251376.99</v>
          </cell>
          <cell r="H158">
            <v>251376.99</v>
          </cell>
          <cell r="J158">
            <v>190425.01</v>
          </cell>
          <cell r="K158">
            <v>190425.01</v>
          </cell>
          <cell r="L158">
            <v>425172.99</v>
          </cell>
          <cell r="M158">
            <v>190425.01</v>
          </cell>
          <cell r="N158">
            <v>615598</v>
          </cell>
          <cell r="O158">
            <v>341143</v>
          </cell>
          <cell r="P158">
            <v>0</v>
          </cell>
          <cell r="Q158">
            <v>341143</v>
          </cell>
          <cell r="R158">
            <v>547238.75</v>
          </cell>
          <cell r="S158">
            <v>0</v>
          </cell>
          <cell r="T158">
            <v>547238.75</v>
          </cell>
          <cell r="U158">
            <v>0</v>
          </cell>
          <cell r="V158">
            <v>344134.25</v>
          </cell>
          <cell r="W158">
            <v>344134.25</v>
          </cell>
          <cell r="X158">
            <v>888381.75</v>
          </cell>
          <cell r="Y158">
            <v>344134.25</v>
          </cell>
          <cell r="Z158">
            <v>1232516</v>
          </cell>
        </row>
        <row r="159">
          <cell r="A159" t="str">
            <v>52001-04</v>
          </cell>
          <cell r="B159" t="str">
            <v>Overtime - Factory</v>
          </cell>
          <cell r="C159">
            <v>626553.18000000005</v>
          </cell>
          <cell r="D159">
            <v>0</v>
          </cell>
          <cell r="E159">
            <v>626553.18000000005</v>
          </cell>
          <cell r="F159">
            <v>704814.68</v>
          </cell>
          <cell r="H159">
            <v>704814.68</v>
          </cell>
          <cell r="J159">
            <v>533916.59</v>
          </cell>
          <cell r="K159">
            <v>533916.59</v>
          </cell>
          <cell r="L159">
            <v>1331367.8600000001</v>
          </cell>
          <cell r="M159">
            <v>533916.59</v>
          </cell>
          <cell r="N159">
            <v>1865284.4500000002</v>
          </cell>
          <cell r="O159">
            <v>987812.35000000009</v>
          </cell>
          <cell r="P159">
            <v>0</v>
          </cell>
          <cell r="Q159">
            <v>987812.35000000009</v>
          </cell>
          <cell r="R159">
            <v>1294771.1600000001</v>
          </cell>
          <cell r="S159">
            <v>0</v>
          </cell>
          <cell r="T159">
            <v>1294771.1600000001</v>
          </cell>
          <cell r="U159">
            <v>0</v>
          </cell>
          <cell r="V159">
            <v>840417.04</v>
          </cell>
          <cell r="W159">
            <v>840417.04</v>
          </cell>
          <cell r="X159">
            <v>2282583.5100000002</v>
          </cell>
          <cell r="Y159">
            <v>840417.04</v>
          </cell>
          <cell r="Z159">
            <v>3123000.5500000003</v>
          </cell>
        </row>
        <row r="160">
          <cell r="A160" t="str">
            <v>52001-05</v>
          </cell>
          <cell r="B160" t="str">
            <v>Allowance - Factory</v>
          </cell>
          <cell r="C160">
            <v>294290.3</v>
          </cell>
          <cell r="D160">
            <v>0</v>
          </cell>
          <cell r="E160">
            <v>294290.3</v>
          </cell>
          <cell r="F160">
            <v>374478.29</v>
          </cell>
          <cell r="H160">
            <v>374478.29</v>
          </cell>
          <cell r="J160">
            <v>283677.65999999997</v>
          </cell>
          <cell r="K160">
            <v>283677.65999999997</v>
          </cell>
          <cell r="L160">
            <v>668768.59</v>
          </cell>
          <cell r="M160">
            <v>283677.65999999997</v>
          </cell>
          <cell r="N160">
            <v>952446.25</v>
          </cell>
          <cell r="O160">
            <v>561397.69999999995</v>
          </cell>
          <cell r="P160">
            <v>0</v>
          </cell>
          <cell r="Q160">
            <v>561397.69999999995</v>
          </cell>
          <cell r="R160">
            <v>789190.3899999999</v>
          </cell>
          <cell r="S160">
            <v>0</v>
          </cell>
          <cell r="T160">
            <v>789190.3899999999</v>
          </cell>
          <cell r="U160">
            <v>0</v>
          </cell>
          <cell r="V160">
            <v>499133.29</v>
          </cell>
          <cell r="W160">
            <v>499133.29</v>
          </cell>
          <cell r="X160">
            <v>1350588.0899999999</v>
          </cell>
          <cell r="Y160">
            <v>499133.29</v>
          </cell>
          <cell r="Z160">
            <v>1849721.38</v>
          </cell>
        </row>
        <row r="161">
          <cell r="A161" t="str">
            <v>52001-06</v>
          </cell>
          <cell r="B161" t="str">
            <v>Welfare - Factory</v>
          </cell>
          <cell r="C161">
            <v>551761.44999999995</v>
          </cell>
          <cell r="D161">
            <v>0</v>
          </cell>
          <cell r="E161">
            <v>551761.44999999995</v>
          </cell>
          <cell r="F161">
            <v>538483.52</v>
          </cell>
          <cell r="H161">
            <v>538483.52</v>
          </cell>
          <cell r="J161">
            <v>407916.14</v>
          </cell>
          <cell r="K161">
            <v>407916.14</v>
          </cell>
          <cell r="L161">
            <v>1090244.97</v>
          </cell>
          <cell r="M161">
            <v>407916.14</v>
          </cell>
          <cell r="N161">
            <v>1498161.1099999999</v>
          </cell>
          <cell r="O161">
            <v>1127285.27</v>
          </cell>
          <cell r="P161">
            <v>0</v>
          </cell>
          <cell r="Q161">
            <v>1127285.27</v>
          </cell>
          <cell r="R161">
            <v>1278885.9100000001</v>
          </cell>
          <cell r="S161">
            <v>0</v>
          </cell>
          <cell r="T161">
            <v>1278885.9100000001</v>
          </cell>
          <cell r="U161">
            <v>0</v>
          </cell>
          <cell r="V161">
            <v>792577.84000000008</v>
          </cell>
          <cell r="W161">
            <v>792577.84000000008</v>
          </cell>
          <cell r="X161">
            <v>2406171.1800000002</v>
          </cell>
          <cell r="Y161">
            <v>792577.84000000008</v>
          </cell>
          <cell r="Z161">
            <v>3198749.0200000005</v>
          </cell>
        </row>
        <row r="162">
          <cell r="A162" t="str">
            <v>52001-07</v>
          </cell>
          <cell r="B162" t="str">
            <v>Provident Fund - Factory</v>
          </cell>
          <cell r="C162">
            <v>41982.87</v>
          </cell>
          <cell r="D162">
            <v>0</v>
          </cell>
          <cell r="E162">
            <v>41982.87</v>
          </cell>
          <cell r="F162">
            <v>48451.63</v>
          </cell>
          <cell r="H162">
            <v>48451.63</v>
          </cell>
          <cell r="J162">
            <v>36703.449999999997</v>
          </cell>
          <cell r="K162">
            <v>36703.449999999997</v>
          </cell>
          <cell r="L162">
            <v>90434.5</v>
          </cell>
          <cell r="M162">
            <v>36703.449999999997</v>
          </cell>
          <cell r="N162">
            <v>127137.95</v>
          </cell>
          <cell r="O162">
            <v>84778.8</v>
          </cell>
          <cell r="P162">
            <v>0</v>
          </cell>
          <cell r="Q162">
            <v>84778.8</v>
          </cell>
          <cell r="R162">
            <v>107492.01</v>
          </cell>
          <cell r="S162">
            <v>0</v>
          </cell>
          <cell r="T162">
            <v>107492.01</v>
          </cell>
          <cell r="U162">
            <v>0</v>
          </cell>
          <cell r="V162">
            <v>67376.73</v>
          </cell>
          <cell r="W162">
            <v>67376.73</v>
          </cell>
          <cell r="X162">
            <v>192270.81</v>
          </cell>
          <cell r="Y162">
            <v>67376.73</v>
          </cell>
          <cell r="Z162">
            <v>259647.53999999998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8054</v>
          </cell>
          <cell r="D163">
            <v>0</v>
          </cell>
          <cell r="E163">
            <v>8054</v>
          </cell>
          <cell r="F163">
            <v>8680.94</v>
          </cell>
          <cell r="H163">
            <v>8680.94</v>
          </cell>
          <cell r="J163">
            <v>6576.06</v>
          </cell>
          <cell r="K163">
            <v>6576.06</v>
          </cell>
          <cell r="L163">
            <v>16734.940000000002</v>
          </cell>
          <cell r="M163">
            <v>6576.06</v>
          </cell>
          <cell r="N163">
            <v>23311.000000000004</v>
          </cell>
          <cell r="O163">
            <v>23486</v>
          </cell>
          <cell r="P163">
            <v>0</v>
          </cell>
          <cell r="Q163">
            <v>23486</v>
          </cell>
          <cell r="R163">
            <v>21297.989999999998</v>
          </cell>
          <cell r="S163">
            <v>0</v>
          </cell>
          <cell r="T163">
            <v>21297.989999999998</v>
          </cell>
          <cell r="U163">
            <v>0</v>
          </cell>
          <cell r="V163">
            <v>13131.01</v>
          </cell>
          <cell r="W163">
            <v>13131.01</v>
          </cell>
          <cell r="X163">
            <v>44783.99</v>
          </cell>
          <cell r="Y163">
            <v>13131.01</v>
          </cell>
          <cell r="Z163">
            <v>57915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335287.34000000003</v>
          </cell>
          <cell r="D165">
            <v>0</v>
          </cell>
          <cell r="E165">
            <v>335287.34000000003</v>
          </cell>
          <cell r="F165">
            <v>908419.95</v>
          </cell>
          <cell r="H165">
            <v>908419.95</v>
          </cell>
          <cell r="J165">
            <v>625402.06000000006</v>
          </cell>
          <cell r="K165">
            <v>625402.06000000006</v>
          </cell>
          <cell r="L165">
            <v>1243707.29</v>
          </cell>
          <cell r="M165">
            <v>625402.06000000006</v>
          </cell>
          <cell r="N165">
            <v>1869109.35</v>
          </cell>
          <cell r="O165">
            <v>609571.94999999995</v>
          </cell>
          <cell r="P165">
            <v>0</v>
          </cell>
          <cell r="Q165">
            <v>609571.94999999995</v>
          </cell>
          <cell r="R165">
            <v>1950134.97</v>
          </cell>
          <cell r="S165">
            <v>0</v>
          </cell>
          <cell r="T165">
            <v>1950134.97</v>
          </cell>
          <cell r="U165">
            <v>0</v>
          </cell>
          <cell r="V165">
            <v>1188064.1100000001</v>
          </cell>
          <cell r="W165">
            <v>1188064.1100000001</v>
          </cell>
          <cell r="X165">
            <v>2559706.92</v>
          </cell>
          <cell r="Y165">
            <v>1188064.1100000001</v>
          </cell>
          <cell r="Z165">
            <v>3747771.0300000003</v>
          </cell>
        </row>
        <row r="166">
          <cell r="A166" t="str">
            <v>52002-02</v>
          </cell>
          <cell r="B166" t="str">
            <v>Water</v>
          </cell>
          <cell r="C166">
            <v>17638.759999999998</v>
          </cell>
          <cell r="D166">
            <v>0</v>
          </cell>
          <cell r="E166">
            <v>17638.759999999998</v>
          </cell>
          <cell r="F166">
            <v>53960.97</v>
          </cell>
          <cell r="H166">
            <v>53960.97</v>
          </cell>
          <cell r="J166">
            <v>37149.449999999997</v>
          </cell>
          <cell r="K166">
            <v>37149.449999999997</v>
          </cell>
          <cell r="L166">
            <v>71599.73</v>
          </cell>
          <cell r="M166">
            <v>37149.449999999997</v>
          </cell>
          <cell r="N166">
            <v>108749.18</v>
          </cell>
          <cell r="O166">
            <v>34005.21</v>
          </cell>
          <cell r="P166">
            <v>0</v>
          </cell>
          <cell r="Q166">
            <v>34005.21</v>
          </cell>
          <cell r="R166">
            <v>116119.70000000001</v>
          </cell>
          <cell r="S166">
            <v>0</v>
          </cell>
          <cell r="T166">
            <v>116119.70000000001</v>
          </cell>
          <cell r="U166">
            <v>0</v>
          </cell>
          <cell r="V166">
            <v>70723.26999999999</v>
          </cell>
          <cell r="W166">
            <v>70723.26999999999</v>
          </cell>
          <cell r="X166">
            <v>150124.91</v>
          </cell>
          <cell r="Y166">
            <v>70723.26999999999</v>
          </cell>
          <cell r="Z166">
            <v>220848.18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15161.18</v>
          </cell>
          <cell r="D168">
            <v>0</v>
          </cell>
          <cell r="E168">
            <v>15161.18</v>
          </cell>
          <cell r="F168">
            <v>44094.57</v>
          </cell>
          <cell r="H168">
            <v>44094.57</v>
          </cell>
          <cell r="J168">
            <v>24786.25</v>
          </cell>
          <cell r="K168">
            <v>24786.25</v>
          </cell>
          <cell r="L168">
            <v>59255.75</v>
          </cell>
          <cell r="M168">
            <v>24786.25</v>
          </cell>
          <cell r="N168">
            <v>84042</v>
          </cell>
          <cell r="O168">
            <v>28277.53</v>
          </cell>
          <cell r="P168">
            <v>0</v>
          </cell>
          <cell r="Q168">
            <v>28277.53</v>
          </cell>
          <cell r="R168">
            <v>96005.64</v>
          </cell>
          <cell r="S168">
            <v>0</v>
          </cell>
          <cell r="T168">
            <v>96005.64</v>
          </cell>
          <cell r="U168">
            <v>0</v>
          </cell>
          <cell r="V168">
            <v>49596.83</v>
          </cell>
          <cell r="W168">
            <v>49596.83</v>
          </cell>
          <cell r="X168">
            <v>124283.17</v>
          </cell>
          <cell r="Y168">
            <v>49596.83</v>
          </cell>
          <cell r="Z168">
            <v>173880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103547</v>
          </cell>
          <cell r="D169">
            <v>0</v>
          </cell>
          <cell r="E169">
            <v>103547</v>
          </cell>
          <cell r="F169">
            <v>98369.71</v>
          </cell>
          <cell r="H169">
            <v>98369.71</v>
          </cell>
          <cell r="J169">
            <v>67722.66</v>
          </cell>
          <cell r="K169">
            <v>67722.66</v>
          </cell>
          <cell r="L169">
            <v>201916.71000000002</v>
          </cell>
          <cell r="M169">
            <v>67722.66</v>
          </cell>
          <cell r="N169">
            <v>269639.37</v>
          </cell>
          <cell r="O169">
            <v>133747</v>
          </cell>
          <cell r="P169">
            <v>0</v>
          </cell>
          <cell r="Q169">
            <v>133747</v>
          </cell>
          <cell r="R169">
            <v>663222.21</v>
          </cell>
          <cell r="S169">
            <v>0</v>
          </cell>
          <cell r="T169">
            <v>663222.21</v>
          </cell>
          <cell r="U169">
            <v>0</v>
          </cell>
          <cell r="V169">
            <v>372816.70999999996</v>
          </cell>
          <cell r="W169">
            <v>372816.70999999996</v>
          </cell>
          <cell r="X169">
            <v>796969.21</v>
          </cell>
          <cell r="Y169">
            <v>372816.70999999996</v>
          </cell>
          <cell r="Z169">
            <v>1169785.92</v>
          </cell>
        </row>
        <row r="170">
          <cell r="A170" t="str">
            <v>52003-03</v>
          </cell>
          <cell r="B170" t="str">
            <v>Maintenance Expense</v>
          </cell>
          <cell r="C170">
            <v>39136.910000000003</v>
          </cell>
          <cell r="D170">
            <v>0</v>
          </cell>
          <cell r="E170">
            <v>39136.910000000003</v>
          </cell>
          <cell r="F170">
            <v>163800.4</v>
          </cell>
          <cell r="H170">
            <v>163800.4</v>
          </cell>
          <cell r="J170">
            <v>112768.44</v>
          </cell>
          <cell r="K170">
            <v>112768.44</v>
          </cell>
          <cell r="L170">
            <v>202937.31</v>
          </cell>
          <cell r="M170">
            <v>112768.44</v>
          </cell>
          <cell r="N170">
            <v>315705.75</v>
          </cell>
          <cell r="O170">
            <v>53624.11</v>
          </cell>
          <cell r="P170">
            <v>0</v>
          </cell>
          <cell r="Q170">
            <v>53624.11</v>
          </cell>
          <cell r="R170">
            <v>187012.59</v>
          </cell>
          <cell r="S170">
            <v>0</v>
          </cell>
          <cell r="T170">
            <v>187012.59</v>
          </cell>
          <cell r="U170">
            <v>0</v>
          </cell>
          <cell r="V170">
            <v>125306.05</v>
          </cell>
          <cell r="W170">
            <v>125306.05</v>
          </cell>
          <cell r="X170">
            <v>240636.7</v>
          </cell>
          <cell r="Y170">
            <v>125306.05</v>
          </cell>
          <cell r="Z170">
            <v>365942.75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152387.85999999999</v>
          </cell>
          <cell r="D171">
            <v>0</v>
          </cell>
          <cell r="E171">
            <v>152387.85999999999</v>
          </cell>
          <cell r="F171">
            <v>152127.98000000001</v>
          </cell>
          <cell r="H171">
            <v>152127.98000000001</v>
          </cell>
          <cell r="J171">
            <v>107607.44</v>
          </cell>
          <cell r="K171">
            <v>107607.44</v>
          </cell>
          <cell r="L171">
            <v>304515.83999999997</v>
          </cell>
          <cell r="M171">
            <v>107607.44</v>
          </cell>
          <cell r="N171">
            <v>412123.27999999997</v>
          </cell>
          <cell r="O171">
            <v>291624.24</v>
          </cell>
          <cell r="P171">
            <v>0</v>
          </cell>
          <cell r="Q171">
            <v>291624.24</v>
          </cell>
          <cell r="R171">
            <v>389730.85</v>
          </cell>
          <cell r="S171">
            <v>0</v>
          </cell>
          <cell r="T171">
            <v>389730.85</v>
          </cell>
          <cell r="U171">
            <v>0</v>
          </cell>
          <cell r="V171">
            <v>236697.06</v>
          </cell>
          <cell r="W171">
            <v>236697.06</v>
          </cell>
          <cell r="X171">
            <v>681355.09</v>
          </cell>
          <cell r="Y171">
            <v>236697.06</v>
          </cell>
          <cell r="Z171">
            <v>918052.14999999991</v>
          </cell>
        </row>
        <row r="172">
          <cell r="A172" t="str">
            <v>52003-05</v>
          </cell>
          <cell r="B172" t="str">
            <v>Spare Parts Expense</v>
          </cell>
          <cell r="C172">
            <v>18819.5</v>
          </cell>
          <cell r="D172">
            <v>0</v>
          </cell>
          <cell r="E172">
            <v>18819.5</v>
          </cell>
          <cell r="F172">
            <v>87387.69</v>
          </cell>
          <cell r="H172">
            <v>87387.69</v>
          </cell>
          <cell r="J172">
            <v>60162.080000000002</v>
          </cell>
          <cell r="K172">
            <v>60162.080000000002</v>
          </cell>
          <cell r="L172">
            <v>106207.19</v>
          </cell>
          <cell r="M172">
            <v>60162.080000000002</v>
          </cell>
          <cell r="N172">
            <v>166369.27000000002</v>
          </cell>
          <cell r="O172">
            <v>25919.5</v>
          </cell>
          <cell r="P172">
            <v>0</v>
          </cell>
          <cell r="Q172">
            <v>25919.5</v>
          </cell>
          <cell r="R172">
            <v>148402.43</v>
          </cell>
          <cell r="S172">
            <v>0</v>
          </cell>
          <cell r="T172">
            <v>148402.43</v>
          </cell>
          <cell r="U172">
            <v>0</v>
          </cell>
          <cell r="V172">
            <v>80749.02</v>
          </cell>
          <cell r="W172">
            <v>80749.02</v>
          </cell>
          <cell r="X172">
            <v>174321.93</v>
          </cell>
          <cell r="Y172">
            <v>80749.02</v>
          </cell>
          <cell r="Z172">
            <v>255070.95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</row>
        <row r="174">
          <cell r="A174" t="str">
            <v>52003-07</v>
          </cell>
          <cell r="B174" t="str">
            <v>Water Treatment Charge</v>
          </cell>
          <cell r="C174">
            <v>1785.96</v>
          </cell>
          <cell r="D174">
            <v>0</v>
          </cell>
          <cell r="E174">
            <v>1785.96</v>
          </cell>
          <cell r="F174">
            <v>5194.26</v>
          </cell>
          <cell r="H174">
            <v>5194.26</v>
          </cell>
          <cell r="J174">
            <v>2919.78</v>
          </cell>
          <cell r="K174">
            <v>2919.78</v>
          </cell>
          <cell r="L174">
            <v>6980.22</v>
          </cell>
          <cell r="M174">
            <v>2919.78</v>
          </cell>
          <cell r="N174">
            <v>9900</v>
          </cell>
          <cell r="O174">
            <v>2194.7600000000002</v>
          </cell>
          <cell r="P174">
            <v>0</v>
          </cell>
          <cell r="Q174">
            <v>2194.7600000000002</v>
          </cell>
          <cell r="R174">
            <v>6812.18</v>
          </cell>
          <cell r="S174">
            <v>0</v>
          </cell>
          <cell r="T174">
            <v>6812.18</v>
          </cell>
          <cell r="U174">
            <v>0</v>
          </cell>
          <cell r="V174">
            <v>3693.0600000000004</v>
          </cell>
          <cell r="W174">
            <v>3693.0600000000004</v>
          </cell>
          <cell r="X174">
            <v>9006.94</v>
          </cell>
          <cell r="Y174">
            <v>3693.0600000000004</v>
          </cell>
          <cell r="Z174">
            <v>12700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417933.39</v>
          </cell>
          <cell r="D179">
            <v>0</v>
          </cell>
          <cell r="E179">
            <v>417933.39</v>
          </cell>
          <cell r="F179">
            <v>308094.88</v>
          </cell>
          <cell r="H179">
            <v>308094.88</v>
          </cell>
          <cell r="J179">
            <v>173184.94</v>
          </cell>
          <cell r="K179">
            <v>173184.94</v>
          </cell>
          <cell r="L179">
            <v>726028.27</v>
          </cell>
          <cell r="M179">
            <v>173184.94</v>
          </cell>
          <cell r="N179">
            <v>899213.21</v>
          </cell>
          <cell r="O179">
            <v>864689.77</v>
          </cell>
          <cell r="P179">
            <v>0</v>
          </cell>
          <cell r="Q179">
            <v>864689.77</v>
          </cell>
          <cell r="R179">
            <v>656194.41</v>
          </cell>
          <cell r="S179">
            <v>0</v>
          </cell>
          <cell r="T179">
            <v>656194.41</v>
          </cell>
          <cell r="U179">
            <v>0</v>
          </cell>
          <cell r="V179">
            <v>339556.97</v>
          </cell>
          <cell r="W179">
            <v>339556.97</v>
          </cell>
          <cell r="X179">
            <v>1520884.1800000002</v>
          </cell>
          <cell r="Y179">
            <v>339556.97</v>
          </cell>
          <cell r="Z179">
            <v>1860441.1500000001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365822.15</v>
          </cell>
          <cell r="D180">
            <v>0</v>
          </cell>
          <cell r="E180">
            <v>365822.15</v>
          </cell>
          <cell r="F180">
            <v>1185393.3700000001</v>
          </cell>
          <cell r="H180">
            <v>1185393.3700000001</v>
          </cell>
          <cell r="J180">
            <v>816084.51</v>
          </cell>
          <cell r="K180">
            <v>816084.51</v>
          </cell>
          <cell r="L180">
            <v>1551215.52</v>
          </cell>
          <cell r="M180">
            <v>816084.51</v>
          </cell>
          <cell r="N180">
            <v>2367300.0300000003</v>
          </cell>
          <cell r="O180">
            <v>822271.60000000009</v>
          </cell>
          <cell r="P180">
            <v>0</v>
          </cell>
          <cell r="Q180">
            <v>822271.60000000009</v>
          </cell>
          <cell r="R180">
            <v>2612487.12</v>
          </cell>
          <cell r="S180">
            <v>0</v>
          </cell>
          <cell r="T180">
            <v>2612487.12</v>
          </cell>
          <cell r="U180">
            <v>0</v>
          </cell>
          <cell r="V180">
            <v>1586901.35</v>
          </cell>
          <cell r="W180">
            <v>1586901.35</v>
          </cell>
          <cell r="X180">
            <v>3434758.72</v>
          </cell>
          <cell r="Y180">
            <v>1586901.35</v>
          </cell>
          <cell r="Z180">
            <v>5021660.07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37655.64</v>
          </cell>
          <cell r="D182">
            <v>0</v>
          </cell>
          <cell r="E182">
            <v>37655.64</v>
          </cell>
          <cell r="F182">
            <v>147846.04999999999</v>
          </cell>
          <cell r="H182">
            <v>147846.04999999999</v>
          </cell>
          <cell r="J182">
            <v>131421.48000000001</v>
          </cell>
          <cell r="K182">
            <v>131421.48000000001</v>
          </cell>
          <cell r="L182">
            <v>185501.69</v>
          </cell>
          <cell r="M182">
            <v>131421.48000000001</v>
          </cell>
          <cell r="N182">
            <v>316923.17000000004</v>
          </cell>
          <cell r="O182">
            <v>77908.209999999992</v>
          </cell>
          <cell r="P182">
            <v>0</v>
          </cell>
          <cell r="Q182">
            <v>77908.209999999992</v>
          </cell>
          <cell r="R182">
            <v>329692.86</v>
          </cell>
          <cell r="S182">
            <v>0</v>
          </cell>
          <cell r="T182">
            <v>329692.86</v>
          </cell>
          <cell r="U182">
            <v>0</v>
          </cell>
          <cell r="V182">
            <v>248102.01</v>
          </cell>
          <cell r="W182">
            <v>248102.01</v>
          </cell>
          <cell r="X182">
            <v>407601.06999999995</v>
          </cell>
          <cell r="Y182">
            <v>248102.01</v>
          </cell>
          <cell r="Z182">
            <v>655703.07999999996</v>
          </cell>
        </row>
        <row r="183">
          <cell r="A183" t="str">
            <v>52006-01</v>
          </cell>
          <cell r="B183" t="str">
            <v>Other Injection</v>
          </cell>
          <cell r="C183">
            <v>308456.55</v>
          </cell>
          <cell r="D183">
            <v>0</v>
          </cell>
          <cell r="E183">
            <v>308456.55</v>
          </cell>
          <cell r="F183">
            <v>686644.92</v>
          </cell>
          <cell r="H183">
            <v>686644.92</v>
          </cell>
          <cell r="J183">
            <v>411183.16</v>
          </cell>
          <cell r="K183">
            <v>411183.16</v>
          </cell>
          <cell r="L183">
            <v>995101.47</v>
          </cell>
          <cell r="M183">
            <v>411183.16</v>
          </cell>
          <cell r="N183">
            <v>1406284.63</v>
          </cell>
          <cell r="O183">
            <v>568772.94999999995</v>
          </cell>
          <cell r="P183">
            <v>0</v>
          </cell>
          <cell r="Q183">
            <v>568772.94999999995</v>
          </cell>
          <cell r="R183">
            <v>1225725.56</v>
          </cell>
          <cell r="S183">
            <v>0</v>
          </cell>
          <cell r="T183">
            <v>1225725.56</v>
          </cell>
          <cell r="U183">
            <v>0</v>
          </cell>
          <cell r="V183">
            <v>839592.1</v>
          </cell>
          <cell r="W183">
            <v>839592.1</v>
          </cell>
          <cell r="X183">
            <v>1794498.51</v>
          </cell>
          <cell r="Y183">
            <v>839592.1</v>
          </cell>
          <cell r="Z183">
            <v>2634090.61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15598.839999999997</v>
          </cell>
          <cell r="D185">
            <v>0</v>
          </cell>
          <cell r="E185">
            <v>15598.839999999997</v>
          </cell>
          <cell r="F185">
            <v>48862.06</v>
          </cell>
          <cell r="H185">
            <v>48862.06</v>
          </cell>
          <cell r="J185">
            <v>33639.1</v>
          </cell>
          <cell r="K185">
            <v>33639.1</v>
          </cell>
          <cell r="L185">
            <v>64460.899999999994</v>
          </cell>
          <cell r="M185">
            <v>33639.1</v>
          </cell>
          <cell r="N185">
            <v>98100</v>
          </cell>
          <cell r="O185">
            <v>33139.179999999993</v>
          </cell>
          <cell r="P185">
            <v>0</v>
          </cell>
          <cell r="Q185">
            <v>33139.179999999993</v>
          </cell>
          <cell r="R185">
            <v>115479.11</v>
          </cell>
          <cell r="S185">
            <v>0</v>
          </cell>
          <cell r="T185">
            <v>115479.11</v>
          </cell>
          <cell r="U185">
            <v>0</v>
          </cell>
          <cell r="V185">
            <v>69621</v>
          </cell>
          <cell r="W185">
            <v>69621</v>
          </cell>
          <cell r="X185">
            <v>148618.28999999998</v>
          </cell>
          <cell r="Y185">
            <v>69621</v>
          </cell>
          <cell r="Z185">
            <v>218239.28999999998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11555.97</v>
          </cell>
          <cell r="D188">
            <v>0</v>
          </cell>
          <cell r="E188">
            <v>11555.97</v>
          </cell>
          <cell r="F188">
            <v>37799.949999999997</v>
          </cell>
          <cell r="H188">
            <v>37799.949999999997</v>
          </cell>
          <cell r="J188">
            <v>21476.080000000002</v>
          </cell>
          <cell r="K188">
            <v>21476.080000000002</v>
          </cell>
          <cell r="L188">
            <v>49355.92</v>
          </cell>
          <cell r="M188">
            <v>21476.080000000002</v>
          </cell>
          <cell r="N188">
            <v>70832</v>
          </cell>
          <cell r="O188">
            <v>19291.21</v>
          </cell>
          <cell r="P188">
            <v>0</v>
          </cell>
          <cell r="Q188">
            <v>19291.21</v>
          </cell>
          <cell r="R188">
            <v>54271.009999999995</v>
          </cell>
          <cell r="S188">
            <v>0</v>
          </cell>
          <cell r="T188">
            <v>54271.009999999995</v>
          </cell>
          <cell r="U188">
            <v>0</v>
          </cell>
          <cell r="V188">
            <v>30244.160000000003</v>
          </cell>
          <cell r="W188">
            <v>30244.160000000003</v>
          </cell>
          <cell r="X188">
            <v>73562.22</v>
          </cell>
          <cell r="Y188">
            <v>30244.160000000003</v>
          </cell>
          <cell r="Z188">
            <v>103806.38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22334.14</v>
          </cell>
          <cell r="D189">
            <v>0</v>
          </cell>
          <cell r="E189">
            <v>22334.14</v>
          </cell>
          <cell r="F189">
            <v>56792.38</v>
          </cell>
          <cell r="H189">
            <v>56792.38</v>
          </cell>
          <cell r="J189">
            <v>44676.95</v>
          </cell>
          <cell r="K189">
            <v>44676.95</v>
          </cell>
          <cell r="L189">
            <v>79126.51999999999</v>
          </cell>
          <cell r="M189">
            <v>44676.95</v>
          </cell>
          <cell r="N189">
            <v>123803.46999999999</v>
          </cell>
          <cell r="O189">
            <v>50501.729999999996</v>
          </cell>
          <cell r="P189">
            <v>0</v>
          </cell>
          <cell r="Q189">
            <v>50501.729999999996</v>
          </cell>
          <cell r="R189">
            <v>164315.5</v>
          </cell>
          <cell r="S189">
            <v>0</v>
          </cell>
          <cell r="T189">
            <v>164315.5</v>
          </cell>
          <cell r="U189">
            <v>0</v>
          </cell>
          <cell r="V189">
            <v>101914.97</v>
          </cell>
          <cell r="W189">
            <v>101914.97</v>
          </cell>
          <cell r="X189">
            <v>214817.22999999998</v>
          </cell>
          <cell r="Y189">
            <v>101914.97</v>
          </cell>
          <cell r="Z189">
            <v>316732.19999999995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2774</v>
          </cell>
          <cell r="P190">
            <v>0</v>
          </cell>
          <cell r="Q190">
            <v>2774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13363.09</v>
          </cell>
          <cell r="Y190">
            <v>5636.91</v>
          </cell>
          <cell r="Z190">
            <v>19000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353873</v>
          </cell>
          <cell r="D194">
            <v>0</v>
          </cell>
          <cell r="E194">
            <v>353873</v>
          </cell>
          <cell r="H194">
            <v>0</v>
          </cell>
          <cell r="K194">
            <v>0</v>
          </cell>
          <cell r="L194">
            <v>353873</v>
          </cell>
          <cell r="M194">
            <v>0</v>
          </cell>
          <cell r="N194">
            <v>353873</v>
          </cell>
          <cell r="O194">
            <v>683862</v>
          </cell>
          <cell r="P194">
            <v>0</v>
          </cell>
          <cell r="Q194">
            <v>683862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683862</v>
          </cell>
          <cell r="Y194">
            <v>0</v>
          </cell>
          <cell r="Z194">
            <v>683862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724231.22</v>
          </cell>
          <cell r="D198">
            <v>0</v>
          </cell>
          <cell r="E198">
            <v>724231.22</v>
          </cell>
          <cell r="F198">
            <v>1591334.68</v>
          </cell>
          <cell r="H198">
            <v>1591334.68</v>
          </cell>
          <cell r="J198">
            <v>1251856.69</v>
          </cell>
          <cell r="K198">
            <v>1251856.69</v>
          </cell>
          <cell r="L198">
            <v>2315565.9</v>
          </cell>
          <cell r="M198">
            <v>1251856.69</v>
          </cell>
          <cell r="N198">
            <v>3567422.59</v>
          </cell>
          <cell r="O198">
            <v>1392360.25</v>
          </cell>
          <cell r="P198">
            <v>0</v>
          </cell>
          <cell r="Q198">
            <v>1392360.25</v>
          </cell>
          <cell r="R198">
            <v>3688421.17</v>
          </cell>
          <cell r="S198">
            <v>0</v>
          </cell>
          <cell r="T198">
            <v>3688421.17</v>
          </cell>
          <cell r="U198">
            <v>0</v>
          </cell>
          <cell r="V198">
            <v>2368204.08</v>
          </cell>
          <cell r="W198">
            <v>2368204.08</v>
          </cell>
          <cell r="X198">
            <v>5080781.42</v>
          </cell>
          <cell r="Y198">
            <v>2368204.08</v>
          </cell>
          <cell r="Z198">
            <v>7448985.5</v>
          </cell>
        </row>
        <row r="199">
          <cell r="A199" t="str">
            <v>54001-02</v>
          </cell>
          <cell r="B199" t="str">
            <v>Overtime - Office</v>
          </cell>
          <cell r="C199">
            <v>37088.18</v>
          </cell>
          <cell r="D199">
            <v>0</v>
          </cell>
          <cell r="E199">
            <v>37088.18</v>
          </cell>
          <cell r="F199">
            <v>70134.710000000006</v>
          </cell>
          <cell r="H199">
            <v>70134.710000000006</v>
          </cell>
          <cell r="J199">
            <v>55172.97</v>
          </cell>
          <cell r="K199">
            <v>55172.97</v>
          </cell>
          <cell r="L199">
            <v>107222.89000000001</v>
          </cell>
          <cell r="M199">
            <v>55172.97</v>
          </cell>
          <cell r="N199">
            <v>162395.86000000002</v>
          </cell>
          <cell r="O199">
            <v>63548.47</v>
          </cell>
          <cell r="P199">
            <v>0</v>
          </cell>
          <cell r="Q199">
            <v>63548.47</v>
          </cell>
          <cell r="R199">
            <v>141841.75</v>
          </cell>
          <cell r="S199">
            <v>0</v>
          </cell>
          <cell r="T199">
            <v>141841.75</v>
          </cell>
          <cell r="U199">
            <v>0</v>
          </cell>
          <cell r="V199">
            <v>93344.93</v>
          </cell>
          <cell r="W199">
            <v>93344.93</v>
          </cell>
          <cell r="X199">
            <v>205390.22</v>
          </cell>
          <cell r="Y199">
            <v>93344.93</v>
          </cell>
          <cell r="Z199">
            <v>298735.15000000002</v>
          </cell>
        </row>
        <row r="200">
          <cell r="A200" t="str">
            <v>54001-03</v>
          </cell>
          <cell r="B200" t="str">
            <v>Bonus - Office</v>
          </cell>
          <cell r="C200">
            <v>72932</v>
          </cell>
          <cell r="D200">
            <v>0</v>
          </cell>
          <cell r="E200">
            <v>72932</v>
          </cell>
          <cell r="F200">
            <v>158184</v>
          </cell>
          <cell r="H200">
            <v>158184</v>
          </cell>
          <cell r="J200">
            <v>124438</v>
          </cell>
          <cell r="K200">
            <v>124438</v>
          </cell>
          <cell r="L200">
            <v>231116</v>
          </cell>
          <cell r="M200">
            <v>124438</v>
          </cell>
          <cell r="N200">
            <v>355554</v>
          </cell>
          <cell r="O200">
            <v>143034</v>
          </cell>
          <cell r="P200">
            <v>0</v>
          </cell>
          <cell r="Q200">
            <v>143034</v>
          </cell>
          <cell r="R200">
            <v>370376</v>
          </cell>
          <cell r="S200">
            <v>0</v>
          </cell>
          <cell r="T200">
            <v>370376</v>
          </cell>
          <cell r="U200">
            <v>0</v>
          </cell>
          <cell r="V200">
            <v>237395</v>
          </cell>
          <cell r="W200">
            <v>237395</v>
          </cell>
          <cell r="X200">
            <v>513410</v>
          </cell>
          <cell r="Y200">
            <v>237395</v>
          </cell>
          <cell r="Z200">
            <v>750805</v>
          </cell>
        </row>
        <row r="201">
          <cell r="A201" t="str">
            <v>54001-04</v>
          </cell>
          <cell r="B201" t="str">
            <v>Allowance : Office</v>
          </cell>
          <cell r="C201">
            <v>65107.59</v>
          </cell>
          <cell r="D201">
            <v>0</v>
          </cell>
          <cell r="E201">
            <v>65107.59</v>
          </cell>
          <cell r="F201">
            <v>128126.93</v>
          </cell>
          <cell r="H201">
            <v>128126.93</v>
          </cell>
          <cell r="J201">
            <v>100793.81</v>
          </cell>
          <cell r="K201">
            <v>100793.81</v>
          </cell>
          <cell r="L201">
            <v>193234.52</v>
          </cell>
          <cell r="M201">
            <v>100793.81</v>
          </cell>
          <cell r="N201">
            <v>294028.32999999996</v>
          </cell>
          <cell r="O201">
            <v>127171.06</v>
          </cell>
          <cell r="P201">
            <v>0</v>
          </cell>
          <cell r="Q201">
            <v>127171.06</v>
          </cell>
          <cell r="R201">
            <v>283859.03000000003</v>
          </cell>
          <cell r="S201">
            <v>0</v>
          </cell>
          <cell r="T201">
            <v>283859.03000000003</v>
          </cell>
          <cell r="U201">
            <v>0</v>
          </cell>
          <cell r="V201">
            <v>182069.8</v>
          </cell>
          <cell r="W201">
            <v>182069.8</v>
          </cell>
          <cell r="X201">
            <v>411030.09</v>
          </cell>
          <cell r="Y201">
            <v>182069.8</v>
          </cell>
          <cell r="Z201">
            <v>593099.89</v>
          </cell>
        </row>
        <row r="202">
          <cell r="A202" t="str">
            <v>54001-05</v>
          </cell>
          <cell r="B202" t="str">
            <v>Provident Fund - Office</v>
          </cell>
          <cell r="C202">
            <v>10170.299999999999</v>
          </cell>
          <cell r="D202">
            <v>0</v>
          </cell>
          <cell r="E202">
            <v>10170.299999999999</v>
          </cell>
          <cell r="F202">
            <v>18372.5</v>
          </cell>
          <cell r="H202">
            <v>18372.5</v>
          </cell>
          <cell r="J202">
            <v>14453.12</v>
          </cell>
          <cell r="K202">
            <v>14453.12</v>
          </cell>
          <cell r="L202">
            <v>28542.799999999999</v>
          </cell>
          <cell r="M202">
            <v>14453.12</v>
          </cell>
          <cell r="N202">
            <v>42995.92</v>
          </cell>
          <cell r="O202">
            <v>20715.07</v>
          </cell>
          <cell r="P202">
            <v>0</v>
          </cell>
          <cell r="Q202">
            <v>20715.07</v>
          </cell>
          <cell r="R202">
            <v>41836.57</v>
          </cell>
          <cell r="S202">
            <v>0</v>
          </cell>
          <cell r="T202">
            <v>41836.57</v>
          </cell>
          <cell r="U202">
            <v>0</v>
          </cell>
          <cell r="V202">
            <v>26943.800000000003</v>
          </cell>
          <cell r="W202">
            <v>26943.800000000003</v>
          </cell>
          <cell r="X202">
            <v>62551.64</v>
          </cell>
          <cell r="Y202">
            <v>26943.800000000003</v>
          </cell>
          <cell r="Z202">
            <v>89495.44</v>
          </cell>
        </row>
        <row r="203">
          <cell r="A203" t="str">
            <v>54001-06</v>
          </cell>
          <cell r="B203" t="str">
            <v>Welfare - Office</v>
          </cell>
          <cell r="C203">
            <v>128740.28</v>
          </cell>
          <cell r="D203">
            <v>0</v>
          </cell>
          <cell r="E203">
            <v>128740.28</v>
          </cell>
          <cell r="F203">
            <v>131136.20000000001</v>
          </cell>
          <cell r="H203">
            <v>131136.20000000001</v>
          </cell>
          <cell r="J203">
            <v>103160.29</v>
          </cell>
          <cell r="K203">
            <v>103160.29</v>
          </cell>
          <cell r="L203">
            <v>259876.48000000001</v>
          </cell>
          <cell r="M203">
            <v>103160.29</v>
          </cell>
          <cell r="N203">
            <v>363036.77</v>
          </cell>
          <cell r="O203">
            <v>261550.12</v>
          </cell>
          <cell r="P203">
            <v>0</v>
          </cell>
          <cell r="Q203">
            <v>261550.12</v>
          </cell>
          <cell r="R203">
            <v>319590.30000000005</v>
          </cell>
          <cell r="S203">
            <v>0</v>
          </cell>
          <cell r="T203">
            <v>319590.30000000005</v>
          </cell>
          <cell r="U203">
            <v>0</v>
          </cell>
          <cell r="V203">
            <v>205105.31</v>
          </cell>
          <cell r="W203">
            <v>205105.31</v>
          </cell>
          <cell r="X203">
            <v>581140.42000000004</v>
          </cell>
          <cell r="Y203">
            <v>205105.31</v>
          </cell>
          <cell r="Z203">
            <v>786245.73</v>
          </cell>
        </row>
        <row r="204">
          <cell r="A204" t="str">
            <v>54001-07</v>
          </cell>
          <cell r="B204" t="str">
            <v>Medical Expense - Office</v>
          </cell>
          <cell r="C204">
            <v>1025.75</v>
          </cell>
          <cell r="D204">
            <v>0</v>
          </cell>
          <cell r="E204">
            <v>1025.75</v>
          </cell>
          <cell r="F204">
            <v>2608.34</v>
          </cell>
          <cell r="H204">
            <v>2608.34</v>
          </cell>
          <cell r="J204">
            <v>2051.91</v>
          </cell>
          <cell r="K204">
            <v>2051.91</v>
          </cell>
          <cell r="L204">
            <v>3634.09</v>
          </cell>
          <cell r="M204">
            <v>2051.91</v>
          </cell>
          <cell r="N204">
            <v>5686</v>
          </cell>
          <cell r="O204">
            <v>2566.7799999999997</v>
          </cell>
          <cell r="P204">
            <v>0</v>
          </cell>
          <cell r="Q204">
            <v>2566.7799999999997</v>
          </cell>
          <cell r="R204">
            <v>8490.86</v>
          </cell>
          <cell r="S204">
            <v>0</v>
          </cell>
          <cell r="T204">
            <v>8490.86</v>
          </cell>
          <cell r="U204">
            <v>0</v>
          </cell>
          <cell r="V204">
            <v>5183.3599999999997</v>
          </cell>
          <cell r="W204">
            <v>5183.3599999999997</v>
          </cell>
          <cell r="X204">
            <v>11057.64</v>
          </cell>
          <cell r="Y204">
            <v>5183.3599999999997</v>
          </cell>
          <cell r="Z204">
            <v>16241</v>
          </cell>
        </row>
        <row r="205">
          <cell r="A205" t="str">
            <v>54001-08</v>
          </cell>
          <cell r="B205" t="str">
            <v>Wages - Office</v>
          </cell>
          <cell r="C205">
            <v>16696.939999999999</v>
          </cell>
          <cell r="D205">
            <v>0</v>
          </cell>
          <cell r="E205">
            <v>16696.939999999999</v>
          </cell>
          <cell r="F205">
            <v>20012.669999999998</v>
          </cell>
          <cell r="H205">
            <v>20012.669999999998</v>
          </cell>
          <cell r="J205">
            <v>15743.39</v>
          </cell>
          <cell r="K205">
            <v>15743.39</v>
          </cell>
          <cell r="L205">
            <v>36709.61</v>
          </cell>
          <cell r="M205">
            <v>15743.39</v>
          </cell>
          <cell r="N205">
            <v>52453</v>
          </cell>
          <cell r="O205">
            <v>49584.850000000006</v>
          </cell>
          <cell r="P205">
            <v>0</v>
          </cell>
          <cell r="Q205">
            <v>49584.850000000006</v>
          </cell>
          <cell r="R205">
            <v>44846.77</v>
          </cell>
          <cell r="S205">
            <v>0</v>
          </cell>
          <cell r="T205">
            <v>44846.77</v>
          </cell>
          <cell r="U205">
            <v>0</v>
          </cell>
          <cell r="V205">
            <v>28963.379999999997</v>
          </cell>
          <cell r="W205">
            <v>28963.379999999997</v>
          </cell>
          <cell r="X205">
            <v>94431.62</v>
          </cell>
          <cell r="Y205">
            <v>28963.379999999997</v>
          </cell>
          <cell r="Z205">
            <v>123395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4905.93</v>
          </cell>
          <cell r="D207">
            <v>0</v>
          </cell>
          <cell r="E207">
            <v>4905.93</v>
          </cell>
          <cell r="F207">
            <v>12475.05</v>
          </cell>
          <cell r="H207">
            <v>12475.05</v>
          </cell>
          <cell r="J207">
            <v>9813.77</v>
          </cell>
          <cell r="K207">
            <v>9813.77</v>
          </cell>
          <cell r="L207">
            <v>17380.98</v>
          </cell>
          <cell r="M207">
            <v>9813.77</v>
          </cell>
          <cell r="N207">
            <v>27194.75</v>
          </cell>
          <cell r="O207">
            <v>8961.880000000001</v>
          </cell>
          <cell r="P207">
            <v>0</v>
          </cell>
          <cell r="Q207">
            <v>8961.880000000001</v>
          </cell>
          <cell r="R207">
            <v>27957.699999999997</v>
          </cell>
          <cell r="S207">
            <v>0</v>
          </cell>
          <cell r="T207">
            <v>27957.699999999997</v>
          </cell>
          <cell r="U207">
            <v>0</v>
          </cell>
          <cell r="V207">
            <v>18055.669999999998</v>
          </cell>
          <cell r="W207">
            <v>18055.669999999998</v>
          </cell>
          <cell r="X207">
            <v>36919.58</v>
          </cell>
          <cell r="Y207">
            <v>18055.669999999998</v>
          </cell>
          <cell r="Z207">
            <v>54975.25</v>
          </cell>
        </row>
        <row r="208">
          <cell r="A208" t="str">
            <v>54002-03</v>
          </cell>
          <cell r="B208" t="str">
            <v>Other Rental</v>
          </cell>
          <cell r="C208">
            <v>2470.88</v>
          </cell>
          <cell r="D208">
            <v>0</v>
          </cell>
          <cell r="E208">
            <v>2470.88</v>
          </cell>
          <cell r="F208">
            <v>6283.08</v>
          </cell>
          <cell r="H208">
            <v>6283.08</v>
          </cell>
          <cell r="J208">
            <v>4942.71</v>
          </cell>
          <cell r="K208">
            <v>4942.71</v>
          </cell>
          <cell r="L208">
            <v>8753.9599999999991</v>
          </cell>
          <cell r="M208">
            <v>4942.71</v>
          </cell>
          <cell r="N208">
            <v>13696.669999999998</v>
          </cell>
          <cell r="O208">
            <v>4470.59</v>
          </cell>
          <cell r="P208">
            <v>0</v>
          </cell>
          <cell r="Q208">
            <v>4470.59</v>
          </cell>
          <cell r="R208">
            <v>13916.52</v>
          </cell>
          <cell r="S208">
            <v>0</v>
          </cell>
          <cell r="T208">
            <v>13916.52</v>
          </cell>
          <cell r="U208">
            <v>0</v>
          </cell>
          <cell r="V208">
            <v>9006.23</v>
          </cell>
          <cell r="W208">
            <v>9006.23</v>
          </cell>
          <cell r="X208">
            <v>18387.11</v>
          </cell>
          <cell r="Y208">
            <v>9006.23</v>
          </cell>
          <cell r="Z208">
            <v>27393.34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22859.38</v>
          </cell>
          <cell r="D210">
            <v>0</v>
          </cell>
          <cell r="E210">
            <v>22859.38</v>
          </cell>
          <cell r="F210">
            <v>58127.96</v>
          </cell>
          <cell r="H210">
            <v>58127.96</v>
          </cell>
          <cell r="J210">
            <v>45727.61</v>
          </cell>
          <cell r="K210">
            <v>45727.61</v>
          </cell>
          <cell r="L210">
            <v>80987.34</v>
          </cell>
          <cell r="M210">
            <v>45727.61</v>
          </cell>
          <cell r="N210">
            <v>126714.95</v>
          </cell>
          <cell r="O210">
            <v>41359.760000000002</v>
          </cell>
          <cell r="P210">
            <v>0</v>
          </cell>
          <cell r="Q210">
            <v>41359.760000000002</v>
          </cell>
          <cell r="R210">
            <v>128748.79000000001</v>
          </cell>
          <cell r="S210">
            <v>0</v>
          </cell>
          <cell r="T210">
            <v>128748.79000000001</v>
          </cell>
          <cell r="U210">
            <v>0</v>
          </cell>
          <cell r="V210">
            <v>83321.350000000006</v>
          </cell>
          <cell r="W210">
            <v>83321.350000000006</v>
          </cell>
          <cell r="X210">
            <v>170108.55000000002</v>
          </cell>
          <cell r="Y210">
            <v>83321.350000000006</v>
          </cell>
          <cell r="Z210">
            <v>253429.90000000002</v>
          </cell>
        </row>
        <row r="211">
          <cell r="A211" t="str">
            <v>54003-02</v>
          </cell>
          <cell r="B211" t="str">
            <v>General Maintenance</v>
          </cell>
          <cell r="C211">
            <v>20788.97</v>
          </cell>
          <cell r="D211">
            <v>0</v>
          </cell>
          <cell r="E211">
            <v>20788.97</v>
          </cell>
          <cell r="F211">
            <v>52863.22</v>
          </cell>
          <cell r="H211">
            <v>52863.22</v>
          </cell>
          <cell r="J211">
            <v>41585.980000000003</v>
          </cell>
          <cell r="K211">
            <v>41585.980000000003</v>
          </cell>
          <cell r="L211">
            <v>73652.19</v>
          </cell>
          <cell r="M211">
            <v>41585.980000000003</v>
          </cell>
          <cell r="N211">
            <v>115238.17000000001</v>
          </cell>
          <cell r="O211">
            <v>34717.01</v>
          </cell>
          <cell r="P211">
            <v>0</v>
          </cell>
          <cell r="Q211">
            <v>34717.01</v>
          </cell>
          <cell r="R211">
            <v>103936.12</v>
          </cell>
          <cell r="S211">
            <v>0</v>
          </cell>
          <cell r="T211">
            <v>103936.12</v>
          </cell>
          <cell r="U211">
            <v>0</v>
          </cell>
          <cell r="V211">
            <v>68773.73000000001</v>
          </cell>
          <cell r="W211">
            <v>68773.73000000001</v>
          </cell>
          <cell r="X211">
            <v>138653.13</v>
          </cell>
          <cell r="Y211">
            <v>68773.73000000001</v>
          </cell>
          <cell r="Z211">
            <v>207426.86000000002</v>
          </cell>
        </row>
        <row r="212">
          <cell r="A212" t="str">
            <v>54003-03</v>
          </cell>
          <cell r="B212" t="str">
            <v>Janitorial</v>
          </cell>
          <cell r="C212">
            <v>117.86</v>
          </cell>
          <cell r="D212">
            <v>0</v>
          </cell>
          <cell r="E212">
            <v>117.86</v>
          </cell>
          <cell r="F212">
            <v>299.70999999999998</v>
          </cell>
          <cell r="H212">
            <v>299.70999999999998</v>
          </cell>
          <cell r="J212">
            <v>235.77</v>
          </cell>
          <cell r="K212">
            <v>235.77</v>
          </cell>
          <cell r="L212">
            <v>417.57</v>
          </cell>
          <cell r="M212">
            <v>235.77</v>
          </cell>
          <cell r="N212">
            <v>653.34</v>
          </cell>
          <cell r="O212">
            <v>165.55</v>
          </cell>
          <cell r="P212">
            <v>0</v>
          </cell>
          <cell r="Q212">
            <v>165.55</v>
          </cell>
          <cell r="R212">
            <v>481.77</v>
          </cell>
          <cell r="S212">
            <v>0</v>
          </cell>
          <cell r="T212">
            <v>481.77</v>
          </cell>
          <cell r="U212">
            <v>0</v>
          </cell>
          <cell r="V212">
            <v>332.69</v>
          </cell>
          <cell r="W212">
            <v>332.69</v>
          </cell>
          <cell r="X212">
            <v>647.31999999999994</v>
          </cell>
          <cell r="Y212">
            <v>332.69</v>
          </cell>
          <cell r="Z212">
            <v>980.01</v>
          </cell>
        </row>
        <row r="213">
          <cell r="A213" t="str">
            <v>54003-04</v>
          </cell>
          <cell r="B213" t="str">
            <v>Cumputer Maintenance</v>
          </cell>
          <cell r="C213">
            <v>20628.189999999999</v>
          </cell>
          <cell r="D213">
            <v>0</v>
          </cell>
          <cell r="E213">
            <v>20628.189999999999</v>
          </cell>
          <cell r="F213">
            <v>52454.39</v>
          </cell>
          <cell r="H213">
            <v>52454.39</v>
          </cell>
          <cell r="J213">
            <v>41264.39</v>
          </cell>
          <cell r="K213">
            <v>41264.39</v>
          </cell>
          <cell r="L213">
            <v>73082.58</v>
          </cell>
          <cell r="M213">
            <v>41264.39</v>
          </cell>
          <cell r="N213">
            <v>114346.97</v>
          </cell>
          <cell r="O213">
            <v>22818.19</v>
          </cell>
          <cell r="P213">
            <v>0</v>
          </cell>
          <cell r="Q213">
            <v>22818.19</v>
          </cell>
          <cell r="R213">
            <v>60814.2</v>
          </cell>
          <cell r="S213">
            <v>0</v>
          </cell>
          <cell r="T213">
            <v>60814.2</v>
          </cell>
          <cell r="U213">
            <v>0</v>
          </cell>
          <cell r="V213">
            <v>45714.58</v>
          </cell>
          <cell r="W213">
            <v>45714.58</v>
          </cell>
          <cell r="X213">
            <v>83632.39</v>
          </cell>
          <cell r="Y213">
            <v>45714.58</v>
          </cell>
          <cell r="Z213">
            <v>129346.97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2692.75</v>
          </cell>
          <cell r="D215">
            <v>0</v>
          </cell>
          <cell r="E215">
            <v>2692.75</v>
          </cell>
          <cell r="F215">
            <v>6847.26</v>
          </cell>
          <cell r="H215">
            <v>6847.26</v>
          </cell>
          <cell r="J215">
            <v>5386.55</v>
          </cell>
          <cell r="K215">
            <v>5386.55</v>
          </cell>
          <cell r="L215">
            <v>9540.01</v>
          </cell>
          <cell r="M215">
            <v>5386.55</v>
          </cell>
          <cell r="N215">
            <v>14926.560000000001</v>
          </cell>
          <cell r="O215">
            <v>4885.8099999999995</v>
          </cell>
          <cell r="P215">
            <v>0</v>
          </cell>
          <cell r="Q215">
            <v>4885.8099999999995</v>
          </cell>
          <cell r="R215">
            <v>15218.75</v>
          </cell>
          <cell r="S215">
            <v>0</v>
          </cell>
          <cell r="T215">
            <v>15218.75</v>
          </cell>
          <cell r="U215">
            <v>0</v>
          </cell>
          <cell r="V215">
            <v>9842.9700000000012</v>
          </cell>
          <cell r="W215">
            <v>9842.9700000000012</v>
          </cell>
          <cell r="X215">
            <v>20104.559999999998</v>
          </cell>
          <cell r="Y215">
            <v>9842.9700000000012</v>
          </cell>
          <cell r="Z215">
            <v>29947.53</v>
          </cell>
        </row>
        <row r="216">
          <cell r="A216" t="str">
            <v>54004-02</v>
          </cell>
          <cell r="B216" t="str">
            <v>Insurance - Other</v>
          </cell>
          <cell r="C216">
            <v>997.25</v>
          </cell>
          <cell r="E216">
            <v>997.25</v>
          </cell>
          <cell r="F216">
            <v>2535.86</v>
          </cell>
          <cell r="H216">
            <v>2535.86</v>
          </cell>
          <cell r="J216">
            <v>1994.89</v>
          </cell>
          <cell r="K216">
            <v>1994.89</v>
          </cell>
          <cell r="L216">
            <v>3533.11</v>
          </cell>
          <cell r="M216">
            <v>1994.89</v>
          </cell>
          <cell r="N216">
            <v>5528</v>
          </cell>
          <cell r="O216">
            <v>1879.8200000000002</v>
          </cell>
          <cell r="P216">
            <v>0</v>
          </cell>
          <cell r="Q216">
            <v>1879.8200000000002</v>
          </cell>
          <cell r="R216">
            <v>5904.8600000000006</v>
          </cell>
          <cell r="S216">
            <v>0</v>
          </cell>
          <cell r="T216">
            <v>5904.8600000000006</v>
          </cell>
          <cell r="U216">
            <v>0</v>
          </cell>
          <cell r="V216">
            <v>3788.32</v>
          </cell>
          <cell r="W216">
            <v>3788.32</v>
          </cell>
          <cell r="X216">
            <v>7784.68</v>
          </cell>
          <cell r="Y216">
            <v>3788.32</v>
          </cell>
          <cell r="Z216">
            <v>11573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17343.82</v>
          </cell>
          <cell r="D218">
            <v>0</v>
          </cell>
          <cell r="E218">
            <v>17343.82</v>
          </cell>
          <cell r="F218">
            <v>41772.449999999997</v>
          </cell>
          <cell r="H218">
            <v>41772.449999999997</v>
          </cell>
          <cell r="J218">
            <v>31413.73</v>
          </cell>
          <cell r="K218">
            <v>31413.73</v>
          </cell>
          <cell r="L218">
            <v>59116.27</v>
          </cell>
          <cell r="M218">
            <v>31413.73</v>
          </cell>
          <cell r="N218">
            <v>90530</v>
          </cell>
          <cell r="O218">
            <v>34456.910000000003</v>
          </cell>
          <cell r="P218">
            <v>0</v>
          </cell>
          <cell r="Q218">
            <v>34456.910000000003</v>
          </cell>
          <cell r="R218">
            <v>100913.61</v>
          </cell>
          <cell r="S218">
            <v>0</v>
          </cell>
          <cell r="T218">
            <v>100913.61</v>
          </cell>
          <cell r="U218">
            <v>0</v>
          </cell>
          <cell r="V218">
            <v>62896.479999999996</v>
          </cell>
          <cell r="W218">
            <v>62896.479999999996</v>
          </cell>
          <cell r="X218">
            <v>135370.52000000002</v>
          </cell>
          <cell r="Y218">
            <v>62896.479999999996</v>
          </cell>
          <cell r="Z218">
            <v>198267</v>
          </cell>
        </row>
        <row r="219">
          <cell r="A219" t="str">
            <v>54005-02</v>
          </cell>
          <cell r="B219" t="str">
            <v>Vehicle Maintenance</v>
          </cell>
          <cell r="C219">
            <v>2612.9699999999998</v>
          </cell>
          <cell r="D219">
            <v>0</v>
          </cell>
          <cell r="E219">
            <v>2612.9699999999998</v>
          </cell>
          <cell r="F219">
            <v>6644.38</v>
          </cell>
          <cell r="H219">
            <v>6644.38</v>
          </cell>
          <cell r="J219">
            <v>5226.95</v>
          </cell>
          <cell r="K219">
            <v>5226.95</v>
          </cell>
          <cell r="L219">
            <v>9257.35</v>
          </cell>
          <cell r="M219">
            <v>5226.95</v>
          </cell>
          <cell r="N219">
            <v>14484.3</v>
          </cell>
          <cell r="O219">
            <v>5219.12</v>
          </cell>
          <cell r="P219">
            <v>0</v>
          </cell>
          <cell r="Q219">
            <v>5219.12</v>
          </cell>
          <cell r="R219">
            <v>16592.72</v>
          </cell>
          <cell r="S219">
            <v>0</v>
          </cell>
          <cell r="T219">
            <v>16592.72</v>
          </cell>
          <cell r="U219">
            <v>0</v>
          </cell>
          <cell r="V219">
            <v>10522.77</v>
          </cell>
          <cell r="W219">
            <v>10522.77</v>
          </cell>
          <cell r="X219">
            <v>21811.84</v>
          </cell>
          <cell r="Y219">
            <v>10522.77</v>
          </cell>
          <cell r="Z219">
            <v>32334.61</v>
          </cell>
        </row>
        <row r="220">
          <cell r="A220" t="str">
            <v>54005-04</v>
          </cell>
          <cell r="B220" t="str">
            <v>Car tax</v>
          </cell>
          <cell r="C220">
            <v>728.02</v>
          </cell>
          <cell r="D220">
            <v>0</v>
          </cell>
          <cell r="E220">
            <v>728.02</v>
          </cell>
          <cell r="F220">
            <v>1851.23</v>
          </cell>
          <cell r="H220">
            <v>1851.23</v>
          </cell>
          <cell r="J220">
            <v>1456.31</v>
          </cell>
          <cell r="K220">
            <v>1456.31</v>
          </cell>
          <cell r="L220">
            <v>2579.25</v>
          </cell>
          <cell r="M220">
            <v>1456.31</v>
          </cell>
          <cell r="N220">
            <v>4035.56</v>
          </cell>
          <cell r="O220">
            <v>1391.3</v>
          </cell>
          <cell r="P220">
            <v>0</v>
          </cell>
          <cell r="Q220">
            <v>1391.3</v>
          </cell>
          <cell r="R220">
            <v>4383.1399999999994</v>
          </cell>
          <cell r="S220">
            <v>0</v>
          </cell>
          <cell r="T220">
            <v>4383.1399999999994</v>
          </cell>
          <cell r="U220">
            <v>0</v>
          </cell>
          <cell r="V220">
            <v>2804.13</v>
          </cell>
          <cell r="W220">
            <v>2804.13</v>
          </cell>
          <cell r="X220">
            <v>5774.44</v>
          </cell>
          <cell r="Y220">
            <v>2804.13</v>
          </cell>
          <cell r="Z220">
            <v>8578.57</v>
          </cell>
        </row>
        <row r="221">
          <cell r="A221" t="str">
            <v>54005-05</v>
          </cell>
          <cell r="B221" t="str">
            <v>Local Conveyance</v>
          </cell>
          <cell r="C221">
            <v>956.12</v>
          </cell>
          <cell r="D221">
            <v>0</v>
          </cell>
          <cell r="E221">
            <v>956.12</v>
          </cell>
          <cell r="F221">
            <v>2971.27</v>
          </cell>
          <cell r="H221">
            <v>2971.27</v>
          </cell>
          <cell r="J221">
            <v>1912.61</v>
          </cell>
          <cell r="K221">
            <v>1912.61</v>
          </cell>
          <cell r="L221">
            <v>3927.39</v>
          </cell>
          <cell r="M221">
            <v>1912.61</v>
          </cell>
          <cell r="N221">
            <v>5840</v>
          </cell>
          <cell r="O221">
            <v>1458.3600000000001</v>
          </cell>
          <cell r="P221">
            <v>0</v>
          </cell>
          <cell r="Q221">
            <v>1458.3600000000001</v>
          </cell>
          <cell r="R221">
            <v>4888.45</v>
          </cell>
          <cell r="S221">
            <v>0</v>
          </cell>
          <cell r="T221">
            <v>4888.45</v>
          </cell>
          <cell r="U221">
            <v>0</v>
          </cell>
          <cell r="V221">
            <v>2933.19</v>
          </cell>
          <cell r="W221">
            <v>2933.19</v>
          </cell>
          <cell r="X221">
            <v>6346.8099999999995</v>
          </cell>
          <cell r="Y221">
            <v>2933.19</v>
          </cell>
          <cell r="Z221">
            <v>9280</v>
          </cell>
        </row>
        <row r="222">
          <cell r="A222" t="str">
            <v>54005-06</v>
          </cell>
          <cell r="B222" t="str">
            <v>Vehicle Rental</v>
          </cell>
          <cell r="C222">
            <v>25035.73</v>
          </cell>
          <cell r="D222">
            <v>0</v>
          </cell>
          <cell r="E222">
            <v>25035.73</v>
          </cell>
          <cell r="F222">
            <v>63662.11</v>
          </cell>
          <cell r="H222">
            <v>63662.11</v>
          </cell>
          <cell r="J222">
            <v>50081.16</v>
          </cell>
          <cell r="K222">
            <v>50081.16</v>
          </cell>
          <cell r="L222">
            <v>88697.84</v>
          </cell>
          <cell r="M222">
            <v>50081.16</v>
          </cell>
          <cell r="N222">
            <v>138779</v>
          </cell>
          <cell r="O222">
            <v>45297.46</v>
          </cell>
          <cell r="P222">
            <v>0</v>
          </cell>
          <cell r="Q222">
            <v>45297.46</v>
          </cell>
          <cell r="R222">
            <v>141006.47999999998</v>
          </cell>
          <cell r="S222">
            <v>0</v>
          </cell>
          <cell r="T222">
            <v>141006.47999999998</v>
          </cell>
          <cell r="U222">
            <v>0</v>
          </cell>
          <cell r="V222">
            <v>91254.06</v>
          </cell>
          <cell r="W222">
            <v>91254.06</v>
          </cell>
          <cell r="X222">
            <v>186303.93999999997</v>
          </cell>
          <cell r="Y222">
            <v>91254.06</v>
          </cell>
          <cell r="Z222">
            <v>277558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13378.75</v>
          </cell>
          <cell r="D224">
            <v>0</v>
          </cell>
          <cell r="E224">
            <v>13378.75</v>
          </cell>
          <cell r="F224">
            <v>34020.17</v>
          </cell>
          <cell r="H224">
            <v>34020.17</v>
          </cell>
          <cell r="J224">
            <v>26762.7</v>
          </cell>
          <cell r="K224">
            <v>26762.7</v>
          </cell>
          <cell r="L224">
            <v>47398.92</v>
          </cell>
          <cell r="M224">
            <v>26762.7</v>
          </cell>
          <cell r="N224">
            <v>74161.62</v>
          </cell>
          <cell r="O224">
            <v>25183.41</v>
          </cell>
          <cell r="P224">
            <v>0</v>
          </cell>
          <cell r="Q224">
            <v>25183.41</v>
          </cell>
          <cell r="R224">
            <v>79081.66</v>
          </cell>
          <cell r="S224">
            <v>0</v>
          </cell>
          <cell r="T224">
            <v>79081.66</v>
          </cell>
          <cell r="U224">
            <v>0</v>
          </cell>
          <cell r="V224">
            <v>50750.380000000005</v>
          </cell>
          <cell r="W224">
            <v>50750.380000000005</v>
          </cell>
          <cell r="X224">
            <v>104265.07</v>
          </cell>
          <cell r="Y224">
            <v>50750.380000000005</v>
          </cell>
          <cell r="Z224">
            <v>155015.45000000001</v>
          </cell>
        </row>
        <row r="225">
          <cell r="A225" t="str">
            <v>54006-02</v>
          </cell>
          <cell r="B225" t="str">
            <v>Postage &amp; Courier</v>
          </cell>
          <cell r="C225">
            <v>30.85</v>
          </cell>
          <cell r="D225">
            <v>0</v>
          </cell>
          <cell r="E225">
            <v>30.85</v>
          </cell>
          <cell r="F225">
            <v>78.44</v>
          </cell>
          <cell r="H225">
            <v>78.44</v>
          </cell>
          <cell r="J225">
            <v>61.71</v>
          </cell>
          <cell r="K225">
            <v>61.71</v>
          </cell>
          <cell r="L225">
            <v>109.28999999999999</v>
          </cell>
          <cell r="M225">
            <v>61.71</v>
          </cell>
          <cell r="N225">
            <v>171</v>
          </cell>
          <cell r="O225">
            <v>147.36000000000001</v>
          </cell>
          <cell r="P225">
            <v>0</v>
          </cell>
          <cell r="Q225">
            <v>147.36000000000001</v>
          </cell>
          <cell r="R225">
            <v>523.18000000000006</v>
          </cell>
          <cell r="S225">
            <v>0</v>
          </cell>
          <cell r="T225">
            <v>523.18000000000006</v>
          </cell>
          <cell r="U225">
            <v>0</v>
          </cell>
          <cell r="V225">
            <v>298.45999999999998</v>
          </cell>
          <cell r="W225">
            <v>298.45999999999998</v>
          </cell>
          <cell r="X225">
            <v>670.54000000000008</v>
          </cell>
          <cell r="Y225">
            <v>298.45999999999998</v>
          </cell>
          <cell r="Z225">
            <v>969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4579.59</v>
          </cell>
          <cell r="D227">
            <v>0</v>
          </cell>
          <cell r="E227">
            <v>4579.59</v>
          </cell>
          <cell r="F227">
            <v>20856.62</v>
          </cell>
          <cell r="H227">
            <v>20856.62</v>
          </cell>
          <cell r="J227">
            <v>14361.97</v>
          </cell>
          <cell r="K227">
            <v>14361.97</v>
          </cell>
          <cell r="L227">
            <v>25436.21</v>
          </cell>
          <cell r="M227">
            <v>14361.97</v>
          </cell>
          <cell r="N227">
            <v>39798.18</v>
          </cell>
          <cell r="O227">
            <v>9996.84</v>
          </cell>
          <cell r="P227">
            <v>0</v>
          </cell>
          <cell r="Q227">
            <v>9996.84</v>
          </cell>
          <cell r="R227">
            <v>41535.67</v>
          </cell>
          <cell r="S227">
            <v>0</v>
          </cell>
          <cell r="T227">
            <v>41535.67</v>
          </cell>
          <cell r="U227">
            <v>0</v>
          </cell>
          <cell r="V227">
            <v>25370.1</v>
          </cell>
          <cell r="W227">
            <v>25370.1</v>
          </cell>
          <cell r="X227">
            <v>51532.509999999995</v>
          </cell>
          <cell r="Y227">
            <v>25370.1</v>
          </cell>
          <cell r="Z227">
            <v>76902.609999999986</v>
          </cell>
        </row>
        <row r="228">
          <cell r="A228" t="str">
            <v>54007-02</v>
          </cell>
          <cell r="B228" t="str">
            <v>Office Supplies</v>
          </cell>
          <cell r="C228">
            <v>3743.55</v>
          </cell>
          <cell r="D228">
            <v>0</v>
          </cell>
          <cell r="E228">
            <v>3743.55</v>
          </cell>
          <cell r="F228">
            <v>9519.27</v>
          </cell>
          <cell r="H228">
            <v>9519.27</v>
          </cell>
          <cell r="J228">
            <v>7488.54</v>
          </cell>
          <cell r="K228">
            <v>7488.54</v>
          </cell>
          <cell r="L228">
            <v>13262.82</v>
          </cell>
          <cell r="M228">
            <v>7488.54</v>
          </cell>
          <cell r="N228">
            <v>20751.36</v>
          </cell>
          <cell r="O228">
            <v>5391.1100000000006</v>
          </cell>
          <cell r="P228">
            <v>0</v>
          </cell>
          <cell r="Q228">
            <v>5391.1100000000006</v>
          </cell>
          <cell r="R228">
            <v>15808.42</v>
          </cell>
          <cell r="S228">
            <v>0</v>
          </cell>
          <cell r="T228">
            <v>15808.42</v>
          </cell>
          <cell r="U228">
            <v>0</v>
          </cell>
          <cell r="V228">
            <v>10836.45</v>
          </cell>
          <cell r="W228">
            <v>10836.45</v>
          </cell>
          <cell r="X228">
            <v>21199.53</v>
          </cell>
          <cell r="Y228">
            <v>10836.45</v>
          </cell>
          <cell r="Z228">
            <v>32035.98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3822.68</v>
          </cell>
          <cell r="D231">
            <v>0</v>
          </cell>
          <cell r="E231">
            <v>3822.68</v>
          </cell>
          <cell r="F231">
            <v>11570.49</v>
          </cell>
          <cell r="H231">
            <v>11570.49</v>
          </cell>
          <cell r="J231">
            <v>7646.83</v>
          </cell>
          <cell r="K231">
            <v>7646.83</v>
          </cell>
          <cell r="L231">
            <v>15393.17</v>
          </cell>
          <cell r="M231">
            <v>7646.83</v>
          </cell>
          <cell r="N231">
            <v>23040</v>
          </cell>
          <cell r="O231">
            <v>5463.7199999999993</v>
          </cell>
          <cell r="P231">
            <v>0</v>
          </cell>
          <cell r="Q231">
            <v>5463.7199999999993</v>
          </cell>
          <cell r="R231">
            <v>17834.77</v>
          </cell>
          <cell r="S231">
            <v>0</v>
          </cell>
          <cell r="T231">
            <v>17834.77</v>
          </cell>
          <cell r="U231">
            <v>0</v>
          </cell>
          <cell r="V231">
            <v>10981.51</v>
          </cell>
          <cell r="W231">
            <v>10981.51</v>
          </cell>
          <cell r="X231">
            <v>23298.489999999998</v>
          </cell>
          <cell r="Y231">
            <v>10981.51</v>
          </cell>
          <cell r="Z231">
            <v>34280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147.93</v>
          </cell>
          <cell r="D233">
            <v>0</v>
          </cell>
          <cell r="E233">
            <v>147.93</v>
          </cell>
          <cell r="F233">
            <v>376.16</v>
          </cell>
          <cell r="H233">
            <v>376.16</v>
          </cell>
          <cell r="J233">
            <v>295.91000000000003</v>
          </cell>
          <cell r="K233">
            <v>295.91000000000003</v>
          </cell>
          <cell r="L233">
            <v>524.09</v>
          </cell>
          <cell r="M233">
            <v>295.91000000000003</v>
          </cell>
          <cell r="N233">
            <v>820</v>
          </cell>
          <cell r="O233">
            <v>269.39999999999998</v>
          </cell>
          <cell r="P233">
            <v>0</v>
          </cell>
          <cell r="Q233">
            <v>269.39999999999998</v>
          </cell>
          <cell r="R233">
            <v>839.85</v>
          </cell>
          <cell r="S233">
            <v>0</v>
          </cell>
          <cell r="T233">
            <v>839.85</v>
          </cell>
          <cell r="U233">
            <v>0</v>
          </cell>
          <cell r="V233">
            <v>542.75</v>
          </cell>
          <cell r="W233">
            <v>542.75</v>
          </cell>
          <cell r="X233">
            <v>1109.25</v>
          </cell>
          <cell r="Y233">
            <v>542.75</v>
          </cell>
          <cell r="Z233">
            <v>1652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15699.64</v>
          </cell>
          <cell r="D236">
            <v>0</v>
          </cell>
          <cell r="E236">
            <v>15699.64</v>
          </cell>
          <cell r="F236">
            <v>39921.81</v>
          </cell>
          <cell r="H236">
            <v>39921.81</v>
          </cell>
          <cell r="J236">
            <v>31405.35</v>
          </cell>
          <cell r="K236">
            <v>31405.35</v>
          </cell>
          <cell r="L236">
            <v>55621.45</v>
          </cell>
          <cell r="M236">
            <v>31405.35</v>
          </cell>
          <cell r="N236">
            <v>87026.799999999988</v>
          </cell>
          <cell r="O236">
            <v>23330.57</v>
          </cell>
          <cell r="P236">
            <v>0</v>
          </cell>
          <cell r="Q236">
            <v>23330.57</v>
          </cell>
          <cell r="R236">
            <v>69051.09</v>
          </cell>
          <cell r="S236">
            <v>0</v>
          </cell>
          <cell r="T236">
            <v>69051.09</v>
          </cell>
          <cell r="U236">
            <v>0</v>
          </cell>
          <cell r="V236">
            <v>46911.81</v>
          </cell>
          <cell r="W236">
            <v>46911.81</v>
          </cell>
          <cell r="X236">
            <v>92381.66</v>
          </cell>
          <cell r="Y236">
            <v>46911.81</v>
          </cell>
          <cell r="Z236">
            <v>139293.47</v>
          </cell>
        </row>
        <row r="237">
          <cell r="A237" t="str">
            <v>54010-02</v>
          </cell>
          <cell r="B237" t="str">
            <v>Sports &amp; Staff Party</v>
          </cell>
          <cell r="C237">
            <v>12086.8</v>
          </cell>
          <cell r="D237">
            <v>0</v>
          </cell>
          <cell r="E237">
            <v>12086.8</v>
          </cell>
          <cell r="F237">
            <v>30735.39</v>
          </cell>
          <cell r="H237">
            <v>30735.39</v>
          </cell>
          <cell r="J237">
            <v>24177.81</v>
          </cell>
          <cell r="K237">
            <v>24177.81</v>
          </cell>
          <cell r="L237">
            <v>42822.19</v>
          </cell>
          <cell r="M237">
            <v>24177.81</v>
          </cell>
          <cell r="N237">
            <v>67000</v>
          </cell>
          <cell r="O237">
            <v>21868.799999999999</v>
          </cell>
          <cell r="P237">
            <v>0</v>
          </cell>
          <cell r="Q237">
            <v>21868.799999999999</v>
          </cell>
          <cell r="R237">
            <v>68075.39</v>
          </cell>
          <cell r="S237">
            <v>0</v>
          </cell>
          <cell r="T237">
            <v>68075.39</v>
          </cell>
          <cell r="U237">
            <v>0</v>
          </cell>
          <cell r="V237">
            <v>44055.81</v>
          </cell>
          <cell r="W237">
            <v>44055.81</v>
          </cell>
          <cell r="X237">
            <v>89944.19</v>
          </cell>
          <cell r="Y237">
            <v>44055.81</v>
          </cell>
          <cell r="Z237">
            <v>134000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16596.8</v>
          </cell>
          <cell r="D239">
            <v>0</v>
          </cell>
          <cell r="E239">
            <v>16596.8</v>
          </cell>
          <cell r="F239">
            <v>42203.65</v>
          </cell>
          <cell r="H239">
            <v>42203.65</v>
          </cell>
          <cell r="J239">
            <v>33199.550000000003</v>
          </cell>
          <cell r="K239">
            <v>33199.550000000003</v>
          </cell>
          <cell r="L239">
            <v>58800.45</v>
          </cell>
          <cell r="M239">
            <v>33199.550000000003</v>
          </cell>
          <cell r="N239">
            <v>92000</v>
          </cell>
          <cell r="O239">
            <v>30028.799999999999</v>
          </cell>
          <cell r="P239">
            <v>0</v>
          </cell>
          <cell r="Q239">
            <v>30028.799999999999</v>
          </cell>
          <cell r="R239">
            <v>93476.65</v>
          </cell>
          <cell r="S239">
            <v>0</v>
          </cell>
          <cell r="T239">
            <v>93476.65</v>
          </cell>
          <cell r="U239">
            <v>0</v>
          </cell>
          <cell r="V239">
            <v>60494.55</v>
          </cell>
          <cell r="W239">
            <v>60494.55</v>
          </cell>
          <cell r="X239">
            <v>123505.45</v>
          </cell>
          <cell r="Y239">
            <v>60494.55</v>
          </cell>
          <cell r="Z239">
            <v>184000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4870.8</v>
          </cell>
          <cell r="D241">
            <v>0</v>
          </cell>
          <cell r="E241">
            <v>4870.8</v>
          </cell>
          <cell r="F241">
            <v>12385.36</v>
          </cell>
          <cell r="H241">
            <v>12385.36</v>
          </cell>
          <cell r="J241">
            <v>9743.84</v>
          </cell>
          <cell r="K241">
            <v>9743.84</v>
          </cell>
          <cell r="L241">
            <v>17256.16</v>
          </cell>
          <cell r="M241">
            <v>9743.84</v>
          </cell>
          <cell r="N241">
            <v>27000</v>
          </cell>
          <cell r="O241">
            <v>8812.7999999999993</v>
          </cell>
          <cell r="P241">
            <v>0</v>
          </cell>
          <cell r="Q241">
            <v>8812.7999999999993</v>
          </cell>
          <cell r="R241">
            <v>27433.360000000001</v>
          </cell>
          <cell r="S241">
            <v>0</v>
          </cell>
          <cell r="T241">
            <v>27433.360000000001</v>
          </cell>
          <cell r="U241">
            <v>0</v>
          </cell>
          <cell r="V241">
            <v>17753.84</v>
          </cell>
          <cell r="W241">
            <v>17753.84</v>
          </cell>
          <cell r="X241">
            <v>36246.160000000003</v>
          </cell>
          <cell r="Y241">
            <v>17753.84</v>
          </cell>
          <cell r="Z241">
            <v>54000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10103.91</v>
          </cell>
          <cell r="D242">
            <v>0</v>
          </cell>
          <cell r="E242">
            <v>10103.91</v>
          </cell>
          <cell r="F242">
            <v>25692.720000000001</v>
          </cell>
          <cell r="H242">
            <v>25692.720000000001</v>
          </cell>
          <cell r="J242">
            <v>20211.72</v>
          </cell>
          <cell r="K242">
            <v>20211.72</v>
          </cell>
          <cell r="L242">
            <v>35796.630000000005</v>
          </cell>
          <cell r="M242">
            <v>20211.72</v>
          </cell>
          <cell r="N242">
            <v>56008.350000000006</v>
          </cell>
          <cell r="O242">
            <v>11484.619999999999</v>
          </cell>
          <cell r="P242">
            <v>0</v>
          </cell>
          <cell r="Q242">
            <v>11484.619999999999</v>
          </cell>
          <cell r="R242">
            <v>30963.24</v>
          </cell>
          <cell r="S242">
            <v>0</v>
          </cell>
          <cell r="T242">
            <v>30963.24</v>
          </cell>
          <cell r="U242">
            <v>0</v>
          </cell>
          <cell r="V242">
            <v>23017.39</v>
          </cell>
          <cell r="W242">
            <v>23017.39</v>
          </cell>
          <cell r="X242">
            <v>42447.86</v>
          </cell>
          <cell r="Y242">
            <v>23017.39</v>
          </cell>
          <cell r="Z242">
            <v>65465.25</v>
          </cell>
        </row>
        <row r="243">
          <cell r="A243" t="str">
            <v>54011-03</v>
          </cell>
          <cell r="B243" t="str">
            <v>Management Fee</v>
          </cell>
          <cell r="C243">
            <v>22279.4</v>
          </cell>
          <cell r="D243">
            <v>0</v>
          </cell>
          <cell r="E243">
            <v>22279.4</v>
          </cell>
          <cell r="F243">
            <v>56653.17</v>
          </cell>
          <cell r="H243">
            <v>56653.17</v>
          </cell>
          <cell r="J243">
            <v>44567.43</v>
          </cell>
          <cell r="K243">
            <v>44567.43</v>
          </cell>
          <cell r="L243">
            <v>78932.570000000007</v>
          </cell>
          <cell r="M243">
            <v>44567.43</v>
          </cell>
          <cell r="N243">
            <v>123500</v>
          </cell>
          <cell r="O243">
            <v>40310.400000000001</v>
          </cell>
          <cell r="P243">
            <v>0</v>
          </cell>
          <cell r="Q243">
            <v>40310.400000000001</v>
          </cell>
          <cell r="R243">
            <v>125482.24000000001</v>
          </cell>
          <cell r="S243">
            <v>0</v>
          </cell>
          <cell r="T243">
            <v>125482.24000000001</v>
          </cell>
          <cell r="U243">
            <v>0</v>
          </cell>
          <cell r="V243">
            <v>81207.360000000001</v>
          </cell>
          <cell r="W243">
            <v>81207.360000000001</v>
          </cell>
          <cell r="X243">
            <v>165792.64000000001</v>
          </cell>
          <cell r="Y243">
            <v>81207.360000000001</v>
          </cell>
          <cell r="Z243">
            <v>247000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1074.6500000000001</v>
          </cell>
          <cell r="D247">
            <v>0</v>
          </cell>
          <cell r="E247">
            <v>1074.6500000000001</v>
          </cell>
          <cell r="F247">
            <v>2732.65</v>
          </cell>
          <cell r="H247">
            <v>2732.65</v>
          </cell>
          <cell r="J247">
            <v>2149.6999999999998</v>
          </cell>
          <cell r="K247">
            <v>2149.6999999999998</v>
          </cell>
          <cell r="L247">
            <v>3807.3</v>
          </cell>
          <cell r="M247">
            <v>2149.6999999999998</v>
          </cell>
          <cell r="N247">
            <v>5957</v>
          </cell>
          <cell r="O247">
            <v>2689.8500000000004</v>
          </cell>
          <cell r="P247">
            <v>0</v>
          </cell>
          <cell r="Q247">
            <v>2689.8500000000004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274.39</v>
          </cell>
          <cell r="D249">
            <v>0</v>
          </cell>
          <cell r="E249">
            <v>274.39</v>
          </cell>
          <cell r="F249">
            <v>697.73</v>
          </cell>
          <cell r="H249">
            <v>697.73</v>
          </cell>
          <cell r="J249">
            <v>548.88</v>
          </cell>
          <cell r="K249">
            <v>548.88</v>
          </cell>
          <cell r="L249">
            <v>972.12</v>
          </cell>
          <cell r="M249">
            <v>548.88</v>
          </cell>
          <cell r="N249">
            <v>1521</v>
          </cell>
          <cell r="O249">
            <v>511.78999999999996</v>
          </cell>
          <cell r="P249">
            <v>0</v>
          </cell>
          <cell r="Q249">
            <v>511.78999999999996</v>
          </cell>
          <cell r="R249">
            <v>1603.93</v>
          </cell>
          <cell r="S249">
            <v>0</v>
          </cell>
          <cell r="T249">
            <v>1603.93</v>
          </cell>
          <cell r="U249">
            <v>0</v>
          </cell>
          <cell r="V249">
            <v>1031.28</v>
          </cell>
          <cell r="W249">
            <v>1031.28</v>
          </cell>
          <cell r="X249">
            <v>2115.7200000000003</v>
          </cell>
          <cell r="Y249">
            <v>1031.28</v>
          </cell>
          <cell r="Z249">
            <v>3147</v>
          </cell>
        </row>
        <row r="250">
          <cell r="A250" t="str">
            <v>54014-02</v>
          </cell>
          <cell r="B250" t="str">
            <v>Property Tax</v>
          </cell>
          <cell r="C250">
            <v>4440</v>
          </cell>
          <cell r="D250">
            <v>0</v>
          </cell>
          <cell r="E250">
            <v>4440</v>
          </cell>
          <cell r="F250">
            <v>11290.27</v>
          </cell>
          <cell r="H250">
            <v>11290.27</v>
          </cell>
          <cell r="J250">
            <v>8881.73</v>
          </cell>
          <cell r="K250">
            <v>8881.73</v>
          </cell>
          <cell r="L250">
            <v>15730.27</v>
          </cell>
          <cell r="M250">
            <v>8881.73</v>
          </cell>
          <cell r="N250">
            <v>24612</v>
          </cell>
          <cell r="O250">
            <v>10225.26</v>
          </cell>
          <cell r="P250">
            <v>0</v>
          </cell>
          <cell r="Q250">
            <v>10225.26</v>
          </cell>
          <cell r="R250">
            <v>25953.370000000003</v>
          </cell>
          <cell r="S250">
            <v>0</v>
          </cell>
          <cell r="T250">
            <v>25953.370000000003</v>
          </cell>
          <cell r="U250">
            <v>0</v>
          </cell>
          <cell r="V250">
            <v>16687.37</v>
          </cell>
          <cell r="W250">
            <v>16687.37</v>
          </cell>
          <cell r="X250">
            <v>36178.630000000005</v>
          </cell>
          <cell r="Y250">
            <v>16687.37</v>
          </cell>
          <cell r="Z250">
            <v>52866</v>
          </cell>
        </row>
        <row r="251">
          <cell r="A251" t="str">
            <v>54014-03</v>
          </cell>
          <cell r="B251" t="str">
            <v>Duty Stamp</v>
          </cell>
          <cell r="C251">
            <v>5.41</v>
          </cell>
          <cell r="D251">
            <v>0</v>
          </cell>
          <cell r="E251">
            <v>5.41</v>
          </cell>
          <cell r="F251">
            <v>13.76</v>
          </cell>
          <cell r="H251">
            <v>13.76</v>
          </cell>
          <cell r="J251">
            <v>10.83</v>
          </cell>
          <cell r="K251">
            <v>10.83</v>
          </cell>
          <cell r="L251">
            <v>19.170000000000002</v>
          </cell>
          <cell r="M251">
            <v>10.83</v>
          </cell>
          <cell r="N251">
            <v>30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16.82</v>
          </cell>
          <cell r="D252">
            <v>0</v>
          </cell>
          <cell r="E252">
            <v>16.82</v>
          </cell>
          <cell r="F252">
            <v>42.77</v>
          </cell>
          <cell r="H252">
            <v>42.77</v>
          </cell>
          <cell r="J252">
            <v>33.64</v>
          </cell>
          <cell r="K252">
            <v>33.64</v>
          </cell>
          <cell r="L252">
            <v>59.59</v>
          </cell>
          <cell r="M252">
            <v>33.64</v>
          </cell>
          <cell r="N252">
            <v>93.23</v>
          </cell>
          <cell r="O252">
            <v>16.82</v>
          </cell>
          <cell r="P252">
            <v>0</v>
          </cell>
          <cell r="Q252">
            <v>16.82</v>
          </cell>
          <cell r="R252">
            <v>42.77</v>
          </cell>
          <cell r="S252">
            <v>0</v>
          </cell>
          <cell r="T252">
            <v>42.77</v>
          </cell>
          <cell r="U252">
            <v>0</v>
          </cell>
          <cell r="V252">
            <v>33.64</v>
          </cell>
          <cell r="W252">
            <v>33.64</v>
          </cell>
          <cell r="X252">
            <v>59.59</v>
          </cell>
          <cell r="Y252">
            <v>33.64</v>
          </cell>
          <cell r="Z252">
            <v>93.23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470.49</v>
          </cell>
          <cell r="D254">
            <v>0</v>
          </cell>
          <cell r="E254">
            <v>470.49</v>
          </cell>
          <cell r="F254">
            <v>1196.3800000000001</v>
          </cell>
          <cell r="H254">
            <v>1196.3800000000001</v>
          </cell>
          <cell r="J254">
            <v>941.16</v>
          </cell>
          <cell r="K254">
            <v>941.16</v>
          </cell>
          <cell r="L254">
            <v>1666.8700000000001</v>
          </cell>
          <cell r="M254">
            <v>941.16</v>
          </cell>
          <cell r="N254">
            <v>2608.0300000000002</v>
          </cell>
          <cell r="O254">
            <v>892.06</v>
          </cell>
          <cell r="P254">
            <v>0</v>
          </cell>
          <cell r="Q254">
            <v>892.06</v>
          </cell>
          <cell r="R254">
            <v>2805.62</v>
          </cell>
          <cell r="S254">
            <v>0</v>
          </cell>
          <cell r="T254">
            <v>2805.62</v>
          </cell>
          <cell r="U254">
            <v>0</v>
          </cell>
          <cell r="V254">
            <v>1797.81</v>
          </cell>
          <cell r="W254">
            <v>1797.81</v>
          </cell>
          <cell r="X254">
            <v>3697.68</v>
          </cell>
          <cell r="Y254">
            <v>1797.81</v>
          </cell>
          <cell r="Z254">
            <v>5495.49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3.61</v>
          </cell>
          <cell r="D255">
            <v>0</v>
          </cell>
          <cell r="E255">
            <v>3.61</v>
          </cell>
          <cell r="F255">
            <v>9.17</v>
          </cell>
          <cell r="H255">
            <v>9.17</v>
          </cell>
          <cell r="J255">
            <v>7.22</v>
          </cell>
          <cell r="K255">
            <v>7.22</v>
          </cell>
          <cell r="L255">
            <v>12.78</v>
          </cell>
          <cell r="M255">
            <v>7.22</v>
          </cell>
          <cell r="N255">
            <v>20</v>
          </cell>
          <cell r="O255">
            <v>94.13</v>
          </cell>
          <cell r="P255">
            <v>0</v>
          </cell>
          <cell r="Q255">
            <v>94.13</v>
          </cell>
          <cell r="R255">
            <v>354.71000000000004</v>
          </cell>
          <cell r="S255">
            <v>0</v>
          </cell>
          <cell r="T255">
            <v>354.71000000000004</v>
          </cell>
          <cell r="U255">
            <v>0</v>
          </cell>
          <cell r="V255">
            <v>191.16</v>
          </cell>
          <cell r="W255">
            <v>191.16</v>
          </cell>
          <cell r="X255">
            <v>448.84000000000003</v>
          </cell>
          <cell r="Y255">
            <v>191.16</v>
          </cell>
          <cell r="Z255">
            <v>640</v>
          </cell>
        </row>
        <row r="256">
          <cell r="A256" t="str">
            <v>54015-03</v>
          </cell>
          <cell r="B256" t="str">
            <v>Bank Charge - Others</v>
          </cell>
          <cell r="C256">
            <v>2822.61</v>
          </cell>
          <cell r="D256">
            <v>0</v>
          </cell>
          <cell r="E256">
            <v>2822.61</v>
          </cell>
          <cell r="F256">
            <v>6986.06</v>
          </cell>
          <cell r="H256">
            <v>6986.06</v>
          </cell>
          <cell r="J256">
            <v>3070.21</v>
          </cell>
          <cell r="K256">
            <v>3070.21</v>
          </cell>
          <cell r="L256">
            <v>9808.67</v>
          </cell>
          <cell r="M256">
            <v>3070.21</v>
          </cell>
          <cell r="N256">
            <v>12878.880000000001</v>
          </cell>
          <cell r="O256">
            <v>5656.27</v>
          </cell>
          <cell r="P256">
            <v>0</v>
          </cell>
          <cell r="Q256">
            <v>5656.27</v>
          </cell>
          <cell r="R256">
            <v>14143.130000000001</v>
          </cell>
          <cell r="S256">
            <v>0</v>
          </cell>
          <cell r="T256">
            <v>14143.130000000001</v>
          </cell>
          <cell r="U256">
            <v>0</v>
          </cell>
          <cell r="V256">
            <v>6188.63</v>
          </cell>
          <cell r="W256">
            <v>6188.63</v>
          </cell>
          <cell r="X256">
            <v>19799.400000000001</v>
          </cell>
          <cell r="Y256">
            <v>6188.63</v>
          </cell>
          <cell r="Z256">
            <v>25988.030000000002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1135.6199999999999</v>
          </cell>
          <cell r="D258">
            <v>0</v>
          </cell>
          <cell r="E258">
            <v>1135.6199999999999</v>
          </cell>
          <cell r="F258">
            <v>2887.7</v>
          </cell>
          <cell r="H258">
            <v>2887.7</v>
          </cell>
          <cell r="J258">
            <v>2271.6799999999998</v>
          </cell>
          <cell r="K258">
            <v>2271.6799999999998</v>
          </cell>
          <cell r="L258">
            <v>4023.3199999999997</v>
          </cell>
          <cell r="M258">
            <v>2271.6799999999998</v>
          </cell>
          <cell r="N258">
            <v>6295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216.52</v>
          </cell>
          <cell r="D259">
            <v>0</v>
          </cell>
          <cell r="E259">
            <v>216.52</v>
          </cell>
          <cell r="F259">
            <v>550.58000000000004</v>
          </cell>
          <cell r="H259">
            <v>550.58000000000004</v>
          </cell>
          <cell r="J259">
            <v>433.12</v>
          </cell>
          <cell r="K259">
            <v>433.12</v>
          </cell>
          <cell r="L259">
            <v>767.1</v>
          </cell>
          <cell r="M259">
            <v>433.12</v>
          </cell>
          <cell r="N259">
            <v>1200.22</v>
          </cell>
          <cell r="O259">
            <v>12974.92</v>
          </cell>
          <cell r="P259">
            <v>0</v>
          </cell>
          <cell r="Q259">
            <v>12974.92</v>
          </cell>
          <cell r="R259">
            <v>3273.5099999999998</v>
          </cell>
          <cell r="S259">
            <v>0</v>
          </cell>
          <cell r="T259">
            <v>3273.5099999999998</v>
          </cell>
          <cell r="U259">
            <v>0</v>
          </cell>
          <cell r="V259">
            <v>551.79</v>
          </cell>
          <cell r="W259">
            <v>551.79</v>
          </cell>
          <cell r="X259">
            <v>16248.43</v>
          </cell>
          <cell r="Y259">
            <v>551.79</v>
          </cell>
          <cell r="Z259">
            <v>16800.22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11133.35</v>
          </cell>
          <cell r="D261">
            <v>0</v>
          </cell>
          <cell r="E261">
            <v>11133.35</v>
          </cell>
          <cell r="F261">
            <v>28310.45</v>
          </cell>
          <cell r="H261">
            <v>28310.45</v>
          </cell>
          <cell r="J261">
            <v>22271.02</v>
          </cell>
          <cell r="K261">
            <v>22271.02</v>
          </cell>
          <cell r="L261">
            <v>39443.800000000003</v>
          </cell>
          <cell r="M261">
            <v>22271.02</v>
          </cell>
          <cell r="N261">
            <v>61714.820000000007</v>
          </cell>
          <cell r="O261">
            <v>22769.41</v>
          </cell>
          <cell r="P261">
            <v>0</v>
          </cell>
          <cell r="Q261">
            <v>22769.41</v>
          </cell>
          <cell r="R261">
            <v>72728.37</v>
          </cell>
          <cell r="S261">
            <v>0</v>
          </cell>
          <cell r="T261">
            <v>72728.37</v>
          </cell>
          <cell r="U261">
            <v>0</v>
          </cell>
          <cell r="V261">
            <v>45916.11</v>
          </cell>
          <cell r="W261">
            <v>45916.11</v>
          </cell>
          <cell r="X261">
            <v>95497.78</v>
          </cell>
          <cell r="Y261">
            <v>45916.11</v>
          </cell>
          <cell r="Z261">
            <v>141413.89000000001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167796.58</v>
          </cell>
          <cell r="P263">
            <v>0</v>
          </cell>
          <cell r="Q263">
            <v>167796.58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167796.58</v>
          </cell>
          <cell r="Y263">
            <v>0</v>
          </cell>
          <cell r="Z263">
            <v>167796.58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167796.58</v>
          </cell>
          <cell r="P265">
            <v>0</v>
          </cell>
          <cell r="Q265">
            <v>167796.58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167796.58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15341.89</v>
          </cell>
          <cell r="D269">
            <v>0</v>
          </cell>
          <cell r="E269">
            <v>15341.89</v>
          </cell>
          <cell r="F269">
            <v>39012.129999999997</v>
          </cell>
          <cell r="H269">
            <v>39012.129999999997</v>
          </cell>
          <cell r="J269">
            <v>30689.72</v>
          </cell>
          <cell r="K269">
            <v>30689.72</v>
          </cell>
          <cell r="L269">
            <v>54354.02</v>
          </cell>
          <cell r="M269">
            <v>30689.72</v>
          </cell>
          <cell r="N269">
            <v>85043.739999999991</v>
          </cell>
          <cell r="O269">
            <v>28656.61</v>
          </cell>
          <cell r="P269">
            <v>0</v>
          </cell>
          <cell r="Q269">
            <v>28656.61</v>
          </cell>
          <cell r="R269">
            <v>89837.9</v>
          </cell>
          <cell r="S269">
            <v>0</v>
          </cell>
          <cell r="T269">
            <v>89837.9</v>
          </cell>
          <cell r="U269">
            <v>0</v>
          </cell>
          <cell r="V269">
            <v>57745.919999999998</v>
          </cell>
          <cell r="W269">
            <v>57745.919999999998</v>
          </cell>
          <cell r="X269">
            <v>118494.51</v>
          </cell>
          <cell r="Y269">
            <v>57745.919999999998</v>
          </cell>
          <cell r="Z269">
            <v>176240.43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83738.86</v>
          </cell>
          <cell r="D270">
            <v>0</v>
          </cell>
          <cell r="E270">
            <v>83738.86</v>
          </cell>
          <cell r="F270">
            <v>212935.35</v>
          </cell>
          <cell r="H270">
            <v>212935.35</v>
          </cell>
          <cell r="J270">
            <v>167510.16</v>
          </cell>
          <cell r="K270">
            <v>167510.16</v>
          </cell>
          <cell r="L270">
            <v>296674.21000000002</v>
          </cell>
          <cell r="M270">
            <v>167510.16</v>
          </cell>
          <cell r="N270">
            <v>464184.37</v>
          </cell>
          <cell r="O270">
            <v>153490.85</v>
          </cell>
          <cell r="P270">
            <v>0</v>
          </cell>
          <cell r="Q270">
            <v>153490.85</v>
          </cell>
          <cell r="R270">
            <v>479197.06000000006</v>
          </cell>
          <cell r="S270">
            <v>0</v>
          </cell>
          <cell r="T270">
            <v>479197.06000000006</v>
          </cell>
          <cell r="U270">
            <v>0</v>
          </cell>
          <cell r="V270">
            <v>309249.84999999998</v>
          </cell>
          <cell r="W270">
            <v>309249.84999999998</v>
          </cell>
          <cell r="X270">
            <v>632687.91</v>
          </cell>
          <cell r="Y270">
            <v>309249.84999999998</v>
          </cell>
          <cell r="Z270">
            <v>941937.76</v>
          </cell>
        </row>
        <row r="271">
          <cell r="A271" t="str">
            <v>54020-03</v>
          </cell>
          <cell r="B271" t="str">
            <v>Depreciation - Vehicle</v>
          </cell>
          <cell r="C271">
            <v>21265.47</v>
          </cell>
          <cell r="D271">
            <v>0</v>
          </cell>
          <cell r="E271">
            <v>21265.47</v>
          </cell>
          <cell r="F271">
            <v>54074.9</v>
          </cell>
          <cell r="H271">
            <v>54074.9</v>
          </cell>
          <cell r="J271">
            <v>42539.18</v>
          </cell>
          <cell r="K271">
            <v>42539.18</v>
          </cell>
          <cell r="L271">
            <v>75340.37</v>
          </cell>
          <cell r="M271">
            <v>42539.18</v>
          </cell>
          <cell r="N271">
            <v>117879.54999999999</v>
          </cell>
          <cell r="O271">
            <v>40778.06</v>
          </cell>
          <cell r="P271">
            <v>0</v>
          </cell>
          <cell r="Q271">
            <v>40778.06</v>
          </cell>
          <cell r="R271">
            <v>128559.6</v>
          </cell>
          <cell r="S271">
            <v>0</v>
          </cell>
          <cell r="T271">
            <v>128559.6</v>
          </cell>
          <cell r="U271">
            <v>0</v>
          </cell>
          <cell r="V271">
            <v>82189.790000000008</v>
          </cell>
          <cell r="W271">
            <v>82189.790000000008</v>
          </cell>
          <cell r="X271">
            <v>169337.66</v>
          </cell>
          <cell r="Y271">
            <v>82189.790000000008</v>
          </cell>
          <cell r="Z271">
            <v>251527.45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9821.31</v>
          </cell>
          <cell r="D272">
            <v>0</v>
          </cell>
          <cell r="E272">
            <v>9821.31</v>
          </cell>
          <cell r="F272">
            <v>24974.13</v>
          </cell>
          <cell r="H272">
            <v>24974.13</v>
          </cell>
          <cell r="J272">
            <v>19646.43</v>
          </cell>
          <cell r="K272">
            <v>19646.43</v>
          </cell>
          <cell r="L272">
            <v>34795.440000000002</v>
          </cell>
          <cell r="M272">
            <v>19646.43</v>
          </cell>
          <cell r="N272">
            <v>54441.87</v>
          </cell>
          <cell r="O272">
            <v>22458.89</v>
          </cell>
          <cell r="P272">
            <v>0</v>
          </cell>
          <cell r="Q272">
            <v>22458.89</v>
          </cell>
          <cell r="R272">
            <v>73215.08</v>
          </cell>
          <cell r="S272">
            <v>0</v>
          </cell>
          <cell r="T272">
            <v>73215.08</v>
          </cell>
          <cell r="U272">
            <v>0</v>
          </cell>
          <cell r="V272">
            <v>45326.64</v>
          </cell>
          <cell r="W272">
            <v>45326.64</v>
          </cell>
          <cell r="X272">
            <v>95673.97</v>
          </cell>
          <cell r="Y272">
            <v>45326.64</v>
          </cell>
          <cell r="Z272">
            <v>141000.60999999999</v>
          </cell>
        </row>
        <row r="273">
          <cell r="A273" t="str">
            <v>54020-05</v>
          </cell>
          <cell r="B273" t="str">
            <v>Depreciation - Building</v>
          </cell>
          <cell r="C273">
            <v>156960.89000000001</v>
          </cell>
          <cell r="D273">
            <v>0</v>
          </cell>
          <cell r="E273">
            <v>156960.89000000001</v>
          </cell>
          <cell r="H273">
            <v>0</v>
          </cell>
          <cell r="K273">
            <v>0</v>
          </cell>
          <cell r="L273">
            <v>156960.89000000001</v>
          </cell>
          <cell r="M273">
            <v>0</v>
          </cell>
          <cell r="N273">
            <v>156960.89000000001</v>
          </cell>
          <cell r="O273">
            <v>324746.68000000005</v>
          </cell>
          <cell r="P273">
            <v>0</v>
          </cell>
          <cell r="Q273">
            <v>324746.68000000005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324746.68000000005</v>
          </cell>
          <cell r="Y273">
            <v>0</v>
          </cell>
          <cell r="Z273">
            <v>324746.68000000005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3287.99</v>
          </cell>
          <cell r="D282">
            <v>0</v>
          </cell>
          <cell r="E282">
            <v>3287.99</v>
          </cell>
          <cell r="F282">
            <v>48341.72</v>
          </cell>
          <cell r="H282">
            <v>48341.72</v>
          </cell>
          <cell r="J282">
            <v>38029.050000000003</v>
          </cell>
          <cell r="K282">
            <v>38029.050000000003</v>
          </cell>
          <cell r="L282">
            <v>51629.71</v>
          </cell>
          <cell r="M282">
            <v>38029.050000000003</v>
          </cell>
          <cell r="N282">
            <v>89658.760000000009</v>
          </cell>
          <cell r="O282">
            <v>6145.7999999999993</v>
          </cell>
          <cell r="P282">
            <v>0</v>
          </cell>
          <cell r="Q282">
            <v>6145.7999999999993</v>
          </cell>
          <cell r="R282">
            <v>112724.92</v>
          </cell>
          <cell r="S282">
            <v>0</v>
          </cell>
          <cell r="T282">
            <v>112724.92</v>
          </cell>
          <cell r="U282">
            <v>0</v>
          </cell>
          <cell r="V282">
            <v>72302.3</v>
          </cell>
          <cell r="W282">
            <v>72302.3</v>
          </cell>
          <cell r="X282">
            <v>118870.72</v>
          </cell>
          <cell r="Y282">
            <v>72302.3</v>
          </cell>
          <cell r="Z282">
            <v>191173.02000000002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-8870.43</v>
          </cell>
          <cell r="D283">
            <v>0</v>
          </cell>
          <cell r="E283">
            <v>-8870.43</v>
          </cell>
          <cell r="F283">
            <v>-12311.05</v>
          </cell>
          <cell r="H283">
            <v>-12311.05</v>
          </cell>
          <cell r="K283">
            <v>0</v>
          </cell>
          <cell r="L283">
            <v>-21181.48</v>
          </cell>
          <cell r="M283">
            <v>0</v>
          </cell>
          <cell r="N283">
            <v>-21181.48</v>
          </cell>
          <cell r="O283">
            <v>-13705.45</v>
          </cell>
          <cell r="P283">
            <v>0</v>
          </cell>
          <cell r="Q283">
            <v>-13705.45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-49811.06</v>
          </cell>
          <cell r="Y283">
            <v>0</v>
          </cell>
          <cell r="Z283">
            <v>-49811.06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-4722.3999999999996</v>
          </cell>
          <cell r="P284">
            <v>0</v>
          </cell>
          <cell r="Q284">
            <v>-4722.3999999999996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-4776.07</v>
          </cell>
          <cell r="Y284">
            <v>0</v>
          </cell>
          <cell r="Z284">
            <v>-4776.07</v>
          </cell>
        </row>
        <row r="285">
          <cell r="A285">
            <v>999999</v>
          </cell>
          <cell r="B285" t="str">
            <v>Contra Account</v>
          </cell>
          <cell r="C285">
            <v>8966838.4100000039</v>
          </cell>
          <cell r="D285">
            <v>0</v>
          </cell>
          <cell r="E285">
            <v>8966838.4100000039</v>
          </cell>
          <cell r="F285">
            <v>16091731.990000008</v>
          </cell>
          <cell r="G285">
            <v>0</v>
          </cell>
          <cell r="H285">
            <v>18608089.739999991</v>
          </cell>
          <cell r="I285">
            <v>0</v>
          </cell>
          <cell r="J285">
            <v>4841049.2799999965</v>
          </cell>
          <cell r="K285">
            <v>4841049.2799999965</v>
          </cell>
          <cell r="L285">
            <v>34040540.57000003</v>
          </cell>
          <cell r="M285">
            <v>4841049.2799999965</v>
          </cell>
          <cell r="N285">
            <v>38881589.850000016</v>
          </cell>
          <cell r="O285">
            <v>9399073.3400000036</v>
          </cell>
          <cell r="P285">
            <v>0</v>
          </cell>
          <cell r="Q285">
            <v>9399073.3400000036</v>
          </cell>
          <cell r="R285">
            <v>13576926.959999966</v>
          </cell>
          <cell r="S285">
            <v>0</v>
          </cell>
          <cell r="T285">
            <v>13576926.959999966</v>
          </cell>
          <cell r="U285">
            <v>0</v>
          </cell>
          <cell r="V285">
            <v>7045964.1100000059</v>
          </cell>
          <cell r="W285">
            <v>7045964.1100000059</v>
          </cell>
          <cell r="X285">
            <v>22976000.300000012</v>
          </cell>
          <cell r="Y285">
            <v>7045964.1100000059</v>
          </cell>
          <cell r="Z285">
            <v>5.6003045756369829E-8</v>
          </cell>
        </row>
      </sheetData>
      <sheetData sheetId="12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15298.43</v>
          </cell>
        </row>
        <row r="9">
          <cell r="A9" t="str">
            <v>11001-02</v>
          </cell>
          <cell r="B9" t="str">
            <v>Petty Cash</v>
          </cell>
          <cell r="Z9">
            <v>28183.75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1554409.07</v>
          </cell>
        </row>
        <row r="12">
          <cell r="A12" t="str">
            <v>11002-04</v>
          </cell>
          <cell r="B12" t="str">
            <v>Saving A/C - Bay : Bangpoo</v>
          </cell>
          <cell r="Z12">
            <v>54333039.229999997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1579527.16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1267.96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-19681.04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11817.62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217080657.77000001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159039.88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3270088.26</v>
          </cell>
          <cell r="E34">
            <v>3270088.26</v>
          </cell>
          <cell r="F34">
            <v>3723327.45</v>
          </cell>
          <cell r="G34">
            <v>0</v>
          </cell>
          <cell r="H34">
            <v>3723327.45</v>
          </cell>
          <cell r="K34">
            <v>0</v>
          </cell>
          <cell r="L34">
            <v>6993415.71</v>
          </cell>
          <cell r="M34">
            <v>0</v>
          </cell>
          <cell r="N34">
            <v>6993415.71</v>
          </cell>
          <cell r="O34">
            <v>3270088.26</v>
          </cell>
          <cell r="P34">
            <v>0</v>
          </cell>
          <cell r="Q34">
            <v>3270088.26</v>
          </cell>
          <cell r="R34">
            <v>3723327.45</v>
          </cell>
          <cell r="S34">
            <v>0</v>
          </cell>
          <cell r="T34">
            <v>3723327.45</v>
          </cell>
          <cell r="V34">
            <v>0</v>
          </cell>
          <cell r="W34">
            <v>0</v>
          </cell>
          <cell r="X34">
            <v>6993415.71</v>
          </cell>
          <cell r="Y34">
            <v>0</v>
          </cell>
          <cell r="Z34">
            <v>6993415.71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807798.89</v>
          </cell>
          <cell r="E36">
            <v>807798.89</v>
          </cell>
          <cell r="F36">
            <v>3345096.4</v>
          </cell>
          <cell r="G36">
            <v>0</v>
          </cell>
          <cell r="H36">
            <v>3345096.4</v>
          </cell>
          <cell r="J36">
            <v>746548.42</v>
          </cell>
          <cell r="K36">
            <v>746548.42</v>
          </cell>
          <cell r="L36">
            <v>4152895.29</v>
          </cell>
          <cell r="M36">
            <v>746548.42</v>
          </cell>
          <cell r="N36">
            <v>4899443.71</v>
          </cell>
          <cell r="O36">
            <v>807798.89</v>
          </cell>
          <cell r="P36">
            <v>0</v>
          </cell>
          <cell r="Q36">
            <v>807798.89</v>
          </cell>
          <cell r="R36">
            <v>3345096.4</v>
          </cell>
          <cell r="S36">
            <v>0</v>
          </cell>
          <cell r="T36">
            <v>3345096.4</v>
          </cell>
          <cell r="V36">
            <v>746548.42</v>
          </cell>
          <cell r="W36">
            <v>746548.42</v>
          </cell>
          <cell r="X36">
            <v>4152895.29</v>
          </cell>
          <cell r="Y36">
            <v>746548.42</v>
          </cell>
          <cell r="Z36">
            <v>4899443.71</v>
          </cell>
        </row>
        <row r="37">
          <cell r="A37" t="str">
            <v>11009-04</v>
          </cell>
          <cell r="B37" t="str">
            <v>Packing Material in Stock</v>
          </cell>
          <cell r="C37">
            <v>5429.5</v>
          </cell>
          <cell r="E37">
            <v>5429.5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5429.5</v>
          </cell>
          <cell r="M37">
            <v>0</v>
          </cell>
          <cell r="N37">
            <v>5429.5</v>
          </cell>
          <cell r="O37">
            <v>5429.5</v>
          </cell>
          <cell r="P37">
            <v>0</v>
          </cell>
          <cell r="Q37">
            <v>5429.5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5429.5</v>
          </cell>
          <cell r="Y37">
            <v>0</v>
          </cell>
          <cell r="Z37">
            <v>5429.5</v>
          </cell>
        </row>
        <row r="38">
          <cell r="A38" t="str">
            <v>11009-05</v>
          </cell>
          <cell r="B38" t="str">
            <v>Factory Supplies In Stock</v>
          </cell>
          <cell r="C38">
            <v>32939.629999999997</v>
          </cell>
          <cell r="E38">
            <v>32939.629999999997</v>
          </cell>
          <cell r="F38">
            <v>49459.5</v>
          </cell>
          <cell r="G38">
            <v>0</v>
          </cell>
          <cell r="H38">
            <v>49459.5</v>
          </cell>
          <cell r="K38">
            <v>0</v>
          </cell>
          <cell r="L38">
            <v>82399.13</v>
          </cell>
          <cell r="M38">
            <v>0</v>
          </cell>
          <cell r="N38">
            <v>82399.13</v>
          </cell>
          <cell r="O38">
            <v>32939.629999999997</v>
          </cell>
          <cell r="P38">
            <v>0</v>
          </cell>
          <cell r="Q38">
            <v>32939.629999999997</v>
          </cell>
          <cell r="R38">
            <v>49459.5</v>
          </cell>
          <cell r="S38">
            <v>0</v>
          </cell>
          <cell r="T38">
            <v>49459.5</v>
          </cell>
          <cell r="V38">
            <v>0</v>
          </cell>
          <cell r="W38">
            <v>0</v>
          </cell>
          <cell r="X38">
            <v>82399.13</v>
          </cell>
          <cell r="Y38">
            <v>0</v>
          </cell>
          <cell r="Z38">
            <v>82399.13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2322926.5</v>
          </cell>
          <cell r="E39">
            <v>2322926.5</v>
          </cell>
          <cell r="F39">
            <v>5042721.4000000004</v>
          </cell>
          <cell r="G39">
            <v>0</v>
          </cell>
          <cell r="H39">
            <v>5042721.4000000004</v>
          </cell>
          <cell r="J39">
            <v>2020239.14</v>
          </cell>
          <cell r="K39">
            <v>2020239.14</v>
          </cell>
          <cell r="L39">
            <v>7365647.9000000004</v>
          </cell>
          <cell r="M39">
            <v>2020239.14</v>
          </cell>
          <cell r="N39">
            <v>9385887.040000001</v>
          </cell>
          <cell r="O39">
            <v>2322926.5</v>
          </cell>
          <cell r="P39">
            <v>0</v>
          </cell>
          <cell r="Q39">
            <v>2322926.5</v>
          </cell>
          <cell r="R39">
            <v>5042721.4000000004</v>
          </cell>
          <cell r="S39">
            <v>0</v>
          </cell>
          <cell r="T39">
            <v>5042721.4000000004</v>
          </cell>
          <cell r="V39">
            <v>2020239.14</v>
          </cell>
          <cell r="W39">
            <v>2020239.14</v>
          </cell>
          <cell r="X39">
            <v>7365647.9000000004</v>
          </cell>
          <cell r="Y39">
            <v>2020239.14</v>
          </cell>
          <cell r="Z39">
            <v>9385887.040000001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2896246.92</v>
          </cell>
          <cell r="E40">
            <v>2896246.92</v>
          </cell>
          <cell r="F40">
            <v>177838.59</v>
          </cell>
          <cell r="G40">
            <v>0</v>
          </cell>
          <cell r="H40">
            <v>177838.59</v>
          </cell>
          <cell r="J40">
            <v>4725.46</v>
          </cell>
          <cell r="K40">
            <v>4725.46</v>
          </cell>
          <cell r="L40">
            <v>3074085.51</v>
          </cell>
          <cell r="M40">
            <v>4725.46</v>
          </cell>
          <cell r="N40">
            <v>3078810.9699999997</v>
          </cell>
          <cell r="O40">
            <v>2896246.92</v>
          </cell>
          <cell r="P40">
            <v>0</v>
          </cell>
          <cell r="Q40">
            <v>2896246.92</v>
          </cell>
          <cell r="R40">
            <v>177838.59</v>
          </cell>
          <cell r="S40">
            <v>0</v>
          </cell>
          <cell r="T40">
            <v>177838.59</v>
          </cell>
          <cell r="V40">
            <v>4725.46</v>
          </cell>
          <cell r="W40">
            <v>4725.46</v>
          </cell>
          <cell r="X40">
            <v>3074085.51</v>
          </cell>
          <cell r="Y40">
            <v>4725.46</v>
          </cell>
          <cell r="Z40">
            <v>3078810.9699999997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100237.26</v>
          </cell>
        </row>
        <row r="48">
          <cell r="A48" t="str">
            <v>11010-02</v>
          </cell>
          <cell r="B48" t="str">
            <v>Prepaid Expense</v>
          </cell>
          <cell r="Z48">
            <v>1282313.22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1782210.41</v>
          </cell>
        </row>
        <row r="52">
          <cell r="A52" t="str">
            <v>11010-06</v>
          </cell>
          <cell r="B52" t="str">
            <v>Purchase Vat</v>
          </cell>
          <cell r="Z52">
            <v>5381699.8399999999</v>
          </cell>
        </row>
        <row r="53">
          <cell r="A53" t="str">
            <v>11010-07</v>
          </cell>
          <cell r="B53" t="str">
            <v>Vat in Transit</v>
          </cell>
          <cell r="Z53">
            <v>178896.06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5251200.0999999996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1152326.9099999999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810373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-27748305.140000001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-107050891.66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-482480200.32999998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-6130473.75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-26521866.800000001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-3491989.31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-11968714.41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-8014741.5199999996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-222195777.13</v>
          </cell>
        </row>
        <row r="87">
          <cell r="A87" t="str">
            <v>21002-02</v>
          </cell>
          <cell r="B87" t="str">
            <v>Accounts Payable - Export</v>
          </cell>
          <cell r="Z87">
            <v>-350612.07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-23548916.780000001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-10058696.26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-204102.26</v>
          </cell>
        </row>
        <row r="96">
          <cell r="A96" t="str">
            <v>21004-02</v>
          </cell>
          <cell r="B96" t="str">
            <v>W/T Phor Ngor Dor 3</v>
          </cell>
          <cell r="Z96">
            <v>-1485</v>
          </cell>
        </row>
        <row r="97">
          <cell r="A97" t="str">
            <v>21004-03</v>
          </cell>
          <cell r="B97" t="str">
            <v>W/T Phor Ngor Dor 1</v>
          </cell>
          <cell r="Z97">
            <v>-944609.48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-25000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-595254</v>
          </cell>
        </row>
        <row r="102">
          <cell r="A102" t="str">
            <v>21007-01</v>
          </cell>
          <cell r="B102" t="str">
            <v>Selling Tax</v>
          </cell>
          <cell r="Z102">
            <v>-7050301.3600000003</v>
          </cell>
        </row>
        <row r="103">
          <cell r="A103" t="str">
            <v>21008-01</v>
          </cell>
          <cell r="B103" t="str">
            <v>Accrued Bonus</v>
          </cell>
          <cell r="Z103">
            <v>-2947115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-16342228.279999999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-504343.57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-9611207.6400000006</v>
          </cell>
          <cell r="D115">
            <v>0</v>
          </cell>
          <cell r="E115">
            <v>-9611207.6400000006</v>
          </cell>
          <cell r="F115">
            <v>-47268199.119999997</v>
          </cell>
          <cell r="G115">
            <v>0</v>
          </cell>
          <cell r="H115">
            <v>-47268199.119999997</v>
          </cell>
          <cell r="J115">
            <v>-31117017.200000003</v>
          </cell>
          <cell r="K115">
            <v>-31117017.200000003</v>
          </cell>
          <cell r="L115">
            <v>-56879406.759999998</v>
          </cell>
          <cell r="M115">
            <v>-31117017.200000003</v>
          </cell>
          <cell r="N115">
            <v>-87996423.960000008</v>
          </cell>
          <cell r="O115">
            <v>-46325039.210000001</v>
          </cell>
          <cell r="P115">
            <v>0</v>
          </cell>
          <cell r="Q115">
            <v>-46325039.210000001</v>
          </cell>
          <cell r="R115">
            <v>-158932248.37</v>
          </cell>
          <cell r="S115">
            <v>0</v>
          </cell>
          <cell r="T115">
            <v>-158932248.37</v>
          </cell>
          <cell r="U115">
            <v>0</v>
          </cell>
          <cell r="V115">
            <v>-105524680</v>
          </cell>
          <cell r="W115">
            <v>-105524680</v>
          </cell>
          <cell r="X115">
            <v>-205257287.58000001</v>
          </cell>
          <cell r="Y115">
            <v>-105524680</v>
          </cell>
          <cell r="Z115">
            <v>-310781967.58000004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Adjust Price</v>
          </cell>
          <cell r="E118">
            <v>0</v>
          </cell>
          <cell r="F118">
            <v>-5257392</v>
          </cell>
          <cell r="G118">
            <v>0</v>
          </cell>
          <cell r="H118">
            <v>-5257392</v>
          </cell>
          <cell r="J118">
            <v>-5450880</v>
          </cell>
          <cell r="K118">
            <v>-5450880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-5257392</v>
          </cell>
          <cell r="S118">
            <v>0</v>
          </cell>
          <cell r="T118">
            <v>-5257392</v>
          </cell>
          <cell r="U118">
            <v>0</v>
          </cell>
          <cell r="V118">
            <v>-5450880</v>
          </cell>
          <cell r="W118">
            <v>-5450880</v>
          </cell>
          <cell r="X118">
            <v>-5257392</v>
          </cell>
          <cell r="Y118">
            <v>-5450880</v>
          </cell>
          <cell r="Z118">
            <v>-10708272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159150</v>
          </cell>
          <cell r="G119">
            <v>0</v>
          </cell>
          <cell r="H119">
            <v>159150</v>
          </cell>
          <cell r="K119">
            <v>0</v>
          </cell>
          <cell r="L119">
            <v>159150</v>
          </cell>
          <cell r="M119">
            <v>0</v>
          </cell>
          <cell r="N119">
            <v>159150</v>
          </cell>
          <cell r="O119">
            <v>0</v>
          </cell>
          <cell r="P119">
            <v>0</v>
          </cell>
          <cell r="Q119">
            <v>0</v>
          </cell>
          <cell r="R119">
            <v>469200</v>
          </cell>
          <cell r="S119">
            <v>0</v>
          </cell>
          <cell r="T119">
            <v>469200</v>
          </cell>
          <cell r="U119">
            <v>0</v>
          </cell>
          <cell r="V119">
            <v>0</v>
          </cell>
          <cell r="W119">
            <v>0</v>
          </cell>
          <cell r="X119">
            <v>469200</v>
          </cell>
          <cell r="Y119">
            <v>0</v>
          </cell>
          <cell r="Z119">
            <v>469200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-38130.26</v>
          </cell>
          <cell r="D122">
            <v>0</v>
          </cell>
          <cell r="E122">
            <v>-38130.26</v>
          </cell>
          <cell r="F122">
            <v>-358083.37</v>
          </cell>
          <cell r="G122">
            <v>0</v>
          </cell>
          <cell r="H122">
            <v>-358083.37</v>
          </cell>
          <cell r="K122">
            <v>0</v>
          </cell>
          <cell r="L122">
            <v>-396213.63</v>
          </cell>
          <cell r="M122">
            <v>0</v>
          </cell>
          <cell r="N122">
            <v>-396213.63</v>
          </cell>
          <cell r="O122">
            <v>-172965.03</v>
          </cell>
          <cell r="P122">
            <v>0</v>
          </cell>
          <cell r="Q122">
            <v>-172965.03</v>
          </cell>
          <cell r="R122">
            <v>-1040882.12</v>
          </cell>
          <cell r="S122">
            <v>0</v>
          </cell>
          <cell r="T122">
            <v>-1040882.12</v>
          </cell>
          <cell r="U122">
            <v>0</v>
          </cell>
          <cell r="V122">
            <v>0</v>
          </cell>
          <cell r="W122">
            <v>0</v>
          </cell>
          <cell r="X122">
            <v>-1213847.1499999999</v>
          </cell>
          <cell r="Y122">
            <v>0</v>
          </cell>
          <cell r="Z122">
            <v>-1213847.1499999999</v>
          </cell>
        </row>
        <row r="123">
          <cell r="A123" t="str">
            <v>43000-02</v>
          </cell>
          <cell r="B123" t="str">
            <v>Other Income</v>
          </cell>
          <cell r="C123">
            <v>-53967.9</v>
          </cell>
          <cell r="D123">
            <v>0</v>
          </cell>
          <cell r="E123">
            <v>-53967.9</v>
          </cell>
          <cell r="F123">
            <v>-239496.13</v>
          </cell>
          <cell r="G123">
            <v>0</v>
          </cell>
          <cell r="H123">
            <v>-239496.13</v>
          </cell>
          <cell r="K123">
            <v>0</v>
          </cell>
          <cell r="L123">
            <v>-293464.03000000003</v>
          </cell>
          <cell r="M123">
            <v>0</v>
          </cell>
          <cell r="N123">
            <v>-293464.03000000003</v>
          </cell>
          <cell r="O123">
            <v>-127075.08</v>
          </cell>
          <cell r="P123">
            <v>0</v>
          </cell>
          <cell r="Q123">
            <v>-127075.08</v>
          </cell>
          <cell r="R123">
            <v>-4613230.4799999995</v>
          </cell>
          <cell r="S123">
            <v>0</v>
          </cell>
          <cell r="T123">
            <v>-4613230.4799999995</v>
          </cell>
          <cell r="U123">
            <v>0</v>
          </cell>
          <cell r="V123">
            <v>0</v>
          </cell>
          <cell r="W123">
            <v>0</v>
          </cell>
          <cell r="X123">
            <v>-4740305.5599999996</v>
          </cell>
          <cell r="Y123">
            <v>0</v>
          </cell>
          <cell r="Z123">
            <v>-4740305.5599999996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H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-23000</v>
          </cell>
          <cell r="P124">
            <v>0</v>
          </cell>
          <cell r="Q124">
            <v>-23000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-203452.68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-53967.9</v>
          </cell>
          <cell r="D125">
            <v>0</v>
          </cell>
          <cell r="E125">
            <v>-53967.9</v>
          </cell>
          <cell r="F125">
            <v>-239496.13</v>
          </cell>
          <cell r="H125">
            <v>-239496.13</v>
          </cell>
          <cell r="L125">
            <v>-293464.03000000003</v>
          </cell>
          <cell r="M125">
            <v>0</v>
          </cell>
          <cell r="N125">
            <v>-293464.03000000003</v>
          </cell>
          <cell r="O125">
            <v>-104075.08</v>
          </cell>
          <cell r="P125">
            <v>0</v>
          </cell>
          <cell r="Q125">
            <v>-104075.08</v>
          </cell>
          <cell r="R125">
            <v>-4432777.8</v>
          </cell>
          <cell r="S125">
            <v>0</v>
          </cell>
          <cell r="T125">
            <v>-4432777.8</v>
          </cell>
          <cell r="U125">
            <v>0</v>
          </cell>
          <cell r="V125">
            <v>0</v>
          </cell>
          <cell r="W125">
            <v>0</v>
          </cell>
          <cell r="X125">
            <v>-4536852.88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-1829428.47</v>
          </cell>
          <cell r="J128">
            <v>1829428.47</v>
          </cell>
          <cell r="K128">
            <v>1829428.47</v>
          </cell>
          <cell r="L128">
            <v>-1829428.47</v>
          </cell>
          <cell r="M128">
            <v>1829428.47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-6522912.1299999999</v>
          </cell>
          <cell r="S128">
            <v>0</v>
          </cell>
          <cell r="T128">
            <v>-6522912.1299999999</v>
          </cell>
          <cell r="U128">
            <v>0</v>
          </cell>
          <cell r="V128">
            <v>6522912.1299999999</v>
          </cell>
          <cell r="W128">
            <v>6522912.1299999999</v>
          </cell>
          <cell r="X128">
            <v>-6522912.1299999999</v>
          </cell>
          <cell r="Y128">
            <v>6522912.1299999999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3853109.43</v>
          </cell>
          <cell r="D132">
            <v>0</v>
          </cell>
          <cell r="E132">
            <v>3853109.43</v>
          </cell>
          <cell r="F132">
            <v>3305881.56</v>
          </cell>
          <cell r="G132">
            <v>0</v>
          </cell>
          <cell r="H132">
            <v>3305881.56</v>
          </cell>
          <cell r="K132">
            <v>0</v>
          </cell>
          <cell r="L132">
            <v>7158990.9900000002</v>
          </cell>
          <cell r="M132">
            <v>0</v>
          </cell>
          <cell r="N132">
            <v>7158990.9900000002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781566.86</v>
          </cell>
          <cell r="D134">
            <v>0</v>
          </cell>
          <cell r="E134">
            <v>781566.86</v>
          </cell>
          <cell r="F134">
            <v>3788073.59</v>
          </cell>
          <cell r="G134">
            <v>0</v>
          </cell>
          <cell r="H134">
            <v>3788073.59</v>
          </cell>
          <cell r="J134">
            <v>704495.38</v>
          </cell>
          <cell r="K134">
            <v>704495.38</v>
          </cell>
          <cell r="L134">
            <v>4569640.45</v>
          </cell>
          <cell r="M134">
            <v>704495.38</v>
          </cell>
          <cell r="N134">
            <v>5274135.83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5675</v>
          </cell>
          <cell r="D135">
            <v>0</v>
          </cell>
          <cell r="E135">
            <v>5675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5675</v>
          </cell>
          <cell r="M135">
            <v>0</v>
          </cell>
          <cell r="N135">
            <v>5675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1297462.96</v>
          </cell>
          <cell r="D136">
            <v>0</v>
          </cell>
          <cell r="E136">
            <v>1297462.96</v>
          </cell>
          <cell r="F136">
            <v>4893805.75</v>
          </cell>
          <cell r="G136">
            <v>0</v>
          </cell>
          <cell r="H136">
            <v>4893805.75</v>
          </cell>
          <cell r="J136">
            <v>1581279.22</v>
          </cell>
          <cell r="K136">
            <v>1581279.22</v>
          </cell>
          <cell r="L136">
            <v>6191268.71</v>
          </cell>
          <cell r="M136">
            <v>1581279.22</v>
          </cell>
          <cell r="N136">
            <v>7772547.9299999997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2689157.41</v>
          </cell>
          <cell r="E137">
            <v>2689157.41</v>
          </cell>
          <cell r="F137">
            <v>17645.759999999998</v>
          </cell>
          <cell r="G137">
            <v>0</v>
          </cell>
          <cell r="H137">
            <v>17645.759999999998</v>
          </cell>
          <cell r="J137">
            <v>4357.66</v>
          </cell>
          <cell r="K137">
            <v>4357.66</v>
          </cell>
          <cell r="L137">
            <v>2706803.17</v>
          </cell>
          <cell r="M137">
            <v>4357.66</v>
          </cell>
          <cell r="N137">
            <v>2711160.83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-3270088.26</v>
          </cell>
          <cell r="D139">
            <v>0</v>
          </cell>
          <cell r="E139">
            <v>-3270088.26</v>
          </cell>
          <cell r="F139">
            <v>-3723327.45</v>
          </cell>
          <cell r="H139">
            <v>-3723327.45</v>
          </cell>
          <cell r="J139">
            <v>0</v>
          </cell>
          <cell r="K139">
            <v>0</v>
          </cell>
          <cell r="L139">
            <v>-6993415.71</v>
          </cell>
          <cell r="M139">
            <v>0</v>
          </cell>
          <cell r="N139">
            <v>-6993415.71</v>
          </cell>
          <cell r="O139">
            <v>-3270088.26</v>
          </cell>
          <cell r="P139">
            <v>0</v>
          </cell>
          <cell r="Q139">
            <v>-3270088.26</v>
          </cell>
          <cell r="R139">
            <v>-3723327.45</v>
          </cell>
          <cell r="S139">
            <v>0</v>
          </cell>
          <cell r="T139">
            <v>-3723327.45</v>
          </cell>
          <cell r="U139">
            <v>0</v>
          </cell>
          <cell r="V139">
            <v>0</v>
          </cell>
          <cell r="W139">
            <v>0</v>
          </cell>
          <cell r="X139">
            <v>-6993415.71</v>
          </cell>
          <cell r="Y139">
            <v>0</v>
          </cell>
          <cell r="Z139">
            <v>-6993415.71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-807798.89</v>
          </cell>
          <cell r="D141">
            <v>0</v>
          </cell>
          <cell r="E141">
            <v>-807798.89</v>
          </cell>
          <cell r="F141">
            <v>-3345096.4</v>
          </cell>
          <cell r="H141">
            <v>-3345096.4</v>
          </cell>
          <cell r="J141">
            <v>-746548.42</v>
          </cell>
          <cell r="K141">
            <v>-746548.42</v>
          </cell>
          <cell r="L141">
            <v>-4152895.29</v>
          </cell>
          <cell r="M141">
            <v>-746548.42</v>
          </cell>
          <cell r="N141">
            <v>-4899443.71</v>
          </cell>
          <cell r="O141">
            <v>-807798.89</v>
          </cell>
          <cell r="P141">
            <v>0</v>
          </cell>
          <cell r="Q141">
            <v>-807798.89</v>
          </cell>
          <cell r="R141">
            <v>-3345096.4</v>
          </cell>
          <cell r="S141">
            <v>0</v>
          </cell>
          <cell r="T141">
            <v>-3345096.4</v>
          </cell>
          <cell r="U141">
            <v>0</v>
          </cell>
          <cell r="V141">
            <v>-746548.42</v>
          </cell>
          <cell r="W141">
            <v>-746548.42</v>
          </cell>
          <cell r="X141">
            <v>-4152895.29</v>
          </cell>
          <cell r="Y141">
            <v>-746548.42</v>
          </cell>
          <cell r="Z141">
            <v>-4899443.71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-5429.5</v>
          </cell>
          <cell r="D142">
            <v>0</v>
          </cell>
          <cell r="E142">
            <v>-5429.5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-5429.5</v>
          </cell>
          <cell r="M142">
            <v>0</v>
          </cell>
          <cell r="N142">
            <v>-5429.5</v>
          </cell>
          <cell r="O142">
            <v>-5429.5</v>
          </cell>
          <cell r="P142">
            <v>0</v>
          </cell>
          <cell r="Q142">
            <v>-5429.5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-5429.5</v>
          </cell>
          <cell r="Y142">
            <v>0</v>
          </cell>
          <cell r="Z142">
            <v>-5429.5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-2322926.5</v>
          </cell>
          <cell r="D143">
            <v>0</v>
          </cell>
          <cell r="E143">
            <v>-2322926.5</v>
          </cell>
          <cell r="F143">
            <v>-5042721.4000000004</v>
          </cell>
          <cell r="H143">
            <v>-5042721.4000000004</v>
          </cell>
          <cell r="J143">
            <v>-2020239.14</v>
          </cell>
          <cell r="K143">
            <v>-2020239.14</v>
          </cell>
          <cell r="M143">
            <v>-2020239.14</v>
          </cell>
          <cell r="N143">
            <v>-2020239.14</v>
          </cell>
          <cell r="O143">
            <v>-2322926.5</v>
          </cell>
          <cell r="P143">
            <v>0</v>
          </cell>
          <cell r="Q143">
            <v>-2322926.5</v>
          </cell>
          <cell r="R143">
            <v>-5042721.4000000004</v>
          </cell>
          <cell r="S143">
            <v>0</v>
          </cell>
          <cell r="T143">
            <v>-5042721.4000000004</v>
          </cell>
          <cell r="U143">
            <v>0</v>
          </cell>
          <cell r="V143">
            <v>-2020239.14</v>
          </cell>
          <cell r="W143">
            <v>-2020239.14</v>
          </cell>
          <cell r="X143">
            <v>-7365647.9000000004</v>
          </cell>
          <cell r="Y143">
            <v>-2020239.14</v>
          </cell>
          <cell r="Z143">
            <v>-9385887.040000001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-2896246.92</v>
          </cell>
          <cell r="D144">
            <v>0</v>
          </cell>
          <cell r="E144">
            <v>-2896246.92</v>
          </cell>
          <cell r="F144">
            <v>-177838.59</v>
          </cell>
          <cell r="H144">
            <v>-177838.59</v>
          </cell>
          <cell r="J144">
            <v>-4725.46</v>
          </cell>
          <cell r="K144">
            <v>-4725.46</v>
          </cell>
          <cell r="M144">
            <v>-4725.46</v>
          </cell>
          <cell r="N144">
            <v>-4725.46</v>
          </cell>
          <cell r="O144">
            <v>-2896246.92</v>
          </cell>
          <cell r="P144">
            <v>0</v>
          </cell>
          <cell r="Q144">
            <v>-2896246.92</v>
          </cell>
          <cell r="R144">
            <v>-177838.59</v>
          </cell>
          <cell r="S144">
            <v>0</v>
          </cell>
          <cell r="T144">
            <v>-177838.59</v>
          </cell>
          <cell r="U144">
            <v>0</v>
          </cell>
          <cell r="V144">
            <v>-4725.46</v>
          </cell>
          <cell r="W144">
            <v>-4725.46</v>
          </cell>
          <cell r="X144">
            <v>-3074085.51</v>
          </cell>
          <cell r="Y144">
            <v>-4725.46</v>
          </cell>
          <cell r="Z144">
            <v>-3078810.9699999997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4363858.58</v>
          </cell>
          <cell r="D146">
            <v>0</v>
          </cell>
          <cell r="E146">
            <v>4363858.58</v>
          </cell>
          <cell r="F146">
            <v>5938992.8300000001</v>
          </cell>
          <cell r="H146">
            <v>5938992.8300000001</v>
          </cell>
          <cell r="K146">
            <v>0</v>
          </cell>
          <cell r="L146">
            <v>10302851.41</v>
          </cell>
          <cell r="M146">
            <v>0</v>
          </cell>
          <cell r="N146">
            <v>10302851.41</v>
          </cell>
          <cell r="O146">
            <v>20252235.990000002</v>
          </cell>
          <cell r="P146">
            <v>0</v>
          </cell>
          <cell r="Q146">
            <v>20252235.990000002</v>
          </cell>
          <cell r="R146">
            <v>18066235.119999997</v>
          </cell>
          <cell r="S146">
            <v>0</v>
          </cell>
          <cell r="T146">
            <v>18066235.119999997</v>
          </cell>
          <cell r="U146">
            <v>0</v>
          </cell>
          <cell r="V146">
            <v>0</v>
          </cell>
          <cell r="W146">
            <v>0</v>
          </cell>
          <cell r="X146">
            <v>38318471.109999999</v>
          </cell>
          <cell r="Y146">
            <v>0</v>
          </cell>
          <cell r="Z146">
            <v>38318471.109999999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H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9760</v>
          </cell>
          <cell r="P147">
            <v>0</v>
          </cell>
          <cell r="Q147">
            <v>9760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9760</v>
          </cell>
          <cell r="Y147">
            <v>0</v>
          </cell>
          <cell r="Z147">
            <v>9760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2285880.5299999998</v>
          </cell>
          <cell r="D148">
            <v>0</v>
          </cell>
          <cell r="E148">
            <v>2285880.5299999998</v>
          </cell>
          <cell r="F148">
            <v>33938112.200000003</v>
          </cell>
          <cell r="H148">
            <v>33938112.200000003</v>
          </cell>
          <cell r="J148">
            <v>23340927.739999998</v>
          </cell>
          <cell r="K148">
            <v>23340927.739999998</v>
          </cell>
          <cell r="L148">
            <v>36223992.730000004</v>
          </cell>
          <cell r="M148">
            <v>23340927.739999998</v>
          </cell>
          <cell r="N148">
            <v>59564920.469999999</v>
          </cell>
          <cell r="O148">
            <v>8411474.1799999997</v>
          </cell>
          <cell r="P148">
            <v>0</v>
          </cell>
          <cell r="Q148">
            <v>8411474.1799999997</v>
          </cell>
          <cell r="R148">
            <v>120496867.93000001</v>
          </cell>
          <cell r="S148">
            <v>0</v>
          </cell>
          <cell r="T148">
            <v>120496867.93000001</v>
          </cell>
          <cell r="U148">
            <v>0</v>
          </cell>
          <cell r="V148">
            <v>82507130.689999998</v>
          </cell>
          <cell r="W148">
            <v>82507130.689999998</v>
          </cell>
          <cell r="X148">
            <v>128908342.11000001</v>
          </cell>
          <cell r="Y148">
            <v>82507130.689999998</v>
          </cell>
          <cell r="Z148">
            <v>211415472.80000001</v>
          </cell>
        </row>
        <row r="149">
          <cell r="B149" t="str">
            <v>Purchase : Packing (goods)</v>
          </cell>
          <cell r="C149">
            <v>7687</v>
          </cell>
          <cell r="D149">
            <v>0</v>
          </cell>
          <cell r="E149">
            <v>7687</v>
          </cell>
          <cell r="F149">
            <v>0</v>
          </cell>
          <cell r="H149">
            <v>0</v>
          </cell>
          <cell r="K149">
            <v>0</v>
          </cell>
          <cell r="L149">
            <v>7687</v>
          </cell>
          <cell r="M149">
            <v>0</v>
          </cell>
          <cell r="N149">
            <v>7687</v>
          </cell>
          <cell r="O149">
            <v>100968</v>
          </cell>
          <cell r="P149">
            <v>0</v>
          </cell>
          <cell r="Q149">
            <v>100968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13863.89</v>
          </cell>
          <cell r="E150">
            <v>13863.89</v>
          </cell>
          <cell r="F150">
            <v>75661.91</v>
          </cell>
          <cell r="H150">
            <v>75661.91</v>
          </cell>
          <cell r="J150">
            <v>52231.79</v>
          </cell>
          <cell r="K150">
            <v>52231.79</v>
          </cell>
          <cell r="L150">
            <v>89525.8</v>
          </cell>
          <cell r="M150">
            <v>52231.79</v>
          </cell>
          <cell r="N150">
            <v>141757.59</v>
          </cell>
          <cell r="O150">
            <v>114489.79</v>
          </cell>
          <cell r="P150">
            <v>0</v>
          </cell>
          <cell r="Q150">
            <v>114489.79</v>
          </cell>
          <cell r="R150">
            <v>389798.41000000003</v>
          </cell>
          <cell r="S150">
            <v>0</v>
          </cell>
          <cell r="T150">
            <v>389798.41000000003</v>
          </cell>
          <cell r="U150">
            <v>0</v>
          </cell>
          <cell r="V150">
            <v>254970.12</v>
          </cell>
          <cell r="W150">
            <v>254970.12</v>
          </cell>
          <cell r="Y150">
            <v>254970.12</v>
          </cell>
        </row>
        <row r="151">
          <cell r="A151" t="str">
            <v>51004-04</v>
          </cell>
          <cell r="B151" t="str">
            <v>Purchase : Packing</v>
          </cell>
          <cell r="C151">
            <v>21550.89</v>
          </cell>
          <cell r="D151">
            <v>0</v>
          </cell>
          <cell r="E151">
            <v>21550.89</v>
          </cell>
          <cell r="F151">
            <v>75661.91</v>
          </cell>
          <cell r="H151">
            <v>75661.91</v>
          </cell>
          <cell r="J151">
            <v>52231.79</v>
          </cell>
          <cell r="K151">
            <v>52231.79</v>
          </cell>
          <cell r="L151">
            <v>97212.800000000003</v>
          </cell>
          <cell r="M151">
            <v>52231.79</v>
          </cell>
          <cell r="N151">
            <v>149444.59</v>
          </cell>
          <cell r="O151">
            <v>215457.78999999998</v>
          </cell>
          <cell r="P151">
            <v>0</v>
          </cell>
          <cell r="Q151">
            <v>215457.78999999998</v>
          </cell>
          <cell r="R151">
            <v>389798.41000000003</v>
          </cell>
          <cell r="S151">
            <v>0</v>
          </cell>
          <cell r="T151">
            <v>389798.41000000003</v>
          </cell>
          <cell r="U151">
            <v>0</v>
          </cell>
          <cell r="V151">
            <v>254970.12</v>
          </cell>
          <cell r="W151">
            <v>254970.12</v>
          </cell>
          <cell r="X151">
            <v>605256.19999999995</v>
          </cell>
          <cell r="Y151">
            <v>254970.12</v>
          </cell>
          <cell r="Z151">
            <v>860226.32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1314929.28</v>
          </cell>
          <cell r="D156">
            <v>0</v>
          </cell>
          <cell r="E156">
            <v>1314929.28</v>
          </cell>
          <cell r="F156">
            <v>2395059.67</v>
          </cell>
          <cell r="H156">
            <v>2395059.67</v>
          </cell>
          <cell r="J156">
            <v>1749248</v>
          </cell>
          <cell r="K156">
            <v>1749248</v>
          </cell>
          <cell r="L156">
            <v>3709988.95</v>
          </cell>
          <cell r="M156">
            <v>1749248</v>
          </cell>
          <cell r="N156">
            <v>5459236.9500000002</v>
          </cell>
          <cell r="O156">
            <v>4370585.41</v>
          </cell>
          <cell r="P156">
            <v>0</v>
          </cell>
          <cell r="Q156">
            <v>4370585.41</v>
          </cell>
          <cell r="R156">
            <v>7002881.3499999996</v>
          </cell>
          <cell r="S156">
            <v>0</v>
          </cell>
          <cell r="T156">
            <v>7002881.3499999996</v>
          </cell>
          <cell r="U156">
            <v>0</v>
          </cell>
          <cell r="V156">
            <v>4654690.9700000007</v>
          </cell>
          <cell r="W156">
            <v>4654690.9700000007</v>
          </cell>
          <cell r="X156">
            <v>11373466.76</v>
          </cell>
          <cell r="Y156">
            <v>4654690.9700000007</v>
          </cell>
          <cell r="Z156">
            <v>16028157.73</v>
          </cell>
        </row>
        <row r="157">
          <cell r="A157" t="str">
            <v>52001-02</v>
          </cell>
          <cell r="B157" t="str">
            <v>Wages - Factory</v>
          </cell>
          <cell r="C157">
            <v>164074.57999999999</v>
          </cell>
          <cell r="D157">
            <v>0</v>
          </cell>
          <cell r="E157">
            <v>164074.57999999999</v>
          </cell>
          <cell r="F157">
            <v>439057.68</v>
          </cell>
          <cell r="H157">
            <v>439057.68</v>
          </cell>
          <cell r="J157">
            <v>320668.74</v>
          </cell>
          <cell r="K157">
            <v>320668.74</v>
          </cell>
          <cell r="L157">
            <v>603132.26</v>
          </cell>
          <cell r="M157">
            <v>320668.74</v>
          </cell>
          <cell r="N157">
            <v>923801</v>
          </cell>
          <cell r="O157">
            <v>557378.9</v>
          </cell>
          <cell r="P157">
            <v>0</v>
          </cell>
          <cell r="Q157">
            <v>557378.9</v>
          </cell>
          <cell r="R157">
            <v>1515186.0999999999</v>
          </cell>
          <cell r="S157">
            <v>0</v>
          </cell>
          <cell r="T157">
            <v>1515186.0999999999</v>
          </cell>
          <cell r="U157">
            <v>0</v>
          </cell>
          <cell r="V157">
            <v>992883.5</v>
          </cell>
          <cell r="W157">
            <v>992883.5</v>
          </cell>
          <cell r="X157">
            <v>2072565</v>
          </cell>
          <cell r="Y157">
            <v>992883.5</v>
          </cell>
          <cell r="Z157">
            <v>3065448.5</v>
          </cell>
        </row>
        <row r="158">
          <cell r="A158" t="str">
            <v>52001-03</v>
          </cell>
          <cell r="B158" t="str">
            <v>Bonus - Factory</v>
          </cell>
          <cell r="C158">
            <v>145699</v>
          </cell>
          <cell r="D158">
            <v>0</v>
          </cell>
          <cell r="E158">
            <v>145699</v>
          </cell>
          <cell r="F158">
            <v>274482.13</v>
          </cell>
          <cell r="H158">
            <v>274482.13</v>
          </cell>
          <cell r="J158">
            <v>200469.87</v>
          </cell>
          <cell r="K158">
            <v>200469.87</v>
          </cell>
          <cell r="L158">
            <v>420181.13</v>
          </cell>
          <cell r="M158">
            <v>200469.87</v>
          </cell>
          <cell r="N158">
            <v>620651</v>
          </cell>
          <cell r="O158">
            <v>486842</v>
          </cell>
          <cell r="P158">
            <v>0</v>
          </cell>
          <cell r="Q158">
            <v>486842</v>
          </cell>
          <cell r="R158">
            <v>821720.88</v>
          </cell>
          <cell r="S158">
            <v>0</v>
          </cell>
          <cell r="T158">
            <v>821720.88</v>
          </cell>
          <cell r="U158">
            <v>0</v>
          </cell>
          <cell r="V158">
            <v>544604.12</v>
          </cell>
          <cell r="W158">
            <v>544604.12</v>
          </cell>
          <cell r="X158">
            <v>1308562.8799999999</v>
          </cell>
          <cell r="Y158">
            <v>544604.12</v>
          </cell>
          <cell r="Z158">
            <v>1853167</v>
          </cell>
        </row>
        <row r="159">
          <cell r="A159" t="str">
            <v>52001-04</v>
          </cell>
          <cell r="B159" t="str">
            <v>Overtime - Factory</v>
          </cell>
          <cell r="C159">
            <v>327517.46000000002</v>
          </cell>
          <cell r="D159">
            <v>0</v>
          </cell>
          <cell r="E159">
            <v>327517.46000000002</v>
          </cell>
          <cell r="F159">
            <v>365857.74</v>
          </cell>
          <cell r="H159">
            <v>365857.74</v>
          </cell>
          <cell r="J159">
            <v>267206.67</v>
          </cell>
          <cell r="K159">
            <v>267206.67</v>
          </cell>
          <cell r="L159">
            <v>693375.2</v>
          </cell>
          <cell r="M159">
            <v>267206.67</v>
          </cell>
          <cell r="N159">
            <v>960581.86999999988</v>
          </cell>
          <cell r="O159">
            <v>1315329.81</v>
          </cell>
          <cell r="P159">
            <v>0</v>
          </cell>
          <cell r="Q159">
            <v>1315329.81</v>
          </cell>
          <cell r="R159">
            <v>1660628.9</v>
          </cell>
          <cell r="S159">
            <v>0</v>
          </cell>
          <cell r="T159">
            <v>1660628.9</v>
          </cell>
          <cell r="U159">
            <v>0</v>
          </cell>
          <cell r="V159">
            <v>1107623.71</v>
          </cell>
          <cell r="W159">
            <v>1107623.71</v>
          </cell>
          <cell r="X159">
            <v>2975958.71</v>
          </cell>
          <cell r="Y159">
            <v>1107623.71</v>
          </cell>
          <cell r="Z159">
            <v>4083582.42</v>
          </cell>
        </row>
        <row r="160">
          <cell r="A160" t="str">
            <v>52001-05</v>
          </cell>
          <cell r="B160" t="str">
            <v>Allowance - Factory</v>
          </cell>
          <cell r="C160">
            <v>249083.55</v>
          </cell>
          <cell r="D160">
            <v>0</v>
          </cell>
          <cell r="E160">
            <v>249083.55</v>
          </cell>
          <cell r="F160">
            <v>352574.11</v>
          </cell>
          <cell r="H160">
            <v>352574.11</v>
          </cell>
          <cell r="J160">
            <v>257504.88</v>
          </cell>
          <cell r="K160">
            <v>257504.88</v>
          </cell>
          <cell r="L160">
            <v>601657.65999999992</v>
          </cell>
          <cell r="M160">
            <v>257504.88</v>
          </cell>
          <cell r="N160">
            <v>859162.53999999992</v>
          </cell>
          <cell r="O160">
            <v>810481.25</v>
          </cell>
          <cell r="P160">
            <v>0</v>
          </cell>
          <cell r="Q160">
            <v>810481.25</v>
          </cell>
          <cell r="R160">
            <v>1141764.5</v>
          </cell>
          <cell r="S160">
            <v>0</v>
          </cell>
          <cell r="T160">
            <v>1141764.5</v>
          </cell>
          <cell r="U160">
            <v>0</v>
          </cell>
          <cell r="V160">
            <v>756638.16999999993</v>
          </cell>
          <cell r="W160">
            <v>756638.16999999993</v>
          </cell>
          <cell r="X160">
            <v>1952245.75</v>
          </cell>
          <cell r="Y160">
            <v>756638.16999999993</v>
          </cell>
          <cell r="Z160">
            <v>2708883.92</v>
          </cell>
        </row>
        <row r="161">
          <cell r="A161" t="str">
            <v>52001-06</v>
          </cell>
          <cell r="B161" t="str">
            <v>Welfare - Factory</v>
          </cell>
          <cell r="C161">
            <v>552647.35</v>
          </cell>
          <cell r="D161">
            <v>0</v>
          </cell>
          <cell r="E161">
            <v>552647.35</v>
          </cell>
          <cell r="F161">
            <v>579394.82999999996</v>
          </cell>
          <cell r="H161">
            <v>579394.82999999996</v>
          </cell>
          <cell r="J161">
            <v>423164.93</v>
          </cell>
          <cell r="K161">
            <v>423164.93</v>
          </cell>
          <cell r="L161">
            <v>1132042.18</v>
          </cell>
          <cell r="M161">
            <v>423164.93</v>
          </cell>
          <cell r="N161">
            <v>1555207.1099999999</v>
          </cell>
          <cell r="O161">
            <v>1679932.62</v>
          </cell>
          <cell r="P161">
            <v>0</v>
          </cell>
          <cell r="Q161">
            <v>1679932.62</v>
          </cell>
          <cell r="R161">
            <v>1858280.7399999998</v>
          </cell>
          <cell r="S161">
            <v>0</v>
          </cell>
          <cell r="T161">
            <v>1858280.7399999998</v>
          </cell>
          <cell r="U161">
            <v>0</v>
          </cell>
          <cell r="V161">
            <v>1215742.77</v>
          </cell>
          <cell r="W161">
            <v>1215742.77</v>
          </cell>
          <cell r="X161">
            <v>3538213.36</v>
          </cell>
          <cell r="Y161">
            <v>1215742.77</v>
          </cell>
          <cell r="Z161">
            <v>4753956.13</v>
          </cell>
        </row>
        <row r="162">
          <cell r="A162" t="str">
            <v>52001-07</v>
          </cell>
          <cell r="B162" t="str">
            <v>Provident Fund - Factory</v>
          </cell>
          <cell r="C162">
            <v>36959.51</v>
          </cell>
          <cell r="D162">
            <v>0</v>
          </cell>
          <cell r="E162">
            <v>36959.51</v>
          </cell>
          <cell r="F162">
            <v>48401.2</v>
          </cell>
          <cell r="H162">
            <v>48401.2</v>
          </cell>
          <cell r="J162">
            <v>35350.14</v>
          </cell>
          <cell r="K162">
            <v>35350.14</v>
          </cell>
          <cell r="L162">
            <v>85360.709999999992</v>
          </cell>
          <cell r="M162">
            <v>35350.14</v>
          </cell>
          <cell r="N162">
            <v>120710.84999999999</v>
          </cell>
          <cell r="O162">
            <v>121738.31</v>
          </cell>
          <cell r="P162">
            <v>0</v>
          </cell>
          <cell r="Q162">
            <v>121738.31</v>
          </cell>
          <cell r="R162">
            <v>155893.21</v>
          </cell>
          <cell r="S162">
            <v>0</v>
          </cell>
          <cell r="T162">
            <v>155893.21</v>
          </cell>
          <cell r="U162">
            <v>0</v>
          </cell>
          <cell r="V162">
            <v>102726.87</v>
          </cell>
          <cell r="W162">
            <v>102726.87</v>
          </cell>
          <cell r="X162">
            <v>277631.52</v>
          </cell>
          <cell r="Y162">
            <v>102726.87</v>
          </cell>
          <cell r="Z162">
            <v>380358.39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14505</v>
          </cell>
          <cell r="D163">
            <v>0</v>
          </cell>
          <cell r="E163">
            <v>14505</v>
          </cell>
          <cell r="F163">
            <v>4675.91</v>
          </cell>
          <cell r="H163">
            <v>4675.91</v>
          </cell>
          <cell r="J163">
            <v>3415.09</v>
          </cell>
          <cell r="K163">
            <v>3415.09</v>
          </cell>
          <cell r="L163">
            <v>19180.91</v>
          </cell>
          <cell r="M163">
            <v>3415.09</v>
          </cell>
          <cell r="N163">
            <v>22596</v>
          </cell>
          <cell r="O163">
            <v>37991</v>
          </cell>
          <cell r="P163">
            <v>0</v>
          </cell>
          <cell r="Q163">
            <v>37991</v>
          </cell>
          <cell r="R163">
            <v>25973.9</v>
          </cell>
          <cell r="S163">
            <v>0</v>
          </cell>
          <cell r="T163">
            <v>25973.9</v>
          </cell>
          <cell r="U163">
            <v>0</v>
          </cell>
          <cell r="V163">
            <v>16546.099999999999</v>
          </cell>
          <cell r="W163">
            <v>16546.099999999999</v>
          </cell>
          <cell r="X163">
            <v>63964.9</v>
          </cell>
          <cell r="Y163">
            <v>16546.099999999999</v>
          </cell>
          <cell r="Z163">
            <v>80511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H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171353.63</v>
          </cell>
          <cell r="D165">
            <v>0</v>
          </cell>
          <cell r="E165">
            <v>171353.63</v>
          </cell>
          <cell r="F165">
            <v>970540.84</v>
          </cell>
          <cell r="H165">
            <v>970540.84</v>
          </cell>
          <cell r="J165">
            <v>632021.43999999994</v>
          </cell>
          <cell r="K165">
            <v>632021.43999999994</v>
          </cell>
          <cell r="L165">
            <v>1141894.47</v>
          </cell>
          <cell r="M165">
            <v>632021.43999999994</v>
          </cell>
          <cell r="N165">
            <v>1773915.91</v>
          </cell>
          <cell r="O165">
            <v>780925.58</v>
          </cell>
          <cell r="P165">
            <v>0</v>
          </cell>
          <cell r="Q165">
            <v>780925.58</v>
          </cell>
          <cell r="R165">
            <v>2920675.81</v>
          </cell>
          <cell r="S165">
            <v>0</v>
          </cell>
          <cell r="T165">
            <v>2920675.81</v>
          </cell>
          <cell r="U165">
            <v>0</v>
          </cell>
          <cell r="V165">
            <v>1820085.55</v>
          </cell>
          <cell r="W165">
            <v>1820085.55</v>
          </cell>
          <cell r="X165">
            <v>3701601.39</v>
          </cell>
          <cell r="Y165">
            <v>1820085.55</v>
          </cell>
          <cell r="Z165">
            <v>5521686.9400000004</v>
          </cell>
        </row>
        <row r="166">
          <cell r="A166" t="str">
            <v>52002-02</v>
          </cell>
          <cell r="B166" t="str">
            <v>Water</v>
          </cell>
          <cell r="C166">
            <v>9221.41</v>
          </cell>
          <cell r="D166">
            <v>0</v>
          </cell>
          <cell r="E166">
            <v>9221.41</v>
          </cell>
          <cell r="F166">
            <v>63130.84</v>
          </cell>
          <cell r="H166">
            <v>63130.84</v>
          </cell>
          <cell r="J166">
            <v>41111.15</v>
          </cell>
          <cell r="K166">
            <v>41111.15</v>
          </cell>
          <cell r="L166">
            <v>72352.25</v>
          </cell>
          <cell r="M166">
            <v>41111.15</v>
          </cell>
          <cell r="N166">
            <v>113463.4</v>
          </cell>
          <cell r="O166">
            <v>43226.619999999995</v>
          </cell>
          <cell r="P166">
            <v>0</v>
          </cell>
          <cell r="Q166">
            <v>43226.619999999995</v>
          </cell>
          <cell r="R166">
            <v>179250.53999999998</v>
          </cell>
          <cell r="S166">
            <v>0</v>
          </cell>
          <cell r="T166">
            <v>179250.53999999998</v>
          </cell>
          <cell r="U166">
            <v>0</v>
          </cell>
          <cell r="V166">
            <v>111834.42000000001</v>
          </cell>
          <cell r="W166">
            <v>111834.42000000001</v>
          </cell>
          <cell r="X166">
            <v>222477.15999999997</v>
          </cell>
          <cell r="Y166">
            <v>111834.42000000001</v>
          </cell>
          <cell r="Z166">
            <v>334311.57999999996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8786.16</v>
          </cell>
          <cell r="D168">
            <v>0</v>
          </cell>
          <cell r="E168">
            <v>8786.16</v>
          </cell>
          <cell r="F168">
            <v>53124.74</v>
          </cell>
          <cell r="H168">
            <v>53124.74</v>
          </cell>
          <cell r="J168">
            <v>27927.1</v>
          </cell>
          <cell r="K168">
            <v>27927.1</v>
          </cell>
          <cell r="L168">
            <v>61910.899999999994</v>
          </cell>
          <cell r="M168">
            <v>27927.1</v>
          </cell>
          <cell r="N168">
            <v>89838</v>
          </cell>
          <cell r="O168">
            <v>37063.69</v>
          </cell>
          <cell r="P168">
            <v>0</v>
          </cell>
          <cell r="Q168">
            <v>37063.69</v>
          </cell>
          <cell r="R168">
            <v>149130.38</v>
          </cell>
          <cell r="S168">
            <v>0</v>
          </cell>
          <cell r="T168">
            <v>149130.38</v>
          </cell>
          <cell r="U168">
            <v>0</v>
          </cell>
          <cell r="V168">
            <v>77523.929999999993</v>
          </cell>
          <cell r="W168">
            <v>77523.929999999993</v>
          </cell>
          <cell r="X168">
            <v>186194.07</v>
          </cell>
          <cell r="Y168">
            <v>77523.929999999993</v>
          </cell>
          <cell r="Z168">
            <v>263718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287161.86</v>
          </cell>
          <cell r="D169">
            <v>0</v>
          </cell>
          <cell r="E169">
            <v>287161.86</v>
          </cell>
          <cell r="F169">
            <v>133707.23000000001</v>
          </cell>
          <cell r="H169">
            <v>133707.23000000001</v>
          </cell>
          <cell r="J169">
            <v>87070.87</v>
          </cell>
          <cell r="K169">
            <v>87070.87</v>
          </cell>
          <cell r="L169">
            <v>420869.08999999997</v>
          </cell>
          <cell r="M169">
            <v>87070.87</v>
          </cell>
          <cell r="N169">
            <v>507939.95999999996</v>
          </cell>
          <cell r="O169">
            <v>420908.86</v>
          </cell>
          <cell r="P169">
            <v>0</v>
          </cell>
          <cell r="Q169">
            <v>420908.86</v>
          </cell>
          <cell r="R169">
            <v>796929.44</v>
          </cell>
          <cell r="S169">
            <v>0</v>
          </cell>
          <cell r="T169">
            <v>796929.44</v>
          </cell>
          <cell r="U169">
            <v>0</v>
          </cell>
          <cell r="V169">
            <v>459887.58</v>
          </cell>
          <cell r="W169">
            <v>459887.58</v>
          </cell>
          <cell r="X169">
            <v>1217838.2999999998</v>
          </cell>
          <cell r="Y169">
            <v>459887.58</v>
          </cell>
          <cell r="Z169">
            <v>1677725.88</v>
          </cell>
        </row>
        <row r="170">
          <cell r="A170" t="str">
            <v>52003-03</v>
          </cell>
          <cell r="B170" t="str">
            <v>Maintenance Expense</v>
          </cell>
          <cell r="C170">
            <v>8325.9699999999993</v>
          </cell>
          <cell r="D170">
            <v>0</v>
          </cell>
          <cell r="E170">
            <v>8325.9699999999993</v>
          </cell>
          <cell r="F170">
            <v>4061.9</v>
          </cell>
          <cell r="H170">
            <v>4061.9</v>
          </cell>
          <cell r="J170">
            <v>2645.13</v>
          </cell>
          <cell r="K170">
            <v>2645.13</v>
          </cell>
          <cell r="L170">
            <v>12387.869999999999</v>
          </cell>
          <cell r="M170">
            <v>2645.13</v>
          </cell>
          <cell r="N170">
            <v>15033</v>
          </cell>
          <cell r="O170">
            <v>61950.080000000002</v>
          </cell>
          <cell r="P170">
            <v>0</v>
          </cell>
          <cell r="Q170">
            <v>61950.080000000002</v>
          </cell>
          <cell r="R170">
            <v>191074.49</v>
          </cell>
          <cell r="S170">
            <v>0</v>
          </cell>
          <cell r="T170">
            <v>191074.49</v>
          </cell>
          <cell r="U170">
            <v>0</v>
          </cell>
          <cell r="V170">
            <v>127951.18000000001</v>
          </cell>
          <cell r="W170">
            <v>127951.18000000001</v>
          </cell>
          <cell r="X170">
            <v>253024.57</v>
          </cell>
          <cell r="Y170">
            <v>127951.18000000001</v>
          </cell>
          <cell r="Z170">
            <v>380975.75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97932.96</v>
          </cell>
          <cell r="D171">
            <v>0</v>
          </cell>
          <cell r="E171">
            <v>97932.96</v>
          </cell>
          <cell r="F171">
            <v>153960</v>
          </cell>
          <cell r="H171">
            <v>153960</v>
          </cell>
          <cell r="J171">
            <v>92148.78</v>
          </cell>
          <cell r="K171">
            <v>92148.78</v>
          </cell>
          <cell r="L171">
            <v>251892.96000000002</v>
          </cell>
          <cell r="M171">
            <v>92148.78</v>
          </cell>
          <cell r="N171">
            <v>344041.74</v>
          </cell>
          <cell r="O171">
            <v>389557.2</v>
          </cell>
          <cell r="P171">
            <v>0</v>
          </cell>
          <cell r="Q171">
            <v>389557.2</v>
          </cell>
          <cell r="R171">
            <v>543690.85</v>
          </cell>
          <cell r="S171">
            <v>0</v>
          </cell>
          <cell r="T171">
            <v>543690.85</v>
          </cell>
          <cell r="U171">
            <v>0</v>
          </cell>
          <cell r="V171">
            <v>328845.83999999997</v>
          </cell>
          <cell r="W171">
            <v>328845.83999999997</v>
          </cell>
          <cell r="X171">
            <v>933248.05</v>
          </cell>
          <cell r="Y171">
            <v>328845.83999999997</v>
          </cell>
          <cell r="Z171">
            <v>1262093.8900000001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5514</v>
          </cell>
          <cell r="D172">
            <v>0</v>
          </cell>
          <cell r="E172">
            <v>5514</v>
          </cell>
          <cell r="F172">
            <v>57668.07</v>
          </cell>
          <cell r="H172">
            <v>57668.07</v>
          </cell>
          <cell r="J172">
            <v>37553.760000000002</v>
          </cell>
          <cell r="K172">
            <v>37553.760000000002</v>
          </cell>
          <cell r="L172">
            <v>63182.07</v>
          </cell>
          <cell r="M172">
            <v>37553.760000000002</v>
          </cell>
          <cell r="N172">
            <v>100735.83</v>
          </cell>
          <cell r="O172">
            <v>31433.5</v>
          </cell>
          <cell r="P172">
            <v>0</v>
          </cell>
          <cell r="Q172">
            <v>31433.5</v>
          </cell>
          <cell r="R172">
            <v>206070.5</v>
          </cell>
          <cell r="S172">
            <v>0</v>
          </cell>
          <cell r="T172">
            <v>206070.5</v>
          </cell>
          <cell r="U172">
            <v>0</v>
          </cell>
          <cell r="V172">
            <v>118302.78</v>
          </cell>
          <cell r="W172">
            <v>118302.78</v>
          </cell>
          <cell r="X172">
            <v>237504</v>
          </cell>
          <cell r="Y172">
            <v>118302.78</v>
          </cell>
          <cell r="Z172">
            <v>355806.78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7267.42</v>
          </cell>
          <cell r="H173">
            <v>7267.42</v>
          </cell>
          <cell r="J173">
            <v>4732.58</v>
          </cell>
          <cell r="K173">
            <v>4732.58</v>
          </cell>
          <cell r="L173">
            <v>7267.42</v>
          </cell>
          <cell r="M173">
            <v>4732.58</v>
          </cell>
          <cell r="N173">
            <v>12000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347.19</v>
          </cell>
          <cell r="D174">
            <v>0</v>
          </cell>
          <cell r="E174">
            <v>347.19</v>
          </cell>
          <cell r="F174">
            <v>2099.25</v>
          </cell>
          <cell r="H174">
            <v>2099.25</v>
          </cell>
          <cell r="J174">
            <v>1103.56</v>
          </cell>
          <cell r="K174">
            <v>1103.56</v>
          </cell>
          <cell r="L174">
            <v>2446.44</v>
          </cell>
          <cell r="M174">
            <v>1103.56</v>
          </cell>
          <cell r="N174">
            <v>3550</v>
          </cell>
          <cell r="O174">
            <v>2541.9500000000003</v>
          </cell>
          <cell r="P174">
            <v>0</v>
          </cell>
          <cell r="Q174">
            <v>2541.9500000000003</v>
          </cell>
          <cell r="R174">
            <v>8911.43</v>
          </cell>
          <cell r="S174">
            <v>0</v>
          </cell>
          <cell r="T174">
            <v>8911.43</v>
          </cell>
          <cell r="U174">
            <v>0</v>
          </cell>
          <cell r="V174">
            <v>4796.62</v>
          </cell>
          <cell r="W174">
            <v>4796.62</v>
          </cell>
          <cell r="X174">
            <v>11453.380000000001</v>
          </cell>
          <cell r="Y174">
            <v>4796.62</v>
          </cell>
          <cell r="Z174">
            <v>16250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H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H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H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H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337206.03</v>
          </cell>
          <cell r="H179">
            <v>337206.03</v>
          </cell>
          <cell r="J179">
            <v>177265.53</v>
          </cell>
          <cell r="K179">
            <v>177265.53</v>
          </cell>
          <cell r="L179">
            <v>783962.41</v>
          </cell>
          <cell r="M179">
            <v>177265.53</v>
          </cell>
          <cell r="N179">
            <v>961227.94000000006</v>
          </cell>
          <cell r="O179">
            <v>1311446.1499999999</v>
          </cell>
          <cell r="P179">
            <v>0</v>
          </cell>
          <cell r="Q179">
            <v>1311446.1499999999</v>
          </cell>
          <cell r="R179">
            <v>993400.44000000006</v>
          </cell>
          <cell r="S179">
            <v>0</v>
          </cell>
          <cell r="T179">
            <v>993400.44000000006</v>
          </cell>
          <cell r="U179">
            <v>0</v>
          </cell>
          <cell r="V179">
            <v>516822.5</v>
          </cell>
          <cell r="W179">
            <v>516822.5</v>
          </cell>
          <cell r="X179">
            <v>2304846.59</v>
          </cell>
          <cell r="Y179">
            <v>516822.5</v>
          </cell>
          <cell r="Z179">
            <v>2821669.09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344575.55</v>
          </cell>
          <cell r="D180">
            <v>0</v>
          </cell>
          <cell r="E180">
            <v>344575.55</v>
          </cell>
          <cell r="F180">
            <v>1033741.28</v>
          </cell>
          <cell r="H180">
            <v>1033741.28</v>
          </cell>
          <cell r="J180">
            <v>673177.92</v>
          </cell>
          <cell r="K180">
            <v>673177.92</v>
          </cell>
          <cell r="L180">
            <v>1378316.83</v>
          </cell>
          <cell r="M180">
            <v>673177.92</v>
          </cell>
          <cell r="N180">
            <v>2051494.75</v>
          </cell>
          <cell r="O180">
            <v>1166847.1499999999</v>
          </cell>
          <cell r="P180">
            <v>0</v>
          </cell>
          <cell r="Q180">
            <v>1166847.1499999999</v>
          </cell>
          <cell r="R180">
            <v>3646228.4000000004</v>
          </cell>
          <cell r="S180">
            <v>0</v>
          </cell>
          <cell r="T180">
            <v>3646228.4000000004</v>
          </cell>
          <cell r="U180">
            <v>0</v>
          </cell>
          <cell r="V180">
            <v>2260079.27</v>
          </cell>
          <cell r="W180">
            <v>2260079.27</v>
          </cell>
          <cell r="X180">
            <v>4813075.5500000007</v>
          </cell>
          <cell r="Y180">
            <v>2260079.27</v>
          </cell>
          <cell r="Z180">
            <v>7073154.8200000003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H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176067.4</v>
          </cell>
          <cell r="H182">
            <v>176067.4</v>
          </cell>
          <cell r="J182">
            <v>122459.94</v>
          </cell>
          <cell r="K182">
            <v>122459.94</v>
          </cell>
          <cell r="L182">
            <v>216319.97</v>
          </cell>
          <cell r="M182">
            <v>122459.94</v>
          </cell>
          <cell r="N182">
            <v>338779.91000000003</v>
          </cell>
          <cell r="O182">
            <v>118160.78</v>
          </cell>
          <cell r="P182">
            <v>0</v>
          </cell>
          <cell r="Q182">
            <v>118160.78</v>
          </cell>
          <cell r="R182">
            <v>505760.26</v>
          </cell>
          <cell r="S182">
            <v>0</v>
          </cell>
          <cell r="T182">
            <v>505760.26</v>
          </cell>
          <cell r="U182">
            <v>0</v>
          </cell>
          <cell r="V182">
            <v>370561.95</v>
          </cell>
          <cell r="W182">
            <v>370561.95</v>
          </cell>
          <cell r="X182">
            <v>623921.04</v>
          </cell>
          <cell r="Y182">
            <v>370561.95</v>
          </cell>
          <cell r="Z182">
            <v>994482.99</v>
          </cell>
        </row>
        <row r="183">
          <cell r="A183" t="str">
            <v>52006-01</v>
          </cell>
          <cell r="B183" t="str">
            <v>Other Injection</v>
          </cell>
          <cell r="C183">
            <v>93974.03</v>
          </cell>
          <cell r="D183">
            <v>0</v>
          </cell>
          <cell r="E183">
            <v>93974.03</v>
          </cell>
          <cell r="F183">
            <v>271229.24</v>
          </cell>
          <cell r="H183">
            <v>271229.24</v>
          </cell>
          <cell r="J183">
            <v>144608.07</v>
          </cell>
          <cell r="K183">
            <v>144608.07</v>
          </cell>
          <cell r="L183">
            <v>365203.27</v>
          </cell>
          <cell r="M183">
            <v>144608.07</v>
          </cell>
          <cell r="N183">
            <v>509811.34</v>
          </cell>
          <cell r="O183">
            <v>662746.98</v>
          </cell>
          <cell r="P183">
            <v>0</v>
          </cell>
          <cell r="Q183">
            <v>662746.98</v>
          </cell>
          <cell r="R183">
            <v>1496954.8</v>
          </cell>
          <cell r="S183">
            <v>0</v>
          </cell>
          <cell r="T183">
            <v>1496954.8</v>
          </cell>
          <cell r="U183">
            <v>0</v>
          </cell>
          <cell r="V183">
            <v>984200.16999999993</v>
          </cell>
          <cell r="W183">
            <v>984200.16999999993</v>
          </cell>
          <cell r="X183">
            <v>2159701.7800000003</v>
          </cell>
          <cell r="Y183">
            <v>984200.16999999993</v>
          </cell>
          <cell r="Z183">
            <v>3143901.95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11692.58</v>
          </cell>
          <cell r="D185">
            <v>0</v>
          </cell>
          <cell r="E185">
            <v>11692.58</v>
          </cell>
          <cell r="F185">
            <v>52329.9</v>
          </cell>
          <cell r="H185">
            <v>52329.9</v>
          </cell>
          <cell r="J185">
            <v>34077.519999999997</v>
          </cell>
          <cell r="K185">
            <v>34077.519999999997</v>
          </cell>
          <cell r="L185">
            <v>64022.48</v>
          </cell>
          <cell r="M185">
            <v>34077.519999999997</v>
          </cell>
          <cell r="N185">
            <v>98100</v>
          </cell>
          <cell r="O185">
            <v>44831.76</v>
          </cell>
          <cell r="P185">
            <v>0</v>
          </cell>
          <cell r="Q185">
            <v>44831.76</v>
          </cell>
          <cell r="R185">
            <v>167809.01</v>
          </cell>
          <cell r="S185">
            <v>0</v>
          </cell>
          <cell r="T185">
            <v>167809.01</v>
          </cell>
          <cell r="U185">
            <v>0</v>
          </cell>
          <cell r="V185">
            <v>103698.51999999999</v>
          </cell>
          <cell r="W185">
            <v>103698.51999999999</v>
          </cell>
          <cell r="X185">
            <v>212640.77000000002</v>
          </cell>
          <cell r="Y185">
            <v>103698.51999999999</v>
          </cell>
          <cell r="Z185">
            <v>316339.29000000004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I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4060.96</v>
          </cell>
          <cell r="D188">
            <v>0</v>
          </cell>
          <cell r="E188">
            <v>4060.96</v>
          </cell>
          <cell r="F188">
            <v>16643.89</v>
          </cell>
          <cell r="H188">
            <v>16643.89</v>
          </cell>
          <cell r="J188">
            <v>4110.1499999999996</v>
          </cell>
          <cell r="K188">
            <v>4110.1499999999996</v>
          </cell>
          <cell r="L188">
            <v>20704.849999999999</v>
          </cell>
          <cell r="M188">
            <v>4110.1499999999996</v>
          </cell>
          <cell r="N188">
            <v>24815</v>
          </cell>
          <cell r="O188">
            <v>23352.17</v>
          </cell>
          <cell r="P188">
            <v>0</v>
          </cell>
          <cell r="Q188">
            <v>23352.17</v>
          </cell>
          <cell r="R188">
            <v>70914.899999999994</v>
          </cell>
          <cell r="S188">
            <v>0</v>
          </cell>
          <cell r="T188">
            <v>70914.899999999994</v>
          </cell>
          <cell r="U188">
            <v>0</v>
          </cell>
          <cell r="V188">
            <v>34354.31</v>
          </cell>
          <cell r="W188">
            <v>34354.31</v>
          </cell>
          <cell r="X188">
            <v>94267.069999999992</v>
          </cell>
          <cell r="Y188">
            <v>34354.31</v>
          </cell>
          <cell r="Z188">
            <v>128621.37999999999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15441.84</v>
          </cell>
          <cell r="D189">
            <v>0</v>
          </cell>
          <cell r="E189">
            <v>15441.84</v>
          </cell>
          <cell r="F189">
            <v>84273.51</v>
          </cell>
          <cell r="H189">
            <v>84273.51</v>
          </cell>
          <cell r="J189">
            <v>58176.65</v>
          </cell>
          <cell r="K189">
            <v>58176.65</v>
          </cell>
          <cell r="L189">
            <v>99715.349999999991</v>
          </cell>
          <cell r="M189">
            <v>58176.65</v>
          </cell>
          <cell r="N189">
            <v>157892</v>
          </cell>
          <cell r="O189">
            <v>65943.570000000007</v>
          </cell>
          <cell r="P189">
            <v>0</v>
          </cell>
          <cell r="Q189">
            <v>65943.570000000007</v>
          </cell>
          <cell r="R189">
            <v>248589.01</v>
          </cell>
          <cell r="S189">
            <v>0</v>
          </cell>
          <cell r="T189">
            <v>248589.01</v>
          </cell>
          <cell r="U189">
            <v>0</v>
          </cell>
          <cell r="V189">
            <v>160091.62</v>
          </cell>
          <cell r="W189">
            <v>160091.62</v>
          </cell>
          <cell r="X189">
            <v>314532.58</v>
          </cell>
          <cell r="Y189">
            <v>160091.62</v>
          </cell>
          <cell r="Z189">
            <v>474624.2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H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0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220715</v>
          </cell>
          <cell r="D194">
            <v>0</v>
          </cell>
          <cell r="E194">
            <v>220715</v>
          </cell>
          <cell r="H194">
            <v>0</v>
          </cell>
          <cell r="K194">
            <v>0</v>
          </cell>
          <cell r="L194">
            <v>220715</v>
          </cell>
          <cell r="M194">
            <v>0</v>
          </cell>
          <cell r="N194">
            <v>220715</v>
          </cell>
          <cell r="O194">
            <v>904577</v>
          </cell>
          <cell r="P194">
            <v>0</v>
          </cell>
          <cell r="Q194">
            <v>904577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904577</v>
          </cell>
          <cell r="Y194">
            <v>0</v>
          </cell>
          <cell r="Z194">
            <v>904577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433775.96</v>
          </cell>
          <cell r="D198">
            <v>0</v>
          </cell>
          <cell r="E198">
            <v>433775.96</v>
          </cell>
          <cell r="F198">
            <v>1753065.66</v>
          </cell>
          <cell r="H198">
            <v>1753065.66</v>
          </cell>
          <cell r="J198">
            <v>1210196.1100000001</v>
          </cell>
          <cell r="K198">
            <v>1210196.1100000001</v>
          </cell>
          <cell r="L198">
            <v>2186841.62</v>
          </cell>
          <cell r="M198">
            <v>1210196.1100000001</v>
          </cell>
          <cell r="N198">
            <v>3397037.7300000004</v>
          </cell>
          <cell r="O198">
            <v>1826136.21</v>
          </cell>
          <cell r="P198">
            <v>0</v>
          </cell>
          <cell r="Q198">
            <v>1826136.21</v>
          </cell>
          <cell r="R198">
            <v>5441486.8300000001</v>
          </cell>
          <cell r="S198">
            <v>0</v>
          </cell>
          <cell r="T198">
            <v>5441486.8300000001</v>
          </cell>
          <cell r="U198">
            <v>0</v>
          </cell>
          <cell r="V198">
            <v>3578400.1900000004</v>
          </cell>
          <cell r="W198">
            <v>3578400.1900000004</v>
          </cell>
          <cell r="X198">
            <v>7267623.04</v>
          </cell>
          <cell r="Y198">
            <v>3578400.1900000004</v>
          </cell>
          <cell r="Z198">
            <v>10846023.23</v>
          </cell>
        </row>
        <row r="199">
          <cell r="A199" t="str">
            <v>54001-02</v>
          </cell>
          <cell r="B199" t="str">
            <v>Overtime - Office</v>
          </cell>
          <cell r="C199">
            <v>11907.71</v>
          </cell>
          <cell r="D199">
            <v>0</v>
          </cell>
          <cell r="E199">
            <v>11907.71</v>
          </cell>
          <cell r="F199">
            <v>51686.239999999998</v>
          </cell>
          <cell r="H199">
            <v>51686.239999999998</v>
          </cell>
          <cell r="J199">
            <v>35680.629999999997</v>
          </cell>
          <cell r="K199">
            <v>35680.629999999997</v>
          </cell>
          <cell r="L199">
            <v>63593.95</v>
          </cell>
          <cell r="M199">
            <v>35680.629999999997</v>
          </cell>
          <cell r="N199">
            <v>99274.579999999987</v>
          </cell>
          <cell r="O199">
            <v>75456.179999999993</v>
          </cell>
          <cell r="P199">
            <v>0</v>
          </cell>
          <cell r="Q199">
            <v>75456.179999999993</v>
          </cell>
          <cell r="R199">
            <v>193527.99</v>
          </cell>
          <cell r="S199">
            <v>0</v>
          </cell>
          <cell r="T199">
            <v>193527.99</v>
          </cell>
          <cell r="U199">
            <v>0</v>
          </cell>
          <cell r="V199">
            <v>129025.56</v>
          </cell>
          <cell r="W199">
            <v>129025.56</v>
          </cell>
          <cell r="X199">
            <v>268984.17</v>
          </cell>
          <cell r="Y199">
            <v>129025.56</v>
          </cell>
          <cell r="Z199">
            <v>398009.73</v>
          </cell>
        </row>
        <row r="200">
          <cell r="A200" t="str">
            <v>54001-03</v>
          </cell>
          <cell r="B200" t="str">
            <v>Bonus - Office</v>
          </cell>
          <cell r="C200">
            <v>45210</v>
          </cell>
          <cell r="D200">
            <v>0</v>
          </cell>
          <cell r="E200">
            <v>45210</v>
          </cell>
          <cell r="F200">
            <v>176257</v>
          </cell>
          <cell r="H200">
            <v>176257</v>
          </cell>
          <cell r="J200">
            <v>121676</v>
          </cell>
          <cell r="K200">
            <v>121676</v>
          </cell>
          <cell r="L200">
            <v>221467</v>
          </cell>
          <cell r="M200">
            <v>121676</v>
          </cell>
          <cell r="N200">
            <v>343143</v>
          </cell>
          <cell r="O200">
            <v>188244</v>
          </cell>
          <cell r="P200">
            <v>0</v>
          </cell>
          <cell r="Q200">
            <v>188244</v>
          </cell>
          <cell r="R200">
            <v>546633</v>
          </cell>
          <cell r="S200">
            <v>0</v>
          </cell>
          <cell r="T200">
            <v>546633</v>
          </cell>
          <cell r="U200">
            <v>0</v>
          </cell>
          <cell r="V200">
            <v>359071</v>
          </cell>
          <cell r="W200">
            <v>359071</v>
          </cell>
          <cell r="X200">
            <v>734877</v>
          </cell>
          <cell r="Y200">
            <v>359071</v>
          </cell>
          <cell r="Z200">
            <v>1093948</v>
          </cell>
        </row>
        <row r="201">
          <cell r="A201" t="str">
            <v>54001-04</v>
          </cell>
          <cell r="B201" t="str">
            <v>Allowance : Office</v>
          </cell>
          <cell r="C201">
            <v>48370.98</v>
          </cell>
          <cell r="D201">
            <v>0</v>
          </cell>
          <cell r="E201">
            <v>48370.98</v>
          </cell>
          <cell r="F201">
            <v>165471.12</v>
          </cell>
          <cell r="H201">
            <v>165471.12</v>
          </cell>
          <cell r="J201">
            <v>114229.9</v>
          </cell>
          <cell r="K201">
            <v>114229.9</v>
          </cell>
          <cell r="L201">
            <v>213842.1</v>
          </cell>
          <cell r="M201">
            <v>114229.9</v>
          </cell>
          <cell r="N201">
            <v>328072</v>
          </cell>
          <cell r="O201">
            <v>175542.04</v>
          </cell>
          <cell r="P201">
            <v>0</v>
          </cell>
          <cell r="Q201">
            <v>175542.04</v>
          </cell>
          <cell r="R201">
            <v>449330.15</v>
          </cell>
          <cell r="S201">
            <v>0</v>
          </cell>
          <cell r="T201">
            <v>449330.15</v>
          </cell>
          <cell r="U201">
            <v>0</v>
          </cell>
          <cell r="V201">
            <v>296299.69999999995</v>
          </cell>
          <cell r="W201">
            <v>296299.69999999995</v>
          </cell>
          <cell r="X201">
            <v>624872.19000000006</v>
          </cell>
          <cell r="Y201">
            <v>296299.69999999995</v>
          </cell>
          <cell r="Z201">
            <v>921171.89</v>
          </cell>
        </row>
        <row r="202">
          <cell r="A202" t="str">
            <v>54001-05</v>
          </cell>
          <cell r="B202" t="str">
            <v>Provident Fund - Office</v>
          </cell>
          <cell r="C202">
            <v>7541.38</v>
          </cell>
          <cell r="D202">
            <v>0</v>
          </cell>
          <cell r="E202">
            <v>7541.38</v>
          </cell>
          <cell r="F202">
            <v>20813.07</v>
          </cell>
          <cell r="H202">
            <v>20813.07</v>
          </cell>
          <cell r="J202">
            <v>14367.92</v>
          </cell>
          <cell r="K202">
            <v>14367.92</v>
          </cell>
          <cell r="L202">
            <v>28354.45</v>
          </cell>
          <cell r="M202">
            <v>14367.92</v>
          </cell>
          <cell r="N202">
            <v>42722.37</v>
          </cell>
          <cell r="O202">
            <v>28256.45</v>
          </cell>
          <cell r="P202">
            <v>0</v>
          </cell>
          <cell r="Q202">
            <v>28256.45</v>
          </cell>
          <cell r="R202">
            <v>62649.64</v>
          </cell>
          <cell r="S202">
            <v>0</v>
          </cell>
          <cell r="T202">
            <v>62649.64</v>
          </cell>
          <cell r="U202">
            <v>0</v>
          </cell>
          <cell r="V202">
            <v>41311.72</v>
          </cell>
          <cell r="W202">
            <v>41311.72</v>
          </cell>
          <cell r="X202">
            <v>90906.09</v>
          </cell>
          <cell r="Y202">
            <v>41311.72</v>
          </cell>
          <cell r="Z202">
            <v>132217.81</v>
          </cell>
        </row>
        <row r="203">
          <cell r="A203" t="str">
            <v>54001-06</v>
          </cell>
          <cell r="B203" t="str">
            <v>Welfare - Office</v>
          </cell>
          <cell r="C203">
            <v>109650.13</v>
          </cell>
          <cell r="D203">
            <v>0</v>
          </cell>
          <cell r="E203">
            <v>109650.13</v>
          </cell>
          <cell r="F203">
            <v>150428.01</v>
          </cell>
          <cell r="H203">
            <v>150428.01</v>
          </cell>
          <cell r="J203">
            <v>103845.94</v>
          </cell>
          <cell r="K203">
            <v>103845.94</v>
          </cell>
          <cell r="L203">
            <v>260078.14</v>
          </cell>
          <cell r="M203">
            <v>103845.94</v>
          </cell>
          <cell r="N203">
            <v>363924.08</v>
          </cell>
          <cell r="O203">
            <v>371200.25</v>
          </cell>
          <cell r="P203">
            <v>0</v>
          </cell>
          <cell r="Q203">
            <v>371200.25</v>
          </cell>
          <cell r="R203">
            <v>470018.31</v>
          </cell>
          <cell r="S203">
            <v>0</v>
          </cell>
          <cell r="T203">
            <v>470018.31</v>
          </cell>
          <cell r="U203">
            <v>0</v>
          </cell>
          <cell r="V203">
            <v>308951.25</v>
          </cell>
          <cell r="W203">
            <v>308951.25</v>
          </cell>
          <cell r="X203">
            <v>841218.56000000006</v>
          </cell>
          <cell r="Y203">
            <v>308951.25</v>
          </cell>
          <cell r="Z203">
            <v>1150169.81</v>
          </cell>
        </row>
        <row r="204">
          <cell r="A204" t="str">
            <v>54001-07</v>
          </cell>
          <cell r="B204" t="str">
            <v>Medical Expense - Office</v>
          </cell>
          <cell r="C204">
            <v>814.87</v>
          </cell>
          <cell r="D204">
            <v>0</v>
          </cell>
          <cell r="E204">
            <v>814.87</v>
          </cell>
          <cell r="F204">
            <v>4447.13</v>
          </cell>
          <cell r="H204">
            <v>4447.13</v>
          </cell>
          <cell r="J204">
            <v>3070</v>
          </cell>
          <cell r="K204">
            <v>3070</v>
          </cell>
          <cell r="L204">
            <v>5262</v>
          </cell>
          <cell r="M204">
            <v>3070</v>
          </cell>
          <cell r="N204">
            <v>8332</v>
          </cell>
          <cell r="O204">
            <v>3381.65</v>
          </cell>
          <cell r="P204">
            <v>0</v>
          </cell>
          <cell r="Q204">
            <v>3381.65</v>
          </cell>
          <cell r="R204">
            <v>12937.990000000002</v>
          </cell>
          <cell r="S204">
            <v>0</v>
          </cell>
          <cell r="T204">
            <v>12937.990000000002</v>
          </cell>
          <cell r="U204">
            <v>0</v>
          </cell>
          <cell r="V204">
            <v>8253.36</v>
          </cell>
          <cell r="W204">
            <v>8253.36</v>
          </cell>
          <cell r="X204">
            <v>16319.640000000001</v>
          </cell>
          <cell r="Y204">
            <v>8253.36</v>
          </cell>
          <cell r="Z204">
            <v>24573</v>
          </cell>
        </row>
        <row r="205">
          <cell r="A205" t="str">
            <v>54001-08</v>
          </cell>
          <cell r="B205" t="str">
            <v>Wages - Office</v>
          </cell>
          <cell r="C205">
            <v>18326.400000000001</v>
          </cell>
          <cell r="D205">
            <v>0</v>
          </cell>
          <cell r="E205">
            <v>18326.400000000001</v>
          </cell>
          <cell r="F205">
            <v>9509.14</v>
          </cell>
          <cell r="H205">
            <v>9509.14</v>
          </cell>
          <cell r="J205">
            <v>6564.46</v>
          </cell>
          <cell r="K205">
            <v>6564.46</v>
          </cell>
          <cell r="L205">
            <v>27835.54</v>
          </cell>
          <cell r="M205">
            <v>6564.46</v>
          </cell>
          <cell r="N205">
            <v>34400</v>
          </cell>
          <cell r="O205">
            <v>67911.25</v>
          </cell>
          <cell r="P205">
            <v>0</v>
          </cell>
          <cell r="Q205">
            <v>67911.25</v>
          </cell>
          <cell r="R205">
            <v>54355.909999999996</v>
          </cell>
          <cell r="S205">
            <v>0</v>
          </cell>
          <cell r="T205">
            <v>54355.909999999996</v>
          </cell>
          <cell r="U205">
            <v>0</v>
          </cell>
          <cell r="V205">
            <v>35527.840000000004</v>
          </cell>
          <cell r="W205">
            <v>35527.840000000004</v>
          </cell>
          <cell r="X205">
            <v>122267.16</v>
          </cell>
          <cell r="Y205">
            <v>35527.840000000004</v>
          </cell>
          <cell r="Z205">
            <v>157795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1816.49</v>
          </cell>
          <cell r="D207">
            <v>0</v>
          </cell>
          <cell r="E207">
            <v>1816.49</v>
          </cell>
          <cell r="F207">
            <v>9913.44</v>
          </cell>
          <cell r="H207">
            <v>9913.44</v>
          </cell>
          <cell r="J207">
            <v>6843.57</v>
          </cell>
          <cell r="K207">
            <v>6843.57</v>
          </cell>
          <cell r="L207">
            <v>11729.93</v>
          </cell>
          <cell r="M207">
            <v>6843.57</v>
          </cell>
          <cell r="N207">
            <v>18573.5</v>
          </cell>
          <cell r="O207">
            <v>10778.369999999999</v>
          </cell>
          <cell r="P207">
            <v>0</v>
          </cell>
          <cell r="Q207">
            <v>10778.369999999999</v>
          </cell>
          <cell r="R207">
            <v>37871.14</v>
          </cell>
          <cell r="S207">
            <v>0</v>
          </cell>
          <cell r="T207">
            <v>37871.14</v>
          </cell>
          <cell r="U207">
            <v>0</v>
          </cell>
          <cell r="V207">
            <v>24899.239999999998</v>
          </cell>
          <cell r="W207">
            <v>24899.239999999998</v>
          </cell>
          <cell r="X207">
            <v>48649.509999999995</v>
          </cell>
          <cell r="Y207">
            <v>24899.239999999998</v>
          </cell>
          <cell r="Z207">
            <v>73548.75</v>
          </cell>
        </row>
        <row r="208">
          <cell r="A208" t="str">
            <v>54002-03</v>
          </cell>
          <cell r="B208" t="str">
            <v>Other Rental</v>
          </cell>
          <cell r="C208">
            <v>1339.54</v>
          </cell>
          <cell r="D208">
            <v>0</v>
          </cell>
          <cell r="E208">
            <v>1339.54</v>
          </cell>
          <cell r="F208">
            <v>7310.48</v>
          </cell>
          <cell r="H208">
            <v>7310.48</v>
          </cell>
          <cell r="J208">
            <v>5046.6499999999996</v>
          </cell>
          <cell r="K208">
            <v>5046.6499999999996</v>
          </cell>
          <cell r="L208">
            <v>8650.02</v>
          </cell>
          <cell r="M208">
            <v>5046.6499999999996</v>
          </cell>
          <cell r="N208">
            <v>13696.67</v>
          </cell>
          <cell r="O208">
            <v>5810.13</v>
          </cell>
          <cell r="P208">
            <v>0</v>
          </cell>
          <cell r="Q208">
            <v>5810.13</v>
          </cell>
          <cell r="R208">
            <v>21227</v>
          </cell>
          <cell r="S208">
            <v>0</v>
          </cell>
          <cell r="T208">
            <v>21227</v>
          </cell>
          <cell r="U208">
            <v>0</v>
          </cell>
          <cell r="V208">
            <v>14052.88</v>
          </cell>
          <cell r="W208">
            <v>14052.88</v>
          </cell>
          <cell r="X208">
            <v>27037.13</v>
          </cell>
          <cell r="Y208">
            <v>14052.88</v>
          </cell>
          <cell r="Z208">
            <v>41090.01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11986.75</v>
          </cell>
          <cell r="D210">
            <v>0</v>
          </cell>
          <cell r="E210">
            <v>11986.75</v>
          </cell>
          <cell r="F210">
            <v>65417.47</v>
          </cell>
          <cell r="H210">
            <v>65417.47</v>
          </cell>
          <cell r="J210">
            <v>45159.73</v>
          </cell>
          <cell r="K210">
            <v>45159.73</v>
          </cell>
          <cell r="L210">
            <v>77404.22</v>
          </cell>
          <cell r="M210">
            <v>45159.73</v>
          </cell>
          <cell r="N210">
            <v>122563.95000000001</v>
          </cell>
          <cell r="O210">
            <v>53346.51</v>
          </cell>
          <cell r="P210">
            <v>0</v>
          </cell>
          <cell r="Q210">
            <v>53346.51</v>
          </cell>
          <cell r="R210">
            <v>194166.26</v>
          </cell>
          <cell r="S210">
            <v>0</v>
          </cell>
          <cell r="T210">
            <v>194166.26</v>
          </cell>
          <cell r="U210">
            <v>0</v>
          </cell>
          <cell r="V210">
            <v>128481.08000000002</v>
          </cell>
          <cell r="W210">
            <v>128481.08000000002</v>
          </cell>
          <cell r="X210">
            <v>247512.77000000002</v>
          </cell>
          <cell r="Y210">
            <v>128481.08000000002</v>
          </cell>
          <cell r="Z210">
            <v>375993.85000000003</v>
          </cell>
        </row>
        <row r="211">
          <cell r="A211" t="str">
            <v>54003-02</v>
          </cell>
          <cell r="B211" t="str">
            <v>General Maintenance</v>
          </cell>
          <cell r="C211">
            <v>11745.29</v>
          </cell>
          <cell r="D211">
            <v>0</v>
          </cell>
          <cell r="E211">
            <v>11745.29</v>
          </cell>
          <cell r="F211">
            <v>53113.86</v>
          </cell>
          <cell r="H211">
            <v>53113.86</v>
          </cell>
          <cell r="J211">
            <v>33249.019999999997</v>
          </cell>
          <cell r="K211">
            <v>33249.019999999997</v>
          </cell>
          <cell r="L211">
            <v>64859.15</v>
          </cell>
          <cell r="M211">
            <v>33249.019999999997</v>
          </cell>
          <cell r="N211">
            <v>98108.17</v>
          </cell>
          <cell r="O211">
            <v>46462.3</v>
          </cell>
          <cell r="P211">
            <v>0</v>
          </cell>
          <cell r="Q211">
            <v>46462.3</v>
          </cell>
          <cell r="R211">
            <v>157049.97999999998</v>
          </cell>
          <cell r="S211">
            <v>0</v>
          </cell>
          <cell r="T211">
            <v>157049.97999999998</v>
          </cell>
          <cell r="U211">
            <v>0</v>
          </cell>
          <cell r="V211">
            <v>102022.75</v>
          </cell>
          <cell r="W211">
            <v>102022.75</v>
          </cell>
          <cell r="X211">
            <v>203512.27999999997</v>
          </cell>
          <cell r="Y211">
            <v>102022.75</v>
          </cell>
          <cell r="Z211">
            <v>305535.02999999997</v>
          </cell>
        </row>
        <row r="212">
          <cell r="A212" t="str">
            <v>54003-03</v>
          </cell>
          <cell r="B212" t="str">
            <v>Janitorial</v>
          </cell>
          <cell r="C212">
            <v>31.95</v>
          </cell>
          <cell r="D212">
            <v>0</v>
          </cell>
          <cell r="E212">
            <v>31.95</v>
          </cell>
          <cell r="F212">
            <v>174.36</v>
          </cell>
          <cell r="H212">
            <v>174.36</v>
          </cell>
          <cell r="J212">
            <v>120.36</v>
          </cell>
          <cell r="K212">
            <v>120.36</v>
          </cell>
          <cell r="L212">
            <v>206.31</v>
          </cell>
          <cell r="M212">
            <v>120.36</v>
          </cell>
          <cell r="N212">
            <v>326.67</v>
          </cell>
          <cell r="O212">
            <v>197.5</v>
          </cell>
          <cell r="P212">
            <v>0</v>
          </cell>
          <cell r="Q212">
            <v>197.5</v>
          </cell>
          <cell r="R212">
            <v>656.13</v>
          </cell>
          <cell r="S212">
            <v>0</v>
          </cell>
          <cell r="T212">
            <v>656.13</v>
          </cell>
          <cell r="U212">
            <v>0</v>
          </cell>
          <cell r="V212">
            <v>453.05</v>
          </cell>
          <cell r="W212">
            <v>453.05</v>
          </cell>
          <cell r="X212">
            <v>853.63</v>
          </cell>
          <cell r="Y212">
            <v>453.05</v>
          </cell>
          <cell r="Z212">
            <v>1306.68</v>
          </cell>
        </row>
        <row r="213">
          <cell r="A213" t="str">
            <v>54003-04</v>
          </cell>
          <cell r="B213" t="str">
            <v>Cumputer Maintenance</v>
          </cell>
          <cell r="C213">
            <v>8967</v>
          </cell>
          <cell r="D213">
            <v>0</v>
          </cell>
          <cell r="E213">
            <v>8967</v>
          </cell>
          <cell r="F213">
            <v>8006.1200000001118</v>
          </cell>
          <cell r="H213">
            <v>8006.1200000001118</v>
          </cell>
          <cell r="J213">
            <v>5526.8800000001211</v>
          </cell>
          <cell r="K213">
            <v>5526.8800000001211</v>
          </cell>
          <cell r="L213">
            <v>16973.120000000112</v>
          </cell>
          <cell r="M213">
            <v>5526.8800000001211</v>
          </cell>
          <cell r="N213">
            <v>22500.000000000233</v>
          </cell>
          <cell r="O213">
            <v>31785.19</v>
          </cell>
          <cell r="P213">
            <v>0</v>
          </cell>
          <cell r="Q213">
            <v>31785.19</v>
          </cell>
          <cell r="R213">
            <v>68820.320000000109</v>
          </cell>
          <cell r="S213">
            <v>0</v>
          </cell>
          <cell r="T213">
            <v>68820.320000000109</v>
          </cell>
          <cell r="U213">
            <v>0</v>
          </cell>
          <cell r="V213">
            <v>51241.460000000123</v>
          </cell>
          <cell r="W213">
            <v>51241.460000000123</v>
          </cell>
          <cell r="X213">
            <v>100605.51000000011</v>
          </cell>
          <cell r="Y213">
            <v>51241.460000000123</v>
          </cell>
          <cell r="Z213">
            <v>151846.97000000023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1171.57</v>
          </cell>
          <cell r="D215">
            <v>0</v>
          </cell>
          <cell r="E215">
            <v>1171.57</v>
          </cell>
          <cell r="F215">
            <v>6393.8</v>
          </cell>
          <cell r="H215">
            <v>6393.8</v>
          </cell>
          <cell r="J215">
            <v>4413.84</v>
          </cell>
          <cell r="K215">
            <v>4413.84</v>
          </cell>
          <cell r="L215">
            <v>7565.37</v>
          </cell>
          <cell r="M215">
            <v>4413.84</v>
          </cell>
          <cell r="N215">
            <v>11979.21</v>
          </cell>
          <cell r="O215">
            <v>6057.38</v>
          </cell>
          <cell r="P215">
            <v>0</v>
          </cell>
          <cell r="Q215">
            <v>6057.38</v>
          </cell>
          <cell r="R215">
            <v>21612.55</v>
          </cell>
          <cell r="S215">
            <v>0</v>
          </cell>
          <cell r="T215">
            <v>21612.55</v>
          </cell>
          <cell r="U215">
            <v>0</v>
          </cell>
          <cell r="V215">
            <v>14256.81</v>
          </cell>
          <cell r="W215">
            <v>14256.81</v>
          </cell>
          <cell r="X215">
            <v>27669.93</v>
          </cell>
          <cell r="Y215">
            <v>14256.81</v>
          </cell>
          <cell r="Z215">
            <v>41926.74</v>
          </cell>
        </row>
        <row r="216">
          <cell r="A216" t="str">
            <v>54004-02</v>
          </cell>
          <cell r="B216" t="str">
            <v>Insurance - Other</v>
          </cell>
          <cell r="C216">
            <v>591.20000000000005</v>
          </cell>
          <cell r="E216">
            <v>591.20000000000005</v>
          </cell>
          <cell r="F216">
            <v>3226.47</v>
          </cell>
          <cell r="H216">
            <v>3226.47</v>
          </cell>
          <cell r="J216">
            <v>2227.33</v>
          </cell>
          <cell r="K216">
            <v>2227.33</v>
          </cell>
          <cell r="L216">
            <v>3817.67</v>
          </cell>
          <cell r="M216">
            <v>2227.33</v>
          </cell>
          <cell r="N216">
            <v>6045</v>
          </cell>
          <cell r="O216">
            <v>2471.02</v>
          </cell>
          <cell r="P216">
            <v>0</v>
          </cell>
          <cell r="Q216">
            <v>2471.02</v>
          </cell>
          <cell r="R216">
            <v>9131.33</v>
          </cell>
          <cell r="S216">
            <v>0</v>
          </cell>
          <cell r="T216">
            <v>9131.33</v>
          </cell>
          <cell r="U216">
            <v>0</v>
          </cell>
          <cell r="V216">
            <v>6015.65</v>
          </cell>
          <cell r="W216">
            <v>6015.65</v>
          </cell>
          <cell r="X216">
            <v>11602.35</v>
          </cell>
          <cell r="Y216">
            <v>6015.65</v>
          </cell>
          <cell r="Z216">
            <v>17618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10661.58</v>
          </cell>
          <cell r="D218">
            <v>0</v>
          </cell>
          <cell r="E218">
            <v>10661.58</v>
          </cell>
          <cell r="F218">
            <v>52180.06</v>
          </cell>
          <cell r="H218">
            <v>52180.06</v>
          </cell>
          <cell r="J218">
            <v>35676.36</v>
          </cell>
          <cell r="K218">
            <v>35676.36</v>
          </cell>
          <cell r="L218">
            <v>62841.64</v>
          </cell>
          <cell r="M218">
            <v>35676.36</v>
          </cell>
          <cell r="N218">
            <v>98518</v>
          </cell>
          <cell r="O218">
            <v>45118.490000000005</v>
          </cell>
          <cell r="P218">
            <v>0</v>
          </cell>
          <cell r="Q218">
            <v>45118.490000000005</v>
          </cell>
          <cell r="R218">
            <v>153093.66999999998</v>
          </cell>
          <cell r="S218">
            <v>0</v>
          </cell>
          <cell r="T218">
            <v>153093.66999999998</v>
          </cell>
          <cell r="U218">
            <v>0</v>
          </cell>
          <cell r="V218">
            <v>98572.84</v>
          </cell>
          <cell r="W218">
            <v>98572.84</v>
          </cell>
          <cell r="X218">
            <v>198212.15999999997</v>
          </cell>
          <cell r="Y218">
            <v>98572.84</v>
          </cell>
          <cell r="Z218">
            <v>296785</v>
          </cell>
        </row>
        <row r="219">
          <cell r="A219" t="str">
            <v>54005-02</v>
          </cell>
          <cell r="B219" t="str">
            <v>Vehicle Maintenance</v>
          </cell>
          <cell r="C219">
            <v>205.04</v>
          </cell>
          <cell r="D219">
            <v>0</v>
          </cell>
          <cell r="E219">
            <v>205.04</v>
          </cell>
          <cell r="F219">
            <v>1118.97</v>
          </cell>
          <cell r="H219">
            <v>1118.97</v>
          </cell>
          <cell r="J219">
            <v>772.46</v>
          </cell>
          <cell r="K219">
            <v>772.46</v>
          </cell>
          <cell r="L219">
            <v>1324.01</v>
          </cell>
          <cell r="M219">
            <v>772.46</v>
          </cell>
          <cell r="N219">
            <v>2096.4700000000003</v>
          </cell>
          <cell r="O219">
            <v>5424.16</v>
          </cell>
          <cell r="P219">
            <v>0</v>
          </cell>
          <cell r="Q219">
            <v>5424.16</v>
          </cell>
          <cell r="R219">
            <v>17711.690000000002</v>
          </cell>
          <cell r="S219">
            <v>0</v>
          </cell>
          <cell r="T219">
            <v>17711.690000000002</v>
          </cell>
          <cell r="U219">
            <v>0</v>
          </cell>
          <cell r="V219">
            <v>11295.23</v>
          </cell>
          <cell r="W219">
            <v>11295.23</v>
          </cell>
          <cell r="X219">
            <v>23135.850000000002</v>
          </cell>
          <cell r="Y219">
            <v>11295.23</v>
          </cell>
          <cell r="Z219">
            <v>34431.08</v>
          </cell>
        </row>
        <row r="220">
          <cell r="A220" t="str">
            <v>54005-04</v>
          </cell>
          <cell r="B220" t="str">
            <v>Car tax</v>
          </cell>
          <cell r="C220">
            <v>364.96</v>
          </cell>
          <cell r="D220">
            <v>0</v>
          </cell>
          <cell r="E220">
            <v>364.96</v>
          </cell>
          <cell r="F220">
            <v>1991.78</v>
          </cell>
          <cell r="H220">
            <v>1991.78</v>
          </cell>
          <cell r="J220">
            <v>1374.99</v>
          </cell>
          <cell r="K220">
            <v>1374.99</v>
          </cell>
          <cell r="L220">
            <v>2356.7399999999998</v>
          </cell>
          <cell r="M220">
            <v>1374.99</v>
          </cell>
          <cell r="N220">
            <v>3731.7299999999996</v>
          </cell>
          <cell r="O220">
            <v>1756.26</v>
          </cell>
          <cell r="P220">
            <v>0</v>
          </cell>
          <cell r="Q220">
            <v>1756.26</v>
          </cell>
          <cell r="R220">
            <v>6374.92</v>
          </cell>
          <cell r="S220">
            <v>0</v>
          </cell>
          <cell r="T220">
            <v>6374.92</v>
          </cell>
          <cell r="U220">
            <v>0</v>
          </cell>
          <cell r="V220">
            <v>4179.12</v>
          </cell>
          <cell r="W220">
            <v>4179.12</v>
          </cell>
          <cell r="X220">
            <v>8131.18</v>
          </cell>
          <cell r="Y220">
            <v>4179.12</v>
          </cell>
          <cell r="Z220">
            <v>12310.3</v>
          </cell>
        </row>
        <row r="221">
          <cell r="A221" t="str">
            <v>54005-05</v>
          </cell>
          <cell r="B221" t="str">
            <v>Local Conveyance</v>
          </cell>
          <cell r="C221">
            <v>666.02</v>
          </cell>
          <cell r="D221">
            <v>0</v>
          </cell>
          <cell r="E221">
            <v>666.02</v>
          </cell>
          <cell r="F221">
            <v>3824.78</v>
          </cell>
          <cell r="H221">
            <v>3824.78</v>
          </cell>
          <cell r="J221">
            <v>2509.1999999999998</v>
          </cell>
          <cell r="K221">
            <v>2509.1999999999998</v>
          </cell>
          <cell r="L221">
            <v>4490.8</v>
          </cell>
          <cell r="M221">
            <v>2509.1999999999998</v>
          </cell>
          <cell r="N221">
            <v>7000</v>
          </cell>
          <cell r="O221">
            <v>2124.38</v>
          </cell>
          <cell r="P221">
            <v>0</v>
          </cell>
          <cell r="Q221">
            <v>2124.38</v>
          </cell>
          <cell r="R221">
            <v>8713.23</v>
          </cell>
          <cell r="S221">
            <v>0</v>
          </cell>
          <cell r="T221">
            <v>8713.23</v>
          </cell>
          <cell r="U221">
            <v>0</v>
          </cell>
          <cell r="V221">
            <v>5442.3899999999994</v>
          </cell>
          <cell r="W221">
            <v>5442.3899999999994</v>
          </cell>
          <cell r="X221">
            <v>10837.61</v>
          </cell>
          <cell r="Y221">
            <v>5442.3899999999994</v>
          </cell>
          <cell r="Z221">
            <v>16280</v>
          </cell>
        </row>
        <row r="222">
          <cell r="A222" t="str">
            <v>54005-06</v>
          </cell>
          <cell r="B222" t="str">
            <v>Vehicle Rental</v>
          </cell>
          <cell r="C222">
            <v>13572.59</v>
          </cell>
          <cell r="D222">
            <v>0</v>
          </cell>
          <cell r="E222">
            <v>13572.59</v>
          </cell>
          <cell r="F222">
            <v>74072.11</v>
          </cell>
          <cell r="H222">
            <v>74072.11</v>
          </cell>
          <cell r="J222">
            <v>51134.3</v>
          </cell>
          <cell r="K222">
            <v>51134.3</v>
          </cell>
          <cell r="L222">
            <v>87644.7</v>
          </cell>
          <cell r="M222">
            <v>51134.3</v>
          </cell>
          <cell r="N222">
            <v>138779</v>
          </cell>
          <cell r="O222">
            <v>58870.05</v>
          </cell>
          <cell r="P222">
            <v>0</v>
          </cell>
          <cell r="Q222">
            <v>58870.05</v>
          </cell>
          <cell r="R222">
            <v>215078.59000000003</v>
          </cell>
          <cell r="S222">
            <v>0</v>
          </cell>
          <cell r="T222">
            <v>215078.59000000003</v>
          </cell>
          <cell r="U222">
            <v>0</v>
          </cell>
          <cell r="V222">
            <v>142388.35999999999</v>
          </cell>
          <cell r="W222">
            <v>142388.35999999999</v>
          </cell>
          <cell r="X222">
            <v>273948.64</v>
          </cell>
          <cell r="Y222">
            <v>142388.35999999999</v>
          </cell>
          <cell r="Z222">
            <v>416337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5832.57</v>
          </cell>
          <cell r="D224">
            <v>0</v>
          </cell>
          <cell r="E224">
            <v>5832.57</v>
          </cell>
          <cell r="F224">
            <v>31831.16</v>
          </cell>
          <cell r="H224">
            <v>31831.16</v>
          </cell>
          <cell r="J224">
            <v>21974.04</v>
          </cell>
          <cell r="K224">
            <v>21974.04</v>
          </cell>
          <cell r="L224">
            <v>37663.729999999996</v>
          </cell>
          <cell r="M224">
            <v>21974.04</v>
          </cell>
          <cell r="N224">
            <v>59637.77</v>
          </cell>
          <cell r="O224">
            <v>31015.98</v>
          </cell>
          <cell r="P224">
            <v>0</v>
          </cell>
          <cell r="Q224">
            <v>31015.98</v>
          </cell>
          <cell r="R224">
            <v>110912.82</v>
          </cell>
          <cell r="S224">
            <v>0</v>
          </cell>
          <cell r="T224">
            <v>110912.82</v>
          </cell>
          <cell r="U224">
            <v>0</v>
          </cell>
          <cell r="V224">
            <v>72724.42</v>
          </cell>
          <cell r="W224">
            <v>72724.42</v>
          </cell>
          <cell r="X224">
            <v>141928.80000000002</v>
          </cell>
          <cell r="Y224">
            <v>72724.42</v>
          </cell>
          <cell r="Z224">
            <v>214653.22000000003</v>
          </cell>
        </row>
        <row r="225">
          <cell r="A225" t="str">
            <v>54006-02</v>
          </cell>
          <cell r="B225" t="str">
            <v>Postage &amp; Courier</v>
          </cell>
          <cell r="C225">
            <v>59.27</v>
          </cell>
          <cell r="D225">
            <v>0</v>
          </cell>
          <cell r="E225">
            <v>59.27</v>
          </cell>
          <cell r="F225">
            <v>323.45</v>
          </cell>
          <cell r="H225">
            <v>323.45</v>
          </cell>
          <cell r="J225">
            <v>223.28</v>
          </cell>
          <cell r="K225">
            <v>223.28</v>
          </cell>
          <cell r="L225">
            <v>382.71999999999997</v>
          </cell>
          <cell r="M225">
            <v>223.28</v>
          </cell>
          <cell r="N225">
            <v>606</v>
          </cell>
          <cell r="O225">
            <v>206.63000000000002</v>
          </cell>
          <cell r="P225">
            <v>0</v>
          </cell>
          <cell r="Q225">
            <v>206.63000000000002</v>
          </cell>
          <cell r="R225">
            <v>846.62999999999988</v>
          </cell>
          <cell r="S225">
            <v>0</v>
          </cell>
          <cell r="T225">
            <v>846.62999999999988</v>
          </cell>
          <cell r="U225">
            <v>0</v>
          </cell>
          <cell r="V225">
            <v>521.74</v>
          </cell>
          <cell r="W225">
            <v>521.74</v>
          </cell>
          <cell r="X225">
            <v>1053.26</v>
          </cell>
          <cell r="Y225">
            <v>521.74</v>
          </cell>
          <cell r="Z225">
            <v>1575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298.88</v>
          </cell>
          <cell r="D227">
            <v>0</v>
          </cell>
          <cell r="E227">
            <v>298.88</v>
          </cell>
          <cell r="F227">
            <v>1631.11</v>
          </cell>
          <cell r="H227">
            <v>1631.11</v>
          </cell>
          <cell r="J227">
            <v>1126.01</v>
          </cell>
          <cell r="K227">
            <v>1126.01</v>
          </cell>
          <cell r="L227">
            <v>1929.9899999999998</v>
          </cell>
          <cell r="M227">
            <v>1126.01</v>
          </cell>
          <cell r="N227">
            <v>3056</v>
          </cell>
          <cell r="O227">
            <v>10295.719999999999</v>
          </cell>
          <cell r="P227">
            <v>0</v>
          </cell>
          <cell r="Q227">
            <v>10295.719999999999</v>
          </cell>
          <cell r="R227">
            <v>43166.78</v>
          </cell>
          <cell r="S227">
            <v>0</v>
          </cell>
          <cell r="T227">
            <v>43166.78</v>
          </cell>
          <cell r="U227">
            <v>0</v>
          </cell>
          <cell r="V227">
            <v>26496.109999999997</v>
          </cell>
          <cell r="W227">
            <v>26496.109999999997</v>
          </cell>
          <cell r="X227">
            <v>53462.5</v>
          </cell>
          <cell r="Y227">
            <v>26496.109999999997</v>
          </cell>
          <cell r="Z227">
            <v>79958.61</v>
          </cell>
        </row>
        <row r="228">
          <cell r="A228" t="str">
            <v>54007-02</v>
          </cell>
          <cell r="B228" t="str">
            <v>Office Supplies</v>
          </cell>
          <cell r="C228">
            <v>1325.25</v>
          </cell>
          <cell r="D228">
            <v>0</v>
          </cell>
          <cell r="E228">
            <v>1325.25</v>
          </cell>
          <cell r="F228">
            <v>7232.52</v>
          </cell>
          <cell r="H228">
            <v>7232.52</v>
          </cell>
          <cell r="J228">
            <v>4992.83</v>
          </cell>
          <cell r="K228">
            <v>4992.83</v>
          </cell>
          <cell r="L228">
            <v>8557.77</v>
          </cell>
          <cell r="M228">
            <v>4992.83</v>
          </cell>
          <cell r="N228">
            <v>13550.6</v>
          </cell>
          <cell r="O228">
            <v>6716.36</v>
          </cell>
          <cell r="P228">
            <v>0</v>
          </cell>
          <cell r="Q228">
            <v>6716.36</v>
          </cell>
          <cell r="R228">
            <v>23040.940000000002</v>
          </cell>
          <cell r="S228">
            <v>0</v>
          </cell>
          <cell r="T228">
            <v>23040.940000000002</v>
          </cell>
          <cell r="U228">
            <v>0</v>
          </cell>
          <cell r="V228">
            <v>15829.28</v>
          </cell>
          <cell r="W228">
            <v>15829.28</v>
          </cell>
          <cell r="X228">
            <v>29757.300000000003</v>
          </cell>
          <cell r="Y228">
            <v>15829.28</v>
          </cell>
          <cell r="Z228">
            <v>45586.58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1535.46</v>
          </cell>
          <cell r="D231">
            <v>0</v>
          </cell>
          <cell r="E231">
            <v>1535.46</v>
          </cell>
          <cell r="F231">
            <v>8379.74</v>
          </cell>
          <cell r="H231">
            <v>8379.74</v>
          </cell>
          <cell r="J231">
            <v>5784.8</v>
          </cell>
          <cell r="K231">
            <v>5784.8</v>
          </cell>
          <cell r="L231">
            <v>9915.2000000000007</v>
          </cell>
          <cell r="M231">
            <v>5784.8</v>
          </cell>
          <cell r="N231">
            <v>15700</v>
          </cell>
          <cell r="O231">
            <v>6999.18</v>
          </cell>
          <cell r="P231">
            <v>0</v>
          </cell>
          <cell r="Q231">
            <v>6999.18</v>
          </cell>
          <cell r="R231">
            <v>26214.510000000002</v>
          </cell>
          <cell r="S231">
            <v>0</v>
          </cell>
          <cell r="T231">
            <v>26214.510000000002</v>
          </cell>
          <cell r="U231">
            <v>0</v>
          </cell>
          <cell r="V231">
            <v>16766.310000000001</v>
          </cell>
          <cell r="W231">
            <v>16766.310000000001</v>
          </cell>
          <cell r="X231">
            <v>33213.69</v>
          </cell>
          <cell r="Y231">
            <v>16766.310000000001</v>
          </cell>
          <cell r="Z231">
            <v>49980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79.8</v>
          </cell>
          <cell r="D233">
            <v>0</v>
          </cell>
          <cell r="E233">
            <v>79.8</v>
          </cell>
          <cell r="F233">
            <v>435.54</v>
          </cell>
          <cell r="H233">
            <v>435.54</v>
          </cell>
          <cell r="J233">
            <v>300.66000000000003</v>
          </cell>
          <cell r="K233">
            <v>300.66000000000003</v>
          </cell>
          <cell r="L233">
            <v>515.34</v>
          </cell>
          <cell r="M233">
            <v>300.66000000000003</v>
          </cell>
          <cell r="N233">
            <v>816</v>
          </cell>
          <cell r="O233">
            <v>349.2</v>
          </cell>
          <cell r="P233">
            <v>0</v>
          </cell>
          <cell r="Q233">
            <v>349.2</v>
          </cell>
          <cell r="R233">
            <v>1275.3900000000001</v>
          </cell>
          <cell r="S233">
            <v>0</v>
          </cell>
          <cell r="T233">
            <v>1275.3900000000001</v>
          </cell>
          <cell r="U233">
            <v>0</v>
          </cell>
          <cell r="V233">
            <v>843.41000000000008</v>
          </cell>
          <cell r="W233">
            <v>843.41000000000008</v>
          </cell>
          <cell r="X233">
            <v>1624.5900000000001</v>
          </cell>
          <cell r="Y233">
            <v>843.41000000000008</v>
          </cell>
          <cell r="Z233">
            <v>2468</v>
          </cell>
        </row>
        <row r="234">
          <cell r="A234" t="str">
            <v>54009-02</v>
          </cell>
          <cell r="B234" t="str">
            <v>Club Membership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H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1000.1</v>
          </cell>
          <cell r="P234">
            <v>0</v>
          </cell>
          <cell r="Q234">
            <v>1000.1</v>
          </cell>
          <cell r="R234">
            <v>3817.64</v>
          </cell>
          <cell r="S234">
            <v>0</v>
          </cell>
          <cell r="T234">
            <v>3817.64</v>
          </cell>
          <cell r="U234">
            <v>0</v>
          </cell>
          <cell r="V234">
            <v>2032.26</v>
          </cell>
          <cell r="W234">
            <v>2032.26</v>
          </cell>
          <cell r="X234">
            <v>4817.74</v>
          </cell>
          <cell r="Y234">
            <v>2032.26</v>
          </cell>
          <cell r="Z234">
            <v>6850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7346.8</v>
          </cell>
          <cell r="D236">
            <v>0</v>
          </cell>
          <cell r="E236">
            <v>7346.8</v>
          </cell>
          <cell r="F236">
            <v>40095.019999999997</v>
          </cell>
          <cell r="H236">
            <v>40095.019999999997</v>
          </cell>
          <cell r="J236">
            <v>27678.85</v>
          </cell>
          <cell r="K236">
            <v>27678.85</v>
          </cell>
          <cell r="L236">
            <v>47441.82</v>
          </cell>
          <cell r="M236">
            <v>27678.85</v>
          </cell>
          <cell r="N236">
            <v>75120.67</v>
          </cell>
          <cell r="O236">
            <v>30677.37</v>
          </cell>
          <cell r="P236">
            <v>0</v>
          </cell>
          <cell r="Q236">
            <v>30677.37</v>
          </cell>
          <cell r="R236">
            <v>109146.10999999999</v>
          </cell>
          <cell r="S236">
            <v>0</v>
          </cell>
          <cell r="T236">
            <v>109146.10999999999</v>
          </cell>
          <cell r="U236">
            <v>0</v>
          </cell>
          <cell r="V236">
            <v>74590.66</v>
          </cell>
          <cell r="W236">
            <v>74590.66</v>
          </cell>
          <cell r="X236">
            <v>139823.47999999998</v>
          </cell>
          <cell r="Y236">
            <v>74590.66</v>
          </cell>
          <cell r="Z236">
            <v>214414.13999999998</v>
          </cell>
        </row>
        <row r="237">
          <cell r="A237" t="str">
            <v>54010-02</v>
          </cell>
          <cell r="B237" t="str">
            <v>Sports &amp; Staff Party</v>
          </cell>
          <cell r="C237">
            <v>6552.6</v>
          </cell>
          <cell r="D237">
            <v>0</v>
          </cell>
          <cell r="E237">
            <v>6552.6</v>
          </cell>
          <cell r="F237">
            <v>35760.68</v>
          </cell>
          <cell r="H237">
            <v>35760.68</v>
          </cell>
          <cell r="J237">
            <v>24686.720000000001</v>
          </cell>
          <cell r="K237">
            <v>24686.720000000001</v>
          </cell>
          <cell r="L237">
            <v>42313.279999999999</v>
          </cell>
          <cell r="M237">
            <v>24686.720000000001</v>
          </cell>
          <cell r="N237">
            <v>67000</v>
          </cell>
          <cell r="O237">
            <v>28421.4</v>
          </cell>
          <cell r="P237">
            <v>0</v>
          </cell>
          <cell r="Q237">
            <v>28421.4</v>
          </cell>
          <cell r="R237">
            <v>103836.07</v>
          </cell>
          <cell r="S237">
            <v>0</v>
          </cell>
          <cell r="T237">
            <v>103836.07</v>
          </cell>
          <cell r="U237">
            <v>0</v>
          </cell>
          <cell r="V237">
            <v>68742.53</v>
          </cell>
          <cell r="W237">
            <v>68742.53</v>
          </cell>
          <cell r="X237">
            <v>132257.47</v>
          </cell>
          <cell r="Y237">
            <v>68742.53</v>
          </cell>
          <cell r="Z237">
            <v>201000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</row>
        <row r="239">
          <cell r="A239" t="str">
            <v>54010-04</v>
          </cell>
          <cell r="B239" t="str">
            <v>Good Attendance</v>
          </cell>
          <cell r="C239">
            <v>8997.6</v>
          </cell>
          <cell r="D239">
            <v>0</v>
          </cell>
          <cell r="E239">
            <v>8997.6</v>
          </cell>
          <cell r="F239">
            <v>49104.22</v>
          </cell>
          <cell r="H239">
            <v>49104.22</v>
          </cell>
          <cell r="J239">
            <v>33898.18</v>
          </cell>
          <cell r="K239">
            <v>33898.18</v>
          </cell>
          <cell r="L239">
            <v>58101.82</v>
          </cell>
          <cell r="M239">
            <v>33898.18</v>
          </cell>
          <cell r="N239">
            <v>92000</v>
          </cell>
          <cell r="O239">
            <v>39026.400000000001</v>
          </cell>
          <cell r="P239">
            <v>0</v>
          </cell>
          <cell r="Q239">
            <v>39026.400000000001</v>
          </cell>
          <cell r="R239">
            <v>142580.87</v>
          </cell>
          <cell r="S239">
            <v>0</v>
          </cell>
          <cell r="T239">
            <v>142580.87</v>
          </cell>
          <cell r="U239">
            <v>0</v>
          </cell>
          <cell r="V239">
            <v>94392.73000000001</v>
          </cell>
          <cell r="W239">
            <v>94392.73000000001</v>
          </cell>
          <cell r="X239">
            <v>181607.27</v>
          </cell>
          <cell r="Y239">
            <v>94392.73000000001</v>
          </cell>
          <cell r="Z239">
            <v>276000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2640.6</v>
          </cell>
          <cell r="D241">
            <v>0</v>
          </cell>
          <cell r="E241">
            <v>2640.6</v>
          </cell>
          <cell r="F241">
            <v>14411.02</v>
          </cell>
          <cell r="H241">
            <v>14411.02</v>
          </cell>
          <cell r="J241">
            <v>9948.3799999999992</v>
          </cell>
          <cell r="K241">
            <v>9948.3799999999992</v>
          </cell>
          <cell r="L241">
            <v>17051.62</v>
          </cell>
          <cell r="M241">
            <v>9948.3799999999992</v>
          </cell>
          <cell r="N241">
            <v>27000</v>
          </cell>
          <cell r="O241">
            <v>11453.4</v>
          </cell>
          <cell r="P241">
            <v>0</v>
          </cell>
          <cell r="Q241">
            <v>11453.4</v>
          </cell>
          <cell r="R241">
            <v>41844.380000000005</v>
          </cell>
          <cell r="S241">
            <v>0</v>
          </cell>
          <cell r="T241">
            <v>41844.380000000005</v>
          </cell>
          <cell r="U241">
            <v>0</v>
          </cell>
          <cell r="V241">
            <v>27702.22</v>
          </cell>
          <cell r="W241">
            <v>27702.22</v>
          </cell>
          <cell r="X241">
            <v>53297.780000000006</v>
          </cell>
          <cell r="Y241">
            <v>27702.22</v>
          </cell>
          <cell r="Z241">
            <v>81000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7914.89</v>
          </cell>
          <cell r="D242">
            <v>0</v>
          </cell>
          <cell r="E242">
            <v>7914.89</v>
          </cell>
          <cell r="F242">
            <v>6084.49</v>
          </cell>
          <cell r="H242">
            <v>6084.49</v>
          </cell>
          <cell r="J242">
            <v>4200.32</v>
          </cell>
          <cell r="K242">
            <v>4200.32</v>
          </cell>
          <cell r="L242">
            <v>13999.380000000001</v>
          </cell>
          <cell r="M242">
            <v>4200.32</v>
          </cell>
          <cell r="N242">
            <v>18199.7</v>
          </cell>
          <cell r="O242">
            <v>19399.510000000002</v>
          </cell>
          <cell r="P242">
            <v>0</v>
          </cell>
          <cell r="Q242">
            <v>19399.510000000002</v>
          </cell>
          <cell r="R242">
            <v>37047.730000000003</v>
          </cell>
          <cell r="S242">
            <v>0</v>
          </cell>
          <cell r="T242">
            <v>37047.730000000003</v>
          </cell>
          <cell r="U242">
            <v>0</v>
          </cell>
          <cell r="V242">
            <v>27217.71</v>
          </cell>
          <cell r="W242">
            <v>27217.71</v>
          </cell>
          <cell r="X242">
            <v>56447.240000000005</v>
          </cell>
          <cell r="Y242">
            <v>27217.71</v>
          </cell>
          <cell r="Z242">
            <v>83664.950000000012</v>
          </cell>
        </row>
        <row r="243">
          <cell r="A243" t="str">
            <v>54011-03</v>
          </cell>
          <cell r="B243" t="str">
            <v>Management Fee</v>
          </cell>
          <cell r="C243">
            <v>12078.3</v>
          </cell>
          <cell r="D243">
            <v>0</v>
          </cell>
          <cell r="E243">
            <v>12078.3</v>
          </cell>
          <cell r="F243">
            <v>65917.08</v>
          </cell>
          <cell r="H243">
            <v>65917.08</v>
          </cell>
          <cell r="J243">
            <v>45504.62</v>
          </cell>
          <cell r="K243">
            <v>45504.62</v>
          </cell>
          <cell r="L243">
            <v>77995.38</v>
          </cell>
          <cell r="M243">
            <v>45504.62</v>
          </cell>
          <cell r="N243">
            <v>123500</v>
          </cell>
          <cell r="O243">
            <v>52388.7</v>
          </cell>
          <cell r="P243">
            <v>0</v>
          </cell>
          <cell r="Q243">
            <v>52388.7</v>
          </cell>
          <cell r="R243">
            <v>191399.32</v>
          </cell>
          <cell r="S243">
            <v>0</v>
          </cell>
          <cell r="T243">
            <v>191399.32</v>
          </cell>
          <cell r="U243">
            <v>0</v>
          </cell>
          <cell r="V243">
            <v>126711.98000000001</v>
          </cell>
          <cell r="W243">
            <v>126711.98000000001</v>
          </cell>
          <cell r="X243">
            <v>243788.02000000002</v>
          </cell>
          <cell r="Y243">
            <v>126711.98000000001</v>
          </cell>
          <cell r="Z243">
            <v>370500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2689.85</v>
          </cell>
          <cell r="P247">
            <v>0</v>
          </cell>
          <cell r="Q247">
            <v>2689.85</v>
          </cell>
          <cell r="R247">
            <v>8898.2900000000009</v>
          </cell>
          <cell r="S247">
            <v>0</v>
          </cell>
          <cell r="T247">
            <v>8898.2900000000009</v>
          </cell>
          <cell r="U247">
            <v>0</v>
          </cell>
          <cell r="V247">
            <v>5431.86</v>
          </cell>
          <cell r="W247">
            <v>5431.86</v>
          </cell>
          <cell r="X247">
            <v>11588.140000000001</v>
          </cell>
          <cell r="Y247">
            <v>5431.86</v>
          </cell>
          <cell r="Z247">
            <v>17020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159.02000000000001</v>
          </cell>
          <cell r="D249">
            <v>0</v>
          </cell>
          <cell r="E249">
            <v>159.02000000000001</v>
          </cell>
          <cell r="F249">
            <v>867.87</v>
          </cell>
          <cell r="H249">
            <v>867.87</v>
          </cell>
          <cell r="J249">
            <v>599.11</v>
          </cell>
          <cell r="K249">
            <v>599.11</v>
          </cell>
          <cell r="L249">
            <v>1026.8900000000001</v>
          </cell>
          <cell r="M249">
            <v>599.11</v>
          </cell>
          <cell r="N249">
            <v>1626</v>
          </cell>
          <cell r="O249">
            <v>670.81000000000006</v>
          </cell>
          <cell r="P249">
            <v>0</v>
          </cell>
          <cell r="Q249">
            <v>670.81000000000006</v>
          </cell>
          <cell r="R249">
            <v>2471.8000000000002</v>
          </cell>
          <cell r="S249">
            <v>0</v>
          </cell>
          <cell r="T249">
            <v>2471.8000000000002</v>
          </cell>
          <cell r="U249">
            <v>0</v>
          </cell>
          <cell r="V249">
            <v>1630.3899999999999</v>
          </cell>
          <cell r="W249">
            <v>1630.3899999999999</v>
          </cell>
          <cell r="X249">
            <v>3142.61</v>
          </cell>
          <cell r="Y249">
            <v>1630.3899999999999</v>
          </cell>
          <cell r="Z249">
            <v>4773</v>
          </cell>
        </row>
        <row r="250">
          <cell r="A250" t="str">
            <v>54014-02</v>
          </cell>
          <cell r="B250" t="str">
            <v>Property Tax</v>
          </cell>
          <cell r="C250">
            <v>2573.12</v>
          </cell>
          <cell r="D250">
            <v>0</v>
          </cell>
          <cell r="E250">
            <v>2573.12</v>
          </cell>
          <cell r="F250">
            <v>14042.74</v>
          </cell>
          <cell r="H250">
            <v>14042.74</v>
          </cell>
          <cell r="J250">
            <v>9694.14</v>
          </cell>
          <cell r="K250">
            <v>9694.14</v>
          </cell>
          <cell r="L250">
            <v>16615.86</v>
          </cell>
          <cell r="M250">
            <v>9694.14</v>
          </cell>
          <cell r="N250">
            <v>26310</v>
          </cell>
          <cell r="O250">
            <v>12798.380000000001</v>
          </cell>
          <cell r="P250">
            <v>0</v>
          </cell>
          <cell r="Q250">
            <v>12798.380000000001</v>
          </cell>
          <cell r="R250">
            <v>39996.11</v>
          </cell>
          <cell r="S250">
            <v>0</v>
          </cell>
          <cell r="T250">
            <v>39996.11</v>
          </cell>
          <cell r="U250">
            <v>0</v>
          </cell>
          <cell r="V250">
            <v>26381.51</v>
          </cell>
          <cell r="W250">
            <v>26381.51</v>
          </cell>
          <cell r="X250">
            <v>52794.490000000005</v>
          </cell>
          <cell r="Y250">
            <v>26381.51</v>
          </cell>
          <cell r="Z250">
            <v>79176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8.84</v>
          </cell>
          <cell r="D252">
            <v>0</v>
          </cell>
          <cell r="E252">
            <v>8.84</v>
          </cell>
          <cell r="F252">
            <v>48.24</v>
          </cell>
          <cell r="H252">
            <v>48.24</v>
          </cell>
          <cell r="J252">
            <v>33.31</v>
          </cell>
          <cell r="K252">
            <v>33.31</v>
          </cell>
          <cell r="L252">
            <v>57.08</v>
          </cell>
          <cell r="M252">
            <v>33.31</v>
          </cell>
          <cell r="N252">
            <v>90.39</v>
          </cell>
          <cell r="O252">
            <v>25.66</v>
          </cell>
          <cell r="P252">
            <v>0</v>
          </cell>
          <cell r="Q252">
            <v>25.66</v>
          </cell>
          <cell r="R252">
            <v>91.01</v>
          </cell>
          <cell r="S252">
            <v>0</v>
          </cell>
          <cell r="T252">
            <v>91.01</v>
          </cell>
          <cell r="U252">
            <v>0</v>
          </cell>
          <cell r="V252">
            <v>66.95</v>
          </cell>
          <cell r="W252">
            <v>66.95</v>
          </cell>
          <cell r="X252">
            <v>116.67</v>
          </cell>
          <cell r="Y252">
            <v>66.95</v>
          </cell>
          <cell r="Z252">
            <v>183.62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282.39</v>
          </cell>
          <cell r="D254">
            <v>0</v>
          </cell>
          <cell r="E254">
            <v>282.39</v>
          </cell>
          <cell r="F254">
            <v>1541.16</v>
          </cell>
          <cell r="H254">
            <v>1541.16</v>
          </cell>
          <cell r="J254">
            <v>1063.9100000000001</v>
          </cell>
          <cell r="K254">
            <v>1063.9100000000001</v>
          </cell>
          <cell r="L254">
            <v>1823.5500000000002</v>
          </cell>
          <cell r="M254">
            <v>1063.9100000000001</v>
          </cell>
          <cell r="N254">
            <v>2887.46</v>
          </cell>
          <cell r="O254">
            <v>1174.4499999999998</v>
          </cell>
          <cell r="P254">
            <v>0</v>
          </cell>
          <cell r="Q254">
            <v>1174.4499999999998</v>
          </cell>
          <cell r="R254">
            <v>4346.78</v>
          </cell>
          <cell r="S254">
            <v>0</v>
          </cell>
          <cell r="T254">
            <v>4346.78</v>
          </cell>
          <cell r="U254">
            <v>0</v>
          </cell>
          <cell r="V254">
            <v>2861.7200000000003</v>
          </cell>
          <cell r="W254">
            <v>2861.7200000000003</v>
          </cell>
          <cell r="X254">
            <v>5521.23</v>
          </cell>
          <cell r="Y254">
            <v>2861.7200000000003</v>
          </cell>
          <cell r="Z254">
            <v>8382.9500000000007</v>
          </cell>
        </row>
        <row r="255">
          <cell r="A255" t="str">
            <v>54015-02</v>
          </cell>
          <cell r="B255" t="str">
            <v>Bank Charge - Cheque Book</v>
          </cell>
          <cell r="C255">
            <v>125.18</v>
          </cell>
          <cell r="D255">
            <v>0</v>
          </cell>
          <cell r="E255">
            <v>125.18</v>
          </cell>
          <cell r="F255">
            <v>683.19</v>
          </cell>
          <cell r="H255">
            <v>683.19</v>
          </cell>
          <cell r="J255">
            <v>471.63</v>
          </cell>
          <cell r="K255">
            <v>471.63</v>
          </cell>
          <cell r="L255">
            <v>808.37000000000012</v>
          </cell>
          <cell r="M255">
            <v>471.63</v>
          </cell>
          <cell r="N255">
            <v>1280</v>
          </cell>
          <cell r="O255">
            <v>219.31</v>
          </cell>
          <cell r="P255">
            <v>0</v>
          </cell>
          <cell r="Q255">
            <v>219.31</v>
          </cell>
          <cell r="R255">
            <v>1037.9000000000001</v>
          </cell>
          <cell r="S255">
            <v>0</v>
          </cell>
          <cell r="T255">
            <v>1037.9000000000001</v>
          </cell>
          <cell r="U255">
            <v>0</v>
          </cell>
          <cell r="V255">
            <v>662.79</v>
          </cell>
          <cell r="W255">
            <v>662.79</v>
          </cell>
          <cell r="X255">
            <v>1257.21</v>
          </cell>
          <cell r="Y255">
            <v>662.79</v>
          </cell>
          <cell r="Z255">
            <v>1920</v>
          </cell>
        </row>
        <row r="256">
          <cell r="A256" t="str">
            <v>54015-03</v>
          </cell>
          <cell r="B256" t="str">
            <v>Bank Charge - Others</v>
          </cell>
          <cell r="C256">
            <v>2148.5500000000002</v>
          </cell>
          <cell r="D256">
            <v>0</v>
          </cell>
          <cell r="E256">
            <v>2148.5500000000002</v>
          </cell>
          <cell r="F256">
            <v>4745.0200000000004</v>
          </cell>
          <cell r="H256">
            <v>4745.0200000000004</v>
          </cell>
          <cell r="J256">
            <v>3275.63</v>
          </cell>
          <cell r="K256">
            <v>3275.63</v>
          </cell>
          <cell r="L256">
            <v>6893.5700000000006</v>
          </cell>
          <cell r="M256">
            <v>3275.63</v>
          </cell>
          <cell r="N256">
            <v>10169.200000000001</v>
          </cell>
          <cell r="O256">
            <v>7804.8200000000006</v>
          </cell>
          <cell r="P256">
            <v>0</v>
          </cell>
          <cell r="Q256">
            <v>7804.8200000000006</v>
          </cell>
          <cell r="R256">
            <v>18888.150000000001</v>
          </cell>
          <cell r="S256">
            <v>0</v>
          </cell>
          <cell r="T256">
            <v>18888.150000000001</v>
          </cell>
          <cell r="U256">
            <v>0</v>
          </cell>
          <cell r="V256">
            <v>9464.26</v>
          </cell>
          <cell r="W256">
            <v>9464.26</v>
          </cell>
          <cell r="X256">
            <v>26692.97</v>
          </cell>
          <cell r="Y256">
            <v>9464.26</v>
          </cell>
          <cell r="Z256">
            <v>36157.230000000003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485125.08</v>
          </cell>
          <cell r="D259">
            <v>0</v>
          </cell>
          <cell r="E259">
            <v>485125.08</v>
          </cell>
          <cell r="F259">
            <v>2543042.5099999998</v>
          </cell>
          <cell r="H259">
            <v>2543042.5099999998</v>
          </cell>
          <cell r="J259">
            <v>1755541.8499999999</v>
          </cell>
          <cell r="K259">
            <v>1755541.8499999999</v>
          </cell>
          <cell r="L259">
            <v>3028167.59</v>
          </cell>
          <cell r="M259">
            <v>1755541.8499999999</v>
          </cell>
          <cell r="N259">
            <v>4783709.4399999995</v>
          </cell>
          <cell r="O259">
            <v>498100</v>
          </cell>
          <cell r="P259">
            <v>0</v>
          </cell>
          <cell r="Q259">
            <v>498100</v>
          </cell>
          <cell r="R259">
            <v>2546316.0199999996</v>
          </cell>
          <cell r="S259">
            <v>0</v>
          </cell>
          <cell r="T259">
            <v>2546316.0199999996</v>
          </cell>
          <cell r="U259">
            <v>0</v>
          </cell>
          <cell r="V259">
            <v>1756093.64</v>
          </cell>
          <cell r="W259">
            <v>1756093.64</v>
          </cell>
          <cell r="X259">
            <v>3044416.0199999996</v>
          </cell>
          <cell r="Y259">
            <v>1756093.64</v>
          </cell>
          <cell r="Z259">
            <v>4800509.6599999992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9175.59</v>
          </cell>
          <cell r="D261">
            <v>0</v>
          </cell>
          <cell r="E261">
            <v>9175.59</v>
          </cell>
          <cell r="F261">
            <v>50075.61</v>
          </cell>
          <cell r="H261">
            <v>50075.61</v>
          </cell>
          <cell r="J261">
            <v>34568.76</v>
          </cell>
          <cell r="K261">
            <v>34568.76</v>
          </cell>
          <cell r="L261">
            <v>59251.199999999997</v>
          </cell>
          <cell r="M261">
            <v>34568.76</v>
          </cell>
          <cell r="N261">
            <v>93819.959999999992</v>
          </cell>
          <cell r="O261">
            <v>31945</v>
          </cell>
          <cell r="P261">
            <v>0</v>
          </cell>
          <cell r="Q261">
            <v>31945</v>
          </cell>
          <cell r="R261">
            <v>122803.98</v>
          </cell>
          <cell r="S261">
            <v>0</v>
          </cell>
          <cell r="T261">
            <v>122803.98</v>
          </cell>
          <cell r="U261">
            <v>0</v>
          </cell>
          <cell r="V261">
            <v>80484.87</v>
          </cell>
          <cell r="W261">
            <v>80484.87</v>
          </cell>
          <cell r="X261">
            <v>154748.97999999998</v>
          </cell>
          <cell r="Y261">
            <v>80484.87</v>
          </cell>
          <cell r="Z261">
            <v>235233.84999999998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251694.87</v>
          </cell>
          <cell r="P263">
            <v>0</v>
          </cell>
          <cell r="Q263">
            <v>251694.87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251694.87</v>
          </cell>
          <cell r="Y263">
            <v>0</v>
          </cell>
          <cell r="Z263">
            <v>251694.87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251694.87</v>
          </cell>
          <cell r="P265">
            <v>0</v>
          </cell>
          <cell r="Q265">
            <v>251694.87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251694.87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8824.73</v>
          </cell>
          <cell r="D269">
            <v>0</v>
          </cell>
          <cell r="E269">
            <v>8824.73</v>
          </cell>
          <cell r="F269">
            <v>48160.78</v>
          </cell>
          <cell r="H269">
            <v>48160.78</v>
          </cell>
          <cell r="J269">
            <v>33246.89</v>
          </cell>
          <cell r="K269">
            <v>33246.89</v>
          </cell>
          <cell r="L269">
            <v>56985.509999999995</v>
          </cell>
          <cell r="M269">
            <v>33246.89</v>
          </cell>
          <cell r="N269">
            <v>90232.4</v>
          </cell>
          <cell r="O269">
            <v>37481.339999999997</v>
          </cell>
          <cell r="P269">
            <v>0</v>
          </cell>
          <cell r="Q269">
            <v>37481.339999999997</v>
          </cell>
          <cell r="R269">
            <v>137998.68</v>
          </cell>
          <cell r="S269">
            <v>0</v>
          </cell>
          <cell r="T269">
            <v>137998.68</v>
          </cell>
          <cell r="U269">
            <v>0</v>
          </cell>
          <cell r="V269">
            <v>90992.81</v>
          </cell>
          <cell r="W269">
            <v>90992.81</v>
          </cell>
          <cell r="X269">
            <v>175480.02</v>
          </cell>
          <cell r="Y269">
            <v>90992.81</v>
          </cell>
          <cell r="Z269">
            <v>266472.82999999996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48028.85</v>
          </cell>
          <cell r="D270">
            <v>0</v>
          </cell>
          <cell r="E270">
            <v>48028.85</v>
          </cell>
          <cell r="F270">
            <v>262116.46</v>
          </cell>
          <cell r="H270">
            <v>262116.46</v>
          </cell>
          <cell r="J270">
            <v>180947.19</v>
          </cell>
          <cell r="K270">
            <v>180947.19</v>
          </cell>
          <cell r="L270">
            <v>310145.31</v>
          </cell>
          <cell r="M270">
            <v>180947.19</v>
          </cell>
          <cell r="N270">
            <v>491092.5</v>
          </cell>
          <cell r="O270">
            <v>201519.7</v>
          </cell>
          <cell r="P270">
            <v>0</v>
          </cell>
          <cell r="Q270">
            <v>201519.7</v>
          </cell>
          <cell r="R270">
            <v>741313.52</v>
          </cell>
          <cell r="S270">
            <v>0</v>
          </cell>
          <cell r="T270">
            <v>741313.52</v>
          </cell>
          <cell r="U270">
            <v>0</v>
          </cell>
          <cell r="V270">
            <v>490197.04</v>
          </cell>
          <cell r="W270">
            <v>490197.04</v>
          </cell>
          <cell r="X270">
            <v>942833.22</v>
          </cell>
          <cell r="Y270">
            <v>490197.04</v>
          </cell>
          <cell r="Z270">
            <v>1433030.26</v>
          </cell>
        </row>
        <row r="271">
          <cell r="A271" t="str">
            <v>54020-03</v>
          </cell>
          <cell r="B271" t="str">
            <v>Depreciation - Vehicle</v>
          </cell>
          <cell r="C271">
            <v>10834.05</v>
          </cell>
          <cell r="D271">
            <v>0</v>
          </cell>
          <cell r="E271">
            <v>10834.05</v>
          </cell>
          <cell r="F271">
            <v>59126.59</v>
          </cell>
          <cell r="H271">
            <v>59126.59</v>
          </cell>
          <cell r="J271">
            <v>40816.94</v>
          </cell>
          <cell r="K271">
            <v>40816.94</v>
          </cell>
          <cell r="L271">
            <v>69960.639999999999</v>
          </cell>
          <cell r="M271">
            <v>40816.94</v>
          </cell>
          <cell r="N271">
            <v>110777.58</v>
          </cell>
          <cell r="O271">
            <v>51612.11</v>
          </cell>
          <cell r="P271">
            <v>0</v>
          </cell>
          <cell r="Q271">
            <v>51612.11</v>
          </cell>
          <cell r="R271">
            <v>187686.19</v>
          </cell>
          <cell r="S271">
            <v>0</v>
          </cell>
          <cell r="T271">
            <v>187686.19</v>
          </cell>
          <cell r="U271">
            <v>0</v>
          </cell>
          <cell r="V271">
            <v>123006.73</v>
          </cell>
          <cell r="W271">
            <v>123006.73</v>
          </cell>
          <cell r="X271">
            <v>239298.3</v>
          </cell>
          <cell r="Y271">
            <v>123006.73</v>
          </cell>
          <cell r="Z271">
            <v>362305.02999999997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5066.34</v>
          </cell>
          <cell r="D272">
            <v>0</v>
          </cell>
          <cell r="E272">
            <v>5066.34</v>
          </cell>
          <cell r="F272">
            <v>27649.45</v>
          </cell>
          <cell r="H272">
            <v>27649.45</v>
          </cell>
          <cell r="J272">
            <v>19087.28</v>
          </cell>
          <cell r="K272">
            <v>19087.28</v>
          </cell>
          <cell r="L272">
            <v>32715.79</v>
          </cell>
          <cell r="M272">
            <v>19087.28</v>
          </cell>
          <cell r="N272">
            <v>51803.07</v>
          </cell>
          <cell r="O272">
            <v>27525.23</v>
          </cell>
          <cell r="P272">
            <v>0</v>
          </cell>
          <cell r="Q272">
            <v>27525.23</v>
          </cell>
          <cell r="R272">
            <v>100864.53</v>
          </cell>
          <cell r="S272">
            <v>0</v>
          </cell>
          <cell r="T272">
            <v>100864.53</v>
          </cell>
          <cell r="U272">
            <v>0</v>
          </cell>
          <cell r="V272">
            <v>64413.919999999998</v>
          </cell>
          <cell r="W272">
            <v>64413.919999999998</v>
          </cell>
          <cell r="X272">
            <v>128389.75999999999</v>
          </cell>
          <cell r="Y272">
            <v>64413.919999999998</v>
          </cell>
          <cell r="Z272">
            <v>192803.68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492532.47</v>
          </cell>
          <cell r="P273">
            <v>0</v>
          </cell>
          <cell r="Q273">
            <v>492532.47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492532.47</v>
          </cell>
          <cell r="Y273">
            <v>0</v>
          </cell>
          <cell r="Z273">
            <v>492532.47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1914.34</v>
          </cell>
          <cell r="D282">
            <v>0</v>
          </cell>
          <cell r="E282">
            <v>1914.34</v>
          </cell>
          <cell r="F282">
            <v>55838.18</v>
          </cell>
          <cell r="H282">
            <v>55838.18</v>
          </cell>
          <cell r="J282">
            <v>38546.839999999997</v>
          </cell>
          <cell r="K282">
            <v>38546.839999999997</v>
          </cell>
          <cell r="L282">
            <v>57752.52</v>
          </cell>
          <cell r="M282">
            <v>38546.839999999997</v>
          </cell>
          <cell r="N282">
            <v>96299.359999999986</v>
          </cell>
          <cell r="O282">
            <v>8060.14</v>
          </cell>
          <cell r="P282">
            <v>0</v>
          </cell>
          <cell r="Q282">
            <v>8060.14</v>
          </cell>
          <cell r="R282">
            <v>168563.1</v>
          </cell>
          <cell r="S282">
            <v>0</v>
          </cell>
          <cell r="T282">
            <v>168563.1</v>
          </cell>
          <cell r="U282">
            <v>0</v>
          </cell>
          <cell r="V282">
            <v>110849.14</v>
          </cell>
          <cell r="W282">
            <v>110849.14</v>
          </cell>
          <cell r="X282">
            <v>176623.24000000002</v>
          </cell>
          <cell r="Y282">
            <v>110849.14</v>
          </cell>
          <cell r="Z282">
            <v>287472.38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-6461.91</v>
          </cell>
          <cell r="D283">
            <v>0</v>
          </cell>
          <cell r="E283">
            <v>-6461.91</v>
          </cell>
          <cell r="F283">
            <v>0</v>
          </cell>
          <cell r="H283">
            <v>0</v>
          </cell>
          <cell r="K283">
            <v>0</v>
          </cell>
          <cell r="L283">
            <v>-6461.91</v>
          </cell>
          <cell r="M283">
            <v>0</v>
          </cell>
          <cell r="N283">
            <v>-6461.91</v>
          </cell>
          <cell r="O283">
            <v>-20167.36</v>
          </cell>
          <cell r="P283">
            <v>0</v>
          </cell>
          <cell r="Q283">
            <v>-20167.36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-56272.97</v>
          </cell>
          <cell r="Y283">
            <v>0</v>
          </cell>
          <cell r="Z283">
            <v>-56272.97</v>
          </cell>
        </row>
        <row r="284">
          <cell r="A284" t="str">
            <v>51001-02</v>
          </cell>
          <cell r="B284" t="str">
            <v>Gain (loss) on Fixed Asset</v>
          </cell>
          <cell r="C284">
            <v>-942411.65</v>
          </cell>
          <cell r="D284">
            <v>0</v>
          </cell>
          <cell r="E284">
            <v>-942411.65</v>
          </cell>
          <cell r="F284">
            <v>0</v>
          </cell>
          <cell r="H284">
            <v>0</v>
          </cell>
          <cell r="K284">
            <v>0</v>
          </cell>
          <cell r="L284">
            <v>-942411.65</v>
          </cell>
          <cell r="M284">
            <v>0</v>
          </cell>
          <cell r="N284">
            <v>-942411.65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10902809.73</v>
          </cell>
          <cell r="D285">
            <v>0</v>
          </cell>
          <cell r="E285">
            <v>10902809.73</v>
          </cell>
          <cell r="F285">
            <v>10798807.589999998</v>
          </cell>
          <cell r="G285">
            <v>0</v>
          </cell>
          <cell r="H285">
            <v>12628236.059999997</v>
          </cell>
          <cell r="I285">
            <v>0</v>
          </cell>
          <cell r="J285">
            <v>443939.34999998187</v>
          </cell>
          <cell r="K285">
            <v>443939.34999998187</v>
          </cell>
          <cell r="L285">
            <v>37398742.730000027</v>
          </cell>
          <cell r="M285">
            <v>5894819.3499999885</v>
          </cell>
          <cell r="N285">
            <v>43293562.079999983</v>
          </cell>
          <cell r="O285">
            <v>11657365.609999998</v>
          </cell>
          <cell r="P285">
            <v>0</v>
          </cell>
          <cell r="Q285">
            <v>11657365.609999998</v>
          </cell>
          <cell r="R285">
            <v>12310940.890000023</v>
          </cell>
          <cell r="S285">
            <v>0</v>
          </cell>
          <cell r="T285">
            <v>12310940.890000023</v>
          </cell>
          <cell r="U285">
            <v>0</v>
          </cell>
          <cell r="V285">
            <v>5199771.1999999853</v>
          </cell>
          <cell r="W285">
            <v>5199771.1999999853</v>
          </cell>
          <cell r="X285">
            <v>23968306.499999981</v>
          </cell>
          <cell r="Y285">
            <v>5199771.1999999853</v>
          </cell>
          <cell r="Z285">
            <v>2.7613714337348938E-7</v>
          </cell>
        </row>
      </sheetData>
      <sheetData sheetId="13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5500.25</v>
          </cell>
        </row>
        <row r="9">
          <cell r="A9" t="str">
            <v>11001-02</v>
          </cell>
          <cell r="B9" t="str">
            <v>Petty Cash</v>
          </cell>
          <cell r="Z9">
            <v>16127.25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3400399.16</v>
          </cell>
        </row>
        <row r="12">
          <cell r="A12" t="str">
            <v>11002-04</v>
          </cell>
          <cell r="B12" t="str">
            <v>Saving A/C - Bay : Bangpoo</v>
          </cell>
          <cell r="Z12">
            <v>44541048.350000001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1952388.6400000001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1640.44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-33300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-46364.170000000042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11617.62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214536689.47999999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94098.68</v>
          </cell>
        </row>
        <row r="30">
          <cell r="A30" t="str">
            <v>11007-03</v>
          </cell>
          <cell r="B30" t="str">
            <v>Accounts receivable - Related</v>
          </cell>
          <cell r="Z30">
            <v>7156.7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3901772.92</v>
          </cell>
          <cell r="E34">
            <v>3901772.92</v>
          </cell>
          <cell r="F34">
            <v>4408150.62</v>
          </cell>
          <cell r="G34">
            <v>0</v>
          </cell>
          <cell r="H34">
            <v>4408150.62</v>
          </cell>
          <cell r="K34">
            <v>0</v>
          </cell>
          <cell r="L34">
            <v>8309923.54</v>
          </cell>
          <cell r="M34">
            <v>0</v>
          </cell>
          <cell r="N34">
            <v>8309923.54</v>
          </cell>
          <cell r="O34">
            <v>3901772.92</v>
          </cell>
          <cell r="P34">
            <v>0</v>
          </cell>
          <cell r="Q34">
            <v>3901772.92</v>
          </cell>
          <cell r="R34">
            <v>4408150.62</v>
          </cell>
          <cell r="S34">
            <v>0</v>
          </cell>
          <cell r="T34">
            <v>4408150.62</v>
          </cell>
          <cell r="V34">
            <v>0</v>
          </cell>
          <cell r="W34">
            <v>0</v>
          </cell>
          <cell r="X34">
            <v>8309923.54</v>
          </cell>
          <cell r="Y34">
            <v>0</v>
          </cell>
          <cell r="Z34">
            <v>8309923.54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823633.09</v>
          </cell>
          <cell r="E36">
            <v>823633.09</v>
          </cell>
          <cell r="F36">
            <v>3147689.63</v>
          </cell>
          <cell r="G36">
            <v>0</v>
          </cell>
          <cell r="H36">
            <v>3147689.63</v>
          </cell>
          <cell r="J36">
            <v>930201.53</v>
          </cell>
          <cell r="K36">
            <v>930201.53</v>
          </cell>
          <cell r="L36">
            <v>3971322.7199999997</v>
          </cell>
          <cell r="M36">
            <v>930201.53</v>
          </cell>
          <cell r="N36">
            <v>4901524.25</v>
          </cell>
          <cell r="O36">
            <v>823633.09</v>
          </cell>
          <cell r="P36">
            <v>0</v>
          </cell>
          <cell r="Q36">
            <v>823633.09</v>
          </cell>
          <cell r="R36">
            <v>3147689.63</v>
          </cell>
          <cell r="S36">
            <v>0</v>
          </cell>
          <cell r="T36">
            <v>3147689.63</v>
          </cell>
          <cell r="V36">
            <v>930201.53</v>
          </cell>
          <cell r="W36">
            <v>930201.53</v>
          </cell>
          <cell r="X36">
            <v>3971322.7199999997</v>
          </cell>
          <cell r="Y36">
            <v>930201.53</v>
          </cell>
          <cell r="Z36">
            <v>4901524.25</v>
          </cell>
        </row>
        <row r="37">
          <cell r="A37" t="str">
            <v>11009-04</v>
          </cell>
          <cell r="B37" t="str">
            <v>Packing Material in Stock</v>
          </cell>
          <cell r="C37">
            <v>3876.5</v>
          </cell>
          <cell r="E37">
            <v>3876.5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3876.5</v>
          </cell>
          <cell r="M37">
            <v>0</v>
          </cell>
          <cell r="N37">
            <v>3876.5</v>
          </cell>
          <cell r="O37">
            <v>3876.5</v>
          </cell>
          <cell r="P37">
            <v>0</v>
          </cell>
          <cell r="Q37">
            <v>3876.5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3876.5</v>
          </cell>
          <cell r="Y37">
            <v>0</v>
          </cell>
          <cell r="Z37">
            <v>3876.5</v>
          </cell>
        </row>
        <row r="38">
          <cell r="A38" t="str">
            <v>11009-05</v>
          </cell>
          <cell r="B38" t="str">
            <v>Factory Supplies In Stock</v>
          </cell>
          <cell r="C38">
            <v>11639</v>
          </cell>
          <cell r="E38">
            <v>11639</v>
          </cell>
          <cell r="F38">
            <v>62154.89</v>
          </cell>
          <cell r="G38">
            <v>0</v>
          </cell>
          <cell r="H38">
            <v>62154.89</v>
          </cell>
          <cell r="K38">
            <v>0</v>
          </cell>
          <cell r="L38">
            <v>73793.89</v>
          </cell>
          <cell r="M38">
            <v>0</v>
          </cell>
          <cell r="N38">
            <v>73793.89</v>
          </cell>
          <cell r="O38">
            <v>11639</v>
          </cell>
          <cell r="P38">
            <v>0</v>
          </cell>
          <cell r="Q38">
            <v>11639</v>
          </cell>
          <cell r="R38">
            <v>62154.89</v>
          </cell>
          <cell r="S38">
            <v>0</v>
          </cell>
          <cell r="T38">
            <v>62154.89</v>
          </cell>
          <cell r="V38">
            <v>0</v>
          </cell>
          <cell r="W38">
            <v>0</v>
          </cell>
          <cell r="X38">
            <v>73793.89</v>
          </cell>
          <cell r="Y38">
            <v>0</v>
          </cell>
          <cell r="Z38">
            <v>73793.89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2144102.4900000002</v>
          </cell>
          <cell r="E39">
            <v>2144102.4900000002</v>
          </cell>
          <cell r="F39">
            <v>4144277.64</v>
          </cell>
          <cell r="G39">
            <v>0</v>
          </cell>
          <cell r="H39">
            <v>4144277.64</v>
          </cell>
          <cell r="J39">
            <v>655694.78</v>
          </cell>
          <cell r="K39">
            <v>655694.78</v>
          </cell>
          <cell r="L39">
            <v>6288380.1300000008</v>
          </cell>
          <cell r="M39">
            <v>655694.78</v>
          </cell>
          <cell r="N39">
            <v>6944074.9100000011</v>
          </cell>
          <cell r="O39">
            <v>2144102.4900000002</v>
          </cell>
          <cell r="P39">
            <v>0</v>
          </cell>
          <cell r="Q39">
            <v>2144102.4900000002</v>
          </cell>
          <cell r="R39">
            <v>4144277.64</v>
          </cell>
          <cell r="S39">
            <v>0</v>
          </cell>
          <cell r="T39">
            <v>4144277.64</v>
          </cell>
          <cell r="V39">
            <v>655694.78</v>
          </cell>
          <cell r="W39">
            <v>655694.78</v>
          </cell>
          <cell r="X39">
            <v>6288380.1300000008</v>
          </cell>
          <cell r="Y39">
            <v>655694.78</v>
          </cell>
          <cell r="Z39">
            <v>6944074.9100000011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3433485.34</v>
          </cell>
          <cell r="E40">
            <v>3433485.34</v>
          </cell>
          <cell r="F40">
            <v>3552.5</v>
          </cell>
          <cell r="G40">
            <v>0</v>
          </cell>
          <cell r="H40">
            <v>3552.5</v>
          </cell>
          <cell r="J40">
            <v>114838.13</v>
          </cell>
          <cell r="K40">
            <v>114838.13</v>
          </cell>
          <cell r="L40">
            <v>3437037.84</v>
          </cell>
          <cell r="M40">
            <v>114838.13</v>
          </cell>
          <cell r="N40">
            <v>3551875.9699999997</v>
          </cell>
          <cell r="O40">
            <v>3433485.34</v>
          </cell>
          <cell r="P40">
            <v>0</v>
          </cell>
          <cell r="Q40">
            <v>3433485.34</v>
          </cell>
          <cell r="R40">
            <v>3552.5</v>
          </cell>
          <cell r="S40">
            <v>0</v>
          </cell>
          <cell r="T40">
            <v>3552.5</v>
          </cell>
          <cell r="V40">
            <v>114838.13</v>
          </cell>
          <cell r="W40">
            <v>114838.13</v>
          </cell>
          <cell r="X40">
            <v>3437037.84</v>
          </cell>
          <cell r="Y40">
            <v>114838.13</v>
          </cell>
          <cell r="Z40">
            <v>3551875.9699999997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29945.17</v>
          </cell>
        </row>
        <row r="48">
          <cell r="A48" t="str">
            <v>11010-02</v>
          </cell>
          <cell r="B48" t="str">
            <v>Prepaid Expense</v>
          </cell>
          <cell r="Z48">
            <v>1189889.19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1805410.48</v>
          </cell>
        </row>
        <row r="52">
          <cell r="A52" t="str">
            <v>11010-06</v>
          </cell>
          <cell r="B52" t="str">
            <v>Purchase Vat</v>
          </cell>
          <cell r="Z52">
            <v>5850735.6799999997</v>
          </cell>
        </row>
        <row r="53">
          <cell r="A53" t="str">
            <v>11010-07</v>
          </cell>
          <cell r="B53" t="str">
            <v>Vat in Transit</v>
          </cell>
          <cell r="Z53">
            <v>182796.28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4401775.54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1079345.5899999999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782939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145700000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527508241.55000001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8808678.25</v>
          </cell>
        </row>
        <row r="68">
          <cell r="A68" t="str">
            <v>14005-01</v>
          </cell>
          <cell r="B68" t="str">
            <v>Office Equipment</v>
          </cell>
          <cell r="Z68">
            <v>37248122.399999999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-108143485.59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-484435963.88999999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-6215174.1799999997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-26988705.760000002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-3591086.3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-12296565.93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-8058746.9100000001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-206920084.97999999</v>
          </cell>
        </row>
        <row r="87">
          <cell r="A87" t="str">
            <v>21002-02</v>
          </cell>
          <cell r="B87" t="str">
            <v>Accounts Payable - Export</v>
          </cell>
          <cell r="Z87">
            <v>-538827.75</v>
          </cell>
        </row>
        <row r="88">
          <cell r="A88" t="str">
            <v>21002-03</v>
          </cell>
          <cell r="B88" t="str">
            <v>Accounts Payable - Related</v>
          </cell>
          <cell r="Z88">
            <v>-23937768.949999999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-9674592.1500000004</v>
          </cell>
        </row>
        <row r="91">
          <cell r="A91" t="str">
            <v>21003-03</v>
          </cell>
          <cell r="B91" t="str">
            <v>Other Creditors</v>
          </cell>
          <cell r="Z91">
            <v>-12000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-204319.45</v>
          </cell>
        </row>
        <row r="96">
          <cell r="A96" t="str">
            <v>21004-02</v>
          </cell>
          <cell r="B96" t="str">
            <v>W/T Phor Ngor Dor 3</v>
          </cell>
          <cell r="Z96">
            <v>-3861.6</v>
          </cell>
        </row>
        <row r="97">
          <cell r="A97" t="str">
            <v>21004-03</v>
          </cell>
          <cell r="B97" t="str">
            <v>W/T Phor Ngor Dor 1</v>
          </cell>
          <cell r="Z97">
            <v>-941070.14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-595684</v>
          </cell>
        </row>
        <row r="102">
          <cell r="A102" t="str">
            <v>21007-01</v>
          </cell>
          <cell r="B102" t="str">
            <v>Selling Tax</v>
          </cell>
          <cell r="Z102">
            <v>-7253516.2599999998</v>
          </cell>
        </row>
        <row r="103">
          <cell r="A103" t="str">
            <v>21008-01</v>
          </cell>
          <cell r="B103" t="str">
            <v>Accrued Bonus</v>
          </cell>
          <cell r="Z103">
            <v>-3906628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-14680735.279999999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-440867.96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-19102375.32</v>
          </cell>
          <cell r="D115">
            <v>0</v>
          </cell>
          <cell r="E115">
            <v>-19102375.32</v>
          </cell>
          <cell r="F115">
            <v>-44102812.369999997</v>
          </cell>
          <cell r="G115">
            <v>0</v>
          </cell>
          <cell r="H115">
            <v>-44102812.369999997</v>
          </cell>
          <cell r="J115">
            <v>-33363601.600000001</v>
          </cell>
          <cell r="K115">
            <v>-33363601.600000001</v>
          </cell>
          <cell r="L115">
            <v>-63205187.689999998</v>
          </cell>
          <cell r="M115">
            <v>-33363601.600000001</v>
          </cell>
          <cell r="N115">
            <v>-96568789.289999992</v>
          </cell>
          <cell r="O115">
            <v>-65427414.530000001</v>
          </cell>
          <cell r="P115">
            <v>0</v>
          </cell>
          <cell r="Q115">
            <v>-65427414.530000001</v>
          </cell>
          <cell r="R115">
            <v>-200808326.74000001</v>
          </cell>
          <cell r="S115">
            <v>0</v>
          </cell>
          <cell r="T115">
            <v>-200808326.74000001</v>
          </cell>
          <cell r="U115">
            <v>0</v>
          </cell>
          <cell r="V115">
            <v>-136783001.59999999</v>
          </cell>
          <cell r="W115">
            <v>-136783001.59999999</v>
          </cell>
          <cell r="X115">
            <v>-266235741.27000001</v>
          </cell>
          <cell r="Y115">
            <v>-136783001.59999999</v>
          </cell>
          <cell r="Z115">
            <v>-403018742.87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-2345182</v>
          </cell>
          <cell r="G118">
            <v>0</v>
          </cell>
          <cell r="H118">
            <v>-2345182</v>
          </cell>
          <cell r="J118">
            <v>-3144560</v>
          </cell>
          <cell r="K118">
            <v>-3144560</v>
          </cell>
          <cell r="L118">
            <v>-2345182</v>
          </cell>
          <cell r="M118">
            <v>-3144560</v>
          </cell>
          <cell r="N118">
            <v>-5489742</v>
          </cell>
          <cell r="O118">
            <v>0</v>
          </cell>
          <cell r="P118">
            <v>0</v>
          </cell>
          <cell r="Q118">
            <v>0</v>
          </cell>
          <cell r="R118">
            <v>-9829308</v>
          </cell>
          <cell r="S118">
            <v>0</v>
          </cell>
          <cell r="T118">
            <v>-9829308</v>
          </cell>
          <cell r="U118">
            <v>0</v>
          </cell>
          <cell r="V118">
            <v>-10700720</v>
          </cell>
          <cell r="W118">
            <v>-10700720</v>
          </cell>
          <cell r="X118">
            <v>-9829308</v>
          </cell>
          <cell r="Y118">
            <v>-10700720</v>
          </cell>
          <cell r="Z118">
            <v>-20530028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153800</v>
          </cell>
          <cell r="G119">
            <v>0</v>
          </cell>
          <cell r="H119">
            <v>153800</v>
          </cell>
          <cell r="K119">
            <v>0</v>
          </cell>
          <cell r="L119">
            <v>153800</v>
          </cell>
          <cell r="M119">
            <v>0</v>
          </cell>
          <cell r="N119">
            <v>153800</v>
          </cell>
          <cell r="O119">
            <v>0</v>
          </cell>
          <cell r="P119">
            <v>0</v>
          </cell>
          <cell r="Q119">
            <v>0</v>
          </cell>
          <cell r="R119">
            <v>623000</v>
          </cell>
          <cell r="S119">
            <v>0</v>
          </cell>
          <cell r="T119">
            <v>623000</v>
          </cell>
          <cell r="U119">
            <v>0</v>
          </cell>
          <cell r="V119">
            <v>0</v>
          </cell>
          <cell r="W119">
            <v>0</v>
          </cell>
          <cell r="X119">
            <v>623000</v>
          </cell>
          <cell r="Y119">
            <v>0</v>
          </cell>
          <cell r="Z119">
            <v>623000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-72135.78</v>
          </cell>
          <cell r="D122">
            <v>0</v>
          </cell>
          <cell r="E122">
            <v>-72135.78</v>
          </cell>
          <cell r="F122">
            <v>-313143.23</v>
          </cell>
          <cell r="G122">
            <v>0</v>
          </cell>
          <cell r="H122">
            <v>-313143.23</v>
          </cell>
          <cell r="K122">
            <v>0</v>
          </cell>
          <cell r="L122">
            <v>-385279.01</v>
          </cell>
          <cell r="M122">
            <v>0</v>
          </cell>
          <cell r="N122">
            <v>-385279.01</v>
          </cell>
          <cell r="O122">
            <v>-245100.81</v>
          </cell>
          <cell r="P122">
            <v>0</v>
          </cell>
          <cell r="Q122">
            <v>-245100.81</v>
          </cell>
          <cell r="R122">
            <v>-1354025.35</v>
          </cell>
          <cell r="S122">
            <v>0</v>
          </cell>
          <cell r="T122">
            <v>-1354025.35</v>
          </cell>
          <cell r="U122">
            <v>0</v>
          </cell>
          <cell r="V122">
            <v>0</v>
          </cell>
          <cell r="W122">
            <v>0</v>
          </cell>
          <cell r="X122">
            <v>-1599126.1600000001</v>
          </cell>
          <cell r="Y122">
            <v>0</v>
          </cell>
          <cell r="Z122">
            <v>-1599126.1600000001</v>
          </cell>
        </row>
        <row r="123">
          <cell r="A123" t="str">
            <v>43000-02</v>
          </cell>
          <cell r="B123" t="str">
            <v>Other Income</v>
          </cell>
          <cell r="C123">
            <v>-583044.35</v>
          </cell>
          <cell r="D123">
            <v>0</v>
          </cell>
          <cell r="E123">
            <v>-583044.35</v>
          </cell>
          <cell r="F123">
            <v>-191081.16</v>
          </cell>
          <cell r="G123">
            <v>0</v>
          </cell>
          <cell r="H123">
            <v>-191081.16</v>
          </cell>
          <cell r="K123">
            <v>0</v>
          </cell>
          <cell r="L123">
            <v>-774125.51</v>
          </cell>
          <cell r="M123">
            <v>0</v>
          </cell>
          <cell r="N123">
            <v>-774125.51</v>
          </cell>
          <cell r="O123">
            <v>-710119.42999999993</v>
          </cell>
          <cell r="P123">
            <v>0</v>
          </cell>
          <cell r="Q123">
            <v>-710119.42999999993</v>
          </cell>
          <cell r="R123">
            <v>-4804311.6399999997</v>
          </cell>
          <cell r="S123">
            <v>0</v>
          </cell>
          <cell r="T123">
            <v>-4804311.6399999997</v>
          </cell>
          <cell r="U123">
            <v>0</v>
          </cell>
          <cell r="V123">
            <v>0</v>
          </cell>
          <cell r="W123">
            <v>0</v>
          </cell>
          <cell r="X123">
            <v>-5514431.0699999994</v>
          </cell>
          <cell r="Y123">
            <v>0</v>
          </cell>
          <cell r="Z123">
            <v>-5514431.0699999994</v>
          </cell>
        </row>
        <row r="124">
          <cell r="B124" t="str">
            <v xml:space="preserve"> Other Income -Mould</v>
          </cell>
          <cell r="C124">
            <v>-518500</v>
          </cell>
          <cell r="D124">
            <v>0</v>
          </cell>
          <cell r="E124">
            <v>-518500</v>
          </cell>
          <cell r="F124">
            <v>0</v>
          </cell>
          <cell r="H124">
            <v>0</v>
          </cell>
          <cell r="L124">
            <v>-518500</v>
          </cell>
          <cell r="M124">
            <v>0</v>
          </cell>
          <cell r="N124">
            <v>-518500</v>
          </cell>
          <cell r="O124">
            <v>-541500</v>
          </cell>
          <cell r="P124">
            <v>0</v>
          </cell>
          <cell r="Q124">
            <v>-541500</v>
          </cell>
          <cell r="R124">
            <v>-180452.68</v>
          </cell>
          <cell r="S124">
            <v>0</v>
          </cell>
          <cell r="T124">
            <v>-180452.68</v>
          </cell>
          <cell r="U124">
            <v>0</v>
          </cell>
          <cell r="V124">
            <v>0</v>
          </cell>
          <cell r="W124">
            <v>0</v>
          </cell>
          <cell r="X124">
            <v>-721952.67999999993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-64544.35</v>
          </cell>
          <cell r="D125">
            <v>0</v>
          </cell>
          <cell r="E125">
            <v>-64544.35</v>
          </cell>
          <cell r="F125">
            <v>-191081.16</v>
          </cell>
          <cell r="H125">
            <v>-191081.16</v>
          </cell>
          <cell r="L125">
            <v>-255625.51</v>
          </cell>
          <cell r="M125">
            <v>0</v>
          </cell>
          <cell r="N125">
            <v>-255625.51</v>
          </cell>
          <cell r="O125">
            <v>-168619.43</v>
          </cell>
          <cell r="P125">
            <v>0</v>
          </cell>
          <cell r="Q125">
            <v>-168619.43</v>
          </cell>
          <cell r="R125">
            <v>-4623858.96</v>
          </cell>
          <cell r="S125">
            <v>0</v>
          </cell>
          <cell r="T125">
            <v>-4623858.96</v>
          </cell>
          <cell r="U125">
            <v>0</v>
          </cell>
          <cell r="V125">
            <v>0</v>
          </cell>
          <cell r="W125">
            <v>0</v>
          </cell>
          <cell r="X125">
            <v>-4792478.3899999997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-1087100.45</v>
          </cell>
          <cell r="J128">
            <v>1087100.45</v>
          </cell>
          <cell r="K128">
            <v>1087100.45</v>
          </cell>
          <cell r="L128">
            <v>-1087100.45</v>
          </cell>
          <cell r="M128">
            <v>1087100.45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-7610012.5800000001</v>
          </cell>
          <cell r="S128">
            <v>0</v>
          </cell>
          <cell r="T128">
            <v>-7610012.5800000001</v>
          </cell>
          <cell r="U128">
            <v>0</v>
          </cell>
          <cell r="V128">
            <v>7610012.5800000001</v>
          </cell>
          <cell r="W128">
            <v>7610012.5800000001</v>
          </cell>
          <cell r="X128">
            <v>-7610012.5800000001</v>
          </cell>
          <cell r="Y128">
            <v>7610012.5800000001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3270088.26</v>
          </cell>
          <cell r="D132">
            <v>0</v>
          </cell>
          <cell r="E132">
            <v>3270088.26</v>
          </cell>
          <cell r="F132">
            <v>3723327.45</v>
          </cell>
          <cell r="G132">
            <v>0</v>
          </cell>
          <cell r="H132">
            <v>3723327.45</v>
          </cell>
          <cell r="K132">
            <v>0</v>
          </cell>
          <cell r="L132">
            <v>6993415.71</v>
          </cell>
          <cell r="M132">
            <v>0</v>
          </cell>
          <cell r="N132">
            <v>6993415.71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807798.89</v>
          </cell>
          <cell r="D134">
            <v>0</v>
          </cell>
          <cell r="E134">
            <v>807798.89</v>
          </cell>
          <cell r="F134">
            <v>3345096.4</v>
          </cell>
          <cell r="G134">
            <v>0</v>
          </cell>
          <cell r="H134">
            <v>3345096.4</v>
          </cell>
          <cell r="J134">
            <v>746548.42</v>
          </cell>
          <cell r="K134">
            <v>746548.42</v>
          </cell>
          <cell r="L134">
            <v>4152895.29</v>
          </cell>
          <cell r="M134">
            <v>746548.42</v>
          </cell>
          <cell r="N134">
            <v>4899443.71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5429.5</v>
          </cell>
          <cell r="D135">
            <v>0</v>
          </cell>
          <cell r="E135">
            <v>5429.5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5429.5</v>
          </cell>
          <cell r="M135">
            <v>0</v>
          </cell>
          <cell r="N135">
            <v>5429.5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2322926.5</v>
          </cell>
          <cell r="D136">
            <v>0</v>
          </cell>
          <cell r="E136">
            <v>2322926.5</v>
          </cell>
          <cell r="F136">
            <v>5042721.4000000004</v>
          </cell>
          <cell r="G136">
            <v>0</v>
          </cell>
          <cell r="H136">
            <v>5042721.4000000004</v>
          </cell>
          <cell r="J136">
            <v>2020239.14</v>
          </cell>
          <cell r="K136">
            <v>2020239.14</v>
          </cell>
          <cell r="L136">
            <v>7365647.9000000004</v>
          </cell>
          <cell r="M136">
            <v>2020239.14</v>
          </cell>
          <cell r="N136">
            <v>9385887.040000001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2896246.92</v>
          </cell>
          <cell r="E137">
            <v>2896246.92</v>
          </cell>
          <cell r="F137">
            <v>177838.59</v>
          </cell>
          <cell r="G137">
            <v>0</v>
          </cell>
          <cell r="H137">
            <v>177838.59</v>
          </cell>
          <cell r="J137">
            <v>4725.46</v>
          </cell>
          <cell r="K137">
            <v>4725.46</v>
          </cell>
          <cell r="L137">
            <v>3074085.51</v>
          </cell>
          <cell r="M137">
            <v>4725.46</v>
          </cell>
          <cell r="N137">
            <v>3078810.9699999997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-3901772.92</v>
          </cell>
          <cell r="D139">
            <v>0</v>
          </cell>
          <cell r="E139">
            <v>-3901772.92</v>
          </cell>
          <cell r="F139">
            <v>-4408150.62</v>
          </cell>
          <cell r="H139">
            <v>-4408150.62</v>
          </cell>
          <cell r="J139">
            <v>0</v>
          </cell>
          <cell r="K139">
            <v>0</v>
          </cell>
          <cell r="L139">
            <v>-8309923.54</v>
          </cell>
          <cell r="M139">
            <v>0</v>
          </cell>
          <cell r="N139">
            <v>-8309923.54</v>
          </cell>
          <cell r="O139">
            <v>-3901772.92</v>
          </cell>
          <cell r="P139">
            <v>0</v>
          </cell>
          <cell r="Q139">
            <v>-3901772.92</v>
          </cell>
          <cell r="R139">
            <v>-4408150.62</v>
          </cell>
          <cell r="S139">
            <v>0</v>
          </cell>
          <cell r="T139">
            <v>-4408150.62</v>
          </cell>
          <cell r="U139">
            <v>0</v>
          </cell>
          <cell r="V139">
            <v>0</v>
          </cell>
          <cell r="W139">
            <v>0</v>
          </cell>
          <cell r="X139">
            <v>-8309923.54</v>
          </cell>
          <cell r="Y139">
            <v>0</v>
          </cell>
          <cell r="Z139">
            <v>-8309923.54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H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-823633.09</v>
          </cell>
          <cell r="D141">
            <v>0</v>
          </cell>
          <cell r="E141">
            <v>-823633.09</v>
          </cell>
          <cell r="F141">
            <v>-3147689.63</v>
          </cell>
          <cell r="H141">
            <v>-3147689.63</v>
          </cell>
          <cell r="J141">
            <v>-930201.53</v>
          </cell>
          <cell r="K141">
            <v>-930201.53</v>
          </cell>
          <cell r="L141">
            <v>-3971322.7199999997</v>
          </cell>
          <cell r="M141">
            <v>-930201.53</v>
          </cell>
          <cell r="N141">
            <v>-4901524.25</v>
          </cell>
          <cell r="O141">
            <v>-823633.09</v>
          </cell>
          <cell r="P141">
            <v>0</v>
          </cell>
          <cell r="Q141">
            <v>-823633.09</v>
          </cell>
          <cell r="R141">
            <v>-3147689.63</v>
          </cell>
          <cell r="S141">
            <v>0</v>
          </cell>
          <cell r="T141">
            <v>-3147689.63</v>
          </cell>
          <cell r="U141">
            <v>0</v>
          </cell>
          <cell r="V141">
            <v>-930201.53</v>
          </cell>
          <cell r="W141">
            <v>-930201.53</v>
          </cell>
          <cell r="X141">
            <v>-3971322.7199999997</v>
          </cell>
          <cell r="Y141">
            <v>-930201.53</v>
          </cell>
          <cell r="Z141">
            <v>-4901524.25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-3876.5</v>
          </cell>
          <cell r="D142">
            <v>0</v>
          </cell>
          <cell r="E142">
            <v>-3876.5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-3876.5</v>
          </cell>
          <cell r="M142">
            <v>0</v>
          </cell>
          <cell r="N142">
            <v>-3876.5</v>
          </cell>
          <cell r="O142">
            <v>-3876.5</v>
          </cell>
          <cell r="P142">
            <v>0</v>
          </cell>
          <cell r="Q142">
            <v>-3876.5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-3876.5</v>
          </cell>
          <cell r="Y142">
            <v>0</v>
          </cell>
          <cell r="Z142">
            <v>-3876.5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-2144102.4900000002</v>
          </cell>
          <cell r="D143">
            <v>0</v>
          </cell>
          <cell r="E143">
            <v>-2144102.4900000002</v>
          </cell>
          <cell r="F143">
            <v>-4144277.64</v>
          </cell>
          <cell r="H143">
            <v>-4144277.64</v>
          </cell>
          <cell r="J143">
            <v>-655694.78</v>
          </cell>
          <cell r="K143">
            <v>-655694.78</v>
          </cell>
          <cell r="M143">
            <v>-655694.78</v>
          </cell>
          <cell r="N143">
            <v>-655694.78</v>
          </cell>
          <cell r="O143">
            <v>-2144102.4900000002</v>
          </cell>
          <cell r="P143">
            <v>0</v>
          </cell>
          <cell r="Q143">
            <v>-2144102.4900000002</v>
          </cell>
          <cell r="R143">
            <v>-4144277.64</v>
          </cell>
          <cell r="S143">
            <v>0</v>
          </cell>
          <cell r="T143">
            <v>-4144277.64</v>
          </cell>
          <cell r="U143">
            <v>0</v>
          </cell>
          <cell r="V143">
            <v>-655694.78</v>
          </cell>
          <cell r="W143">
            <v>-655694.78</v>
          </cell>
          <cell r="X143">
            <v>-6288380.1300000008</v>
          </cell>
          <cell r="Y143">
            <v>-655694.78</v>
          </cell>
          <cell r="Z143">
            <v>-6944074.9100000011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-3433485.34</v>
          </cell>
          <cell r="D144">
            <v>0</v>
          </cell>
          <cell r="E144">
            <v>-3433485.34</v>
          </cell>
          <cell r="F144">
            <v>-3552.5</v>
          </cell>
          <cell r="H144">
            <v>-3552.5</v>
          </cell>
          <cell r="J144">
            <v>-114838.13</v>
          </cell>
          <cell r="K144">
            <v>-114838.13</v>
          </cell>
          <cell r="M144">
            <v>-114838.13</v>
          </cell>
          <cell r="N144">
            <v>-114838.13</v>
          </cell>
          <cell r="O144">
            <v>-3433485.34</v>
          </cell>
          <cell r="P144">
            <v>0</v>
          </cell>
          <cell r="Q144">
            <v>-3433485.34</v>
          </cell>
          <cell r="R144">
            <v>-3552.5</v>
          </cell>
          <cell r="S144">
            <v>0</v>
          </cell>
          <cell r="T144">
            <v>-3552.5</v>
          </cell>
          <cell r="U144">
            <v>0</v>
          </cell>
          <cell r="V144">
            <v>-114838.13</v>
          </cell>
          <cell r="W144">
            <v>-114838.13</v>
          </cell>
          <cell r="X144">
            <v>-3437037.84</v>
          </cell>
          <cell r="Y144">
            <v>-114838.13</v>
          </cell>
          <cell r="Z144">
            <v>-3551875.9699999997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8213527.8700000001</v>
          </cell>
          <cell r="D146">
            <v>0</v>
          </cell>
          <cell r="E146">
            <v>8213527.8700000001</v>
          </cell>
          <cell r="F146">
            <v>4720026.7300000004</v>
          </cell>
          <cell r="H146">
            <v>4720026.7300000004</v>
          </cell>
          <cell r="K146">
            <v>0</v>
          </cell>
          <cell r="L146">
            <v>12933554.600000001</v>
          </cell>
          <cell r="M146">
            <v>0</v>
          </cell>
          <cell r="N146">
            <v>12933554.600000001</v>
          </cell>
          <cell r="O146">
            <v>28465763.860000003</v>
          </cell>
          <cell r="P146">
            <v>0</v>
          </cell>
          <cell r="Q146">
            <v>28465763.860000003</v>
          </cell>
          <cell r="R146">
            <v>22786261.849999998</v>
          </cell>
          <cell r="S146">
            <v>0</v>
          </cell>
          <cell r="T146">
            <v>22786261.849999998</v>
          </cell>
          <cell r="U146">
            <v>0</v>
          </cell>
          <cell r="V146">
            <v>0</v>
          </cell>
          <cell r="W146">
            <v>0</v>
          </cell>
          <cell r="X146">
            <v>51252025.710000001</v>
          </cell>
          <cell r="Y146">
            <v>0</v>
          </cell>
          <cell r="Z146">
            <v>51252025.710000001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3440</v>
          </cell>
          <cell r="D147">
            <v>0</v>
          </cell>
          <cell r="E147">
            <v>3440</v>
          </cell>
          <cell r="H147">
            <v>0</v>
          </cell>
          <cell r="K147">
            <v>0</v>
          </cell>
          <cell r="L147">
            <v>3440</v>
          </cell>
          <cell r="M147">
            <v>0</v>
          </cell>
          <cell r="N147">
            <v>3440</v>
          </cell>
          <cell r="O147">
            <v>13200</v>
          </cell>
          <cell r="P147">
            <v>0</v>
          </cell>
          <cell r="Q147">
            <v>13200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13200</v>
          </cell>
          <cell r="Y147">
            <v>0</v>
          </cell>
          <cell r="Z147">
            <v>13200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4194859.46</v>
          </cell>
          <cell r="D148">
            <v>0</v>
          </cell>
          <cell r="E148">
            <v>4194859.46</v>
          </cell>
          <cell r="F148">
            <v>34197446.759999998</v>
          </cell>
          <cell r="H148">
            <v>34197446.759999998</v>
          </cell>
          <cell r="J148">
            <v>26602406.010000002</v>
          </cell>
          <cell r="K148">
            <v>26602406.010000002</v>
          </cell>
          <cell r="L148">
            <v>38392306.219999999</v>
          </cell>
          <cell r="M148">
            <v>26602406.010000002</v>
          </cell>
          <cell r="N148">
            <v>64994712.230000004</v>
          </cell>
          <cell r="O148">
            <v>12606333.640000001</v>
          </cell>
          <cell r="P148">
            <v>0</v>
          </cell>
          <cell r="Q148">
            <v>12606333.640000001</v>
          </cell>
          <cell r="R148">
            <v>154694314.69</v>
          </cell>
          <cell r="S148">
            <v>0</v>
          </cell>
          <cell r="T148">
            <v>154694314.69</v>
          </cell>
          <cell r="U148">
            <v>0</v>
          </cell>
          <cell r="V148">
            <v>109109536.7</v>
          </cell>
          <cell r="W148">
            <v>109109536.7</v>
          </cell>
          <cell r="X148">
            <v>167300648.32999998</v>
          </cell>
          <cell r="Y148">
            <v>109109536.7</v>
          </cell>
          <cell r="Z148">
            <v>276410185.02999997</v>
          </cell>
        </row>
        <row r="149">
          <cell r="B149" t="str">
            <v>Purchase : Packing (goods)</v>
          </cell>
          <cell r="C149">
            <v>27548</v>
          </cell>
          <cell r="D149">
            <v>0</v>
          </cell>
          <cell r="E149">
            <v>27548</v>
          </cell>
          <cell r="F149">
            <v>0</v>
          </cell>
          <cell r="H149">
            <v>0</v>
          </cell>
          <cell r="K149">
            <v>0</v>
          </cell>
          <cell r="L149">
            <v>27548</v>
          </cell>
          <cell r="M149">
            <v>0</v>
          </cell>
          <cell r="N149">
            <v>27548</v>
          </cell>
          <cell r="O149">
            <v>128516</v>
          </cell>
          <cell r="P149">
            <v>0</v>
          </cell>
          <cell r="Q149">
            <v>128516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47716.41</v>
          </cell>
          <cell r="E150">
            <v>47716.41</v>
          </cell>
          <cell r="F150">
            <v>113031.62</v>
          </cell>
          <cell r="H150">
            <v>113031.62</v>
          </cell>
          <cell r="J150">
            <v>88163.86</v>
          </cell>
          <cell r="K150">
            <v>88163.86</v>
          </cell>
          <cell r="L150">
            <v>160748.03</v>
          </cell>
          <cell r="M150">
            <v>88163.86</v>
          </cell>
          <cell r="N150">
            <v>248911.89</v>
          </cell>
          <cell r="O150">
            <v>162206.20000000001</v>
          </cell>
          <cell r="P150">
            <v>0</v>
          </cell>
          <cell r="Q150">
            <v>162206.20000000001</v>
          </cell>
          <cell r="R150">
            <v>502830.02999999997</v>
          </cell>
          <cell r="S150">
            <v>0</v>
          </cell>
          <cell r="T150">
            <v>502830.02999999997</v>
          </cell>
          <cell r="U150">
            <v>0</v>
          </cell>
          <cell r="V150">
            <v>343133.98</v>
          </cell>
          <cell r="W150">
            <v>343133.98</v>
          </cell>
          <cell r="Y150">
            <v>343133.98</v>
          </cell>
        </row>
        <row r="151">
          <cell r="A151" t="str">
            <v>51004-04</v>
          </cell>
          <cell r="B151" t="str">
            <v>Purchase : Packing</v>
          </cell>
          <cell r="C151">
            <v>75264.41</v>
          </cell>
          <cell r="D151">
            <v>0</v>
          </cell>
          <cell r="E151">
            <v>75264.41</v>
          </cell>
          <cell r="F151">
            <v>113031.62</v>
          </cell>
          <cell r="H151">
            <v>113031.62</v>
          </cell>
          <cell r="J151">
            <v>88163.86</v>
          </cell>
          <cell r="K151">
            <v>88163.86</v>
          </cell>
          <cell r="L151">
            <v>188296.03</v>
          </cell>
          <cell r="M151">
            <v>88163.86</v>
          </cell>
          <cell r="N151">
            <v>276459.89</v>
          </cell>
          <cell r="O151">
            <v>290722.2</v>
          </cell>
          <cell r="P151">
            <v>0</v>
          </cell>
          <cell r="Q151">
            <v>290722.2</v>
          </cell>
          <cell r="R151">
            <v>502830.02999999997</v>
          </cell>
          <cell r="S151">
            <v>0</v>
          </cell>
          <cell r="T151">
            <v>502830.02999999997</v>
          </cell>
          <cell r="U151">
            <v>0</v>
          </cell>
          <cell r="V151">
            <v>343133.98</v>
          </cell>
          <cell r="W151">
            <v>343133.98</v>
          </cell>
          <cell r="X151">
            <v>793552.23</v>
          </cell>
          <cell r="Y151">
            <v>343133.98</v>
          </cell>
          <cell r="Z151">
            <v>1136686.21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1551780.86</v>
          </cell>
          <cell r="D156">
            <v>0</v>
          </cell>
          <cell r="E156">
            <v>1551780.86</v>
          </cell>
          <cell r="F156">
            <v>2288181.77</v>
          </cell>
          <cell r="H156">
            <v>2288181.77</v>
          </cell>
          <cell r="J156">
            <v>1497182.8</v>
          </cell>
          <cell r="K156">
            <v>1497182.8</v>
          </cell>
          <cell r="L156">
            <v>3839962.63</v>
          </cell>
          <cell r="M156">
            <v>1497182.8</v>
          </cell>
          <cell r="N156">
            <v>5337145.43</v>
          </cell>
          <cell r="O156">
            <v>5922366.2700000005</v>
          </cell>
          <cell r="P156">
            <v>0</v>
          </cell>
          <cell r="Q156">
            <v>5922366.2700000005</v>
          </cell>
          <cell r="R156">
            <v>9291063.1199999992</v>
          </cell>
          <cell r="S156">
            <v>0</v>
          </cell>
          <cell r="T156">
            <v>9291063.1199999992</v>
          </cell>
          <cell r="U156">
            <v>0</v>
          </cell>
          <cell r="V156">
            <v>6151873.7699999996</v>
          </cell>
          <cell r="W156">
            <v>6151873.7699999996</v>
          </cell>
          <cell r="X156">
            <v>15213429.390000001</v>
          </cell>
          <cell r="Y156">
            <v>6151873.7699999996</v>
          </cell>
          <cell r="Z156">
            <v>21365303.16</v>
          </cell>
        </row>
        <row r="157">
          <cell r="A157" t="str">
            <v>52001-02</v>
          </cell>
          <cell r="B157" t="str">
            <v>Wages - Factory</v>
          </cell>
          <cell r="C157">
            <v>130805.94</v>
          </cell>
          <cell r="D157">
            <v>0</v>
          </cell>
          <cell r="E157">
            <v>130805.94</v>
          </cell>
          <cell r="F157">
            <v>421261.48</v>
          </cell>
          <cell r="H157">
            <v>421261.48</v>
          </cell>
          <cell r="J157">
            <v>275636.08</v>
          </cell>
          <cell r="K157">
            <v>275636.08</v>
          </cell>
          <cell r="L157">
            <v>552067.41999999993</v>
          </cell>
          <cell r="M157">
            <v>275636.08</v>
          </cell>
          <cell r="N157">
            <v>827703.5</v>
          </cell>
          <cell r="O157">
            <v>688184.84000000008</v>
          </cell>
          <cell r="P157">
            <v>0</v>
          </cell>
          <cell r="Q157">
            <v>688184.84000000008</v>
          </cell>
          <cell r="R157">
            <v>1936447.58</v>
          </cell>
          <cell r="S157">
            <v>0</v>
          </cell>
          <cell r="T157">
            <v>1936447.58</v>
          </cell>
          <cell r="U157">
            <v>0</v>
          </cell>
          <cell r="V157">
            <v>1268519.58</v>
          </cell>
          <cell r="W157">
            <v>1268519.58</v>
          </cell>
          <cell r="X157">
            <v>2624632.42</v>
          </cell>
          <cell r="Y157">
            <v>1268519.58</v>
          </cell>
          <cell r="Z157">
            <v>3893152</v>
          </cell>
        </row>
        <row r="158">
          <cell r="A158" t="str">
            <v>52001-03</v>
          </cell>
          <cell r="B158" t="str">
            <v>Bonus - Factory</v>
          </cell>
          <cell r="C158">
            <v>166564</v>
          </cell>
          <cell r="D158">
            <v>0</v>
          </cell>
          <cell r="E158">
            <v>166564</v>
          </cell>
          <cell r="F158">
            <v>266056.96999999997</v>
          </cell>
          <cell r="H158">
            <v>266056.96999999997</v>
          </cell>
          <cell r="J158">
            <v>174084.03</v>
          </cell>
          <cell r="K158">
            <v>174084.03</v>
          </cell>
          <cell r="L158">
            <v>432620.97</v>
          </cell>
          <cell r="M158">
            <v>174084.03</v>
          </cell>
          <cell r="N158">
            <v>606705</v>
          </cell>
          <cell r="O158">
            <v>653406</v>
          </cell>
          <cell r="P158">
            <v>0</v>
          </cell>
          <cell r="Q158">
            <v>653406</v>
          </cell>
          <cell r="R158">
            <v>1087777.8500000001</v>
          </cell>
          <cell r="S158">
            <v>0</v>
          </cell>
          <cell r="T158">
            <v>1087777.8500000001</v>
          </cell>
          <cell r="U158">
            <v>0</v>
          </cell>
          <cell r="V158">
            <v>718688.15</v>
          </cell>
          <cell r="W158">
            <v>718688.15</v>
          </cell>
          <cell r="X158">
            <v>1741183.85</v>
          </cell>
          <cell r="Y158">
            <v>718688.15</v>
          </cell>
          <cell r="Z158">
            <v>2459872</v>
          </cell>
        </row>
        <row r="159">
          <cell r="A159" t="str">
            <v>52001-04</v>
          </cell>
          <cell r="B159" t="str">
            <v>Overtime - Factory</v>
          </cell>
          <cell r="C159">
            <v>279524.92</v>
          </cell>
          <cell r="D159">
            <v>0</v>
          </cell>
          <cell r="E159">
            <v>279524.92</v>
          </cell>
          <cell r="F159">
            <v>287533.40000000002</v>
          </cell>
          <cell r="H159">
            <v>287533.40000000002</v>
          </cell>
          <cell r="J159">
            <v>188136.3</v>
          </cell>
          <cell r="K159">
            <v>188136.3</v>
          </cell>
          <cell r="L159">
            <v>567058.32000000007</v>
          </cell>
          <cell r="M159">
            <v>188136.3</v>
          </cell>
          <cell r="N159">
            <v>755194.62000000011</v>
          </cell>
          <cell r="O159">
            <v>1594854.73</v>
          </cell>
          <cell r="P159">
            <v>0</v>
          </cell>
          <cell r="Q159">
            <v>1594854.73</v>
          </cell>
          <cell r="R159">
            <v>1948162.2999999998</v>
          </cell>
          <cell r="S159">
            <v>0</v>
          </cell>
          <cell r="T159">
            <v>1948162.2999999998</v>
          </cell>
          <cell r="U159">
            <v>0</v>
          </cell>
          <cell r="V159">
            <v>1295760.01</v>
          </cell>
          <cell r="W159">
            <v>1295760.01</v>
          </cell>
          <cell r="X159">
            <v>3543017.03</v>
          </cell>
          <cell r="Y159">
            <v>1295760.01</v>
          </cell>
          <cell r="Z159">
            <v>4838777.04</v>
          </cell>
        </row>
        <row r="160">
          <cell r="A160" t="str">
            <v>52001-05</v>
          </cell>
          <cell r="B160" t="str">
            <v>Allowance - Factory</v>
          </cell>
          <cell r="C160">
            <v>234668.85</v>
          </cell>
          <cell r="D160">
            <v>0</v>
          </cell>
          <cell r="E160">
            <v>234668.85</v>
          </cell>
          <cell r="F160">
            <v>338578.48</v>
          </cell>
          <cell r="H160">
            <v>338578.48</v>
          </cell>
          <cell r="J160">
            <v>221535.67</v>
          </cell>
          <cell r="K160">
            <v>221535.67</v>
          </cell>
          <cell r="L160">
            <v>573247.32999999996</v>
          </cell>
          <cell r="M160">
            <v>221535.67</v>
          </cell>
          <cell r="N160">
            <v>794783</v>
          </cell>
          <cell r="O160">
            <v>1045150.1</v>
          </cell>
          <cell r="P160">
            <v>0</v>
          </cell>
          <cell r="Q160">
            <v>1045150.1</v>
          </cell>
          <cell r="R160">
            <v>1480342.98</v>
          </cell>
          <cell r="S160">
            <v>0</v>
          </cell>
          <cell r="T160">
            <v>1480342.98</v>
          </cell>
          <cell r="U160">
            <v>0</v>
          </cell>
          <cell r="V160">
            <v>978173.84000000008</v>
          </cell>
          <cell r="W160">
            <v>978173.84000000008</v>
          </cell>
          <cell r="X160">
            <v>2525493.08</v>
          </cell>
          <cell r="Y160">
            <v>978173.84000000008</v>
          </cell>
          <cell r="Z160">
            <v>3503666.92</v>
          </cell>
        </row>
        <row r="161">
          <cell r="A161" t="str">
            <v>52001-06</v>
          </cell>
          <cell r="B161" t="str">
            <v>Welfare - Factory</v>
          </cell>
          <cell r="C161">
            <v>416753.68</v>
          </cell>
          <cell r="D161">
            <v>0</v>
          </cell>
          <cell r="E161">
            <v>416753.68</v>
          </cell>
          <cell r="F161">
            <v>544434.89</v>
          </cell>
          <cell r="H161">
            <v>544434.89</v>
          </cell>
          <cell r="J161">
            <v>356229.8</v>
          </cell>
          <cell r="K161">
            <v>356229.8</v>
          </cell>
          <cell r="L161">
            <v>961188.57000000007</v>
          </cell>
          <cell r="M161">
            <v>356229.8</v>
          </cell>
          <cell r="N161">
            <v>1317418.3700000001</v>
          </cell>
          <cell r="O161">
            <v>2096686.3</v>
          </cell>
          <cell r="P161">
            <v>0</v>
          </cell>
          <cell r="Q161">
            <v>2096686.3</v>
          </cell>
          <cell r="R161">
            <v>2402715.63</v>
          </cell>
          <cell r="S161">
            <v>0</v>
          </cell>
          <cell r="T161">
            <v>2402715.63</v>
          </cell>
          <cell r="U161">
            <v>0</v>
          </cell>
          <cell r="V161">
            <v>1571972.57</v>
          </cell>
          <cell r="W161">
            <v>1571972.57</v>
          </cell>
          <cell r="X161">
            <v>4499401.93</v>
          </cell>
          <cell r="Y161">
            <v>1571972.57</v>
          </cell>
          <cell r="Z161">
            <v>6071374.5</v>
          </cell>
        </row>
        <row r="162">
          <cell r="A162" t="str">
            <v>52001-07</v>
          </cell>
          <cell r="B162" t="str">
            <v>Provident Fund - Factory</v>
          </cell>
          <cell r="C162">
            <v>39450.519999999997</v>
          </cell>
          <cell r="D162">
            <v>0</v>
          </cell>
          <cell r="E162">
            <v>39450.519999999997</v>
          </cell>
          <cell r="F162">
            <v>50043.69</v>
          </cell>
          <cell r="H162">
            <v>50043.69</v>
          </cell>
          <cell r="J162">
            <v>32744.14</v>
          </cell>
          <cell r="K162">
            <v>32744.14</v>
          </cell>
          <cell r="L162">
            <v>89494.209999999992</v>
          </cell>
          <cell r="M162">
            <v>32744.14</v>
          </cell>
          <cell r="N162">
            <v>122238.34999999999</v>
          </cell>
          <cell r="O162">
            <v>161188.82999999999</v>
          </cell>
          <cell r="P162">
            <v>0</v>
          </cell>
          <cell r="Q162">
            <v>161188.82999999999</v>
          </cell>
          <cell r="R162">
            <v>205936.9</v>
          </cell>
          <cell r="S162">
            <v>0</v>
          </cell>
          <cell r="T162">
            <v>205936.9</v>
          </cell>
          <cell r="U162">
            <v>0</v>
          </cell>
          <cell r="V162">
            <v>135471.01</v>
          </cell>
          <cell r="W162">
            <v>135471.01</v>
          </cell>
          <cell r="X162">
            <v>367125.73</v>
          </cell>
          <cell r="Y162">
            <v>135471.01</v>
          </cell>
          <cell r="Z162">
            <v>502596.74</v>
          </cell>
        </row>
        <row r="163">
          <cell r="A163" t="str">
            <v>52001-08</v>
          </cell>
          <cell r="B163" t="str">
            <v>Medical Expense - Factory</v>
          </cell>
          <cell r="C163">
            <v>13951.38</v>
          </cell>
          <cell r="D163">
            <v>0</v>
          </cell>
          <cell r="E163">
            <v>13951.38</v>
          </cell>
          <cell r="F163">
            <v>13286.75</v>
          </cell>
          <cell r="H163">
            <v>13286.75</v>
          </cell>
          <cell r="J163">
            <v>8693.67</v>
          </cell>
          <cell r="K163">
            <v>8693.67</v>
          </cell>
          <cell r="L163">
            <v>27238.129999999997</v>
          </cell>
          <cell r="M163">
            <v>8693.67</v>
          </cell>
          <cell r="N163">
            <v>35931.799999999996</v>
          </cell>
          <cell r="O163">
            <v>51942.38</v>
          </cell>
          <cell r="P163">
            <v>0</v>
          </cell>
          <cell r="Q163">
            <v>51942.38</v>
          </cell>
          <cell r="R163">
            <v>39260.65</v>
          </cell>
          <cell r="S163">
            <v>0</v>
          </cell>
          <cell r="T163">
            <v>39260.65</v>
          </cell>
          <cell r="U163">
            <v>0</v>
          </cell>
          <cell r="V163">
            <v>25239.769999999997</v>
          </cell>
          <cell r="W163">
            <v>25239.769999999997</v>
          </cell>
          <cell r="X163">
            <v>91203.03</v>
          </cell>
          <cell r="Y163">
            <v>25239.769999999997</v>
          </cell>
          <cell r="Z163">
            <v>116442.79999999999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347991.84</v>
          </cell>
          <cell r="D165">
            <v>0</v>
          </cell>
          <cell r="E165">
            <v>347991.84</v>
          </cell>
          <cell r="F165">
            <v>1051142.6599999999</v>
          </cell>
          <cell r="H165">
            <v>1051142.6599999999</v>
          </cell>
          <cell r="J165">
            <v>427166.11</v>
          </cell>
          <cell r="K165">
            <v>427166.11</v>
          </cell>
          <cell r="L165">
            <v>1399134.5</v>
          </cell>
          <cell r="M165">
            <v>427166.11</v>
          </cell>
          <cell r="N165">
            <v>1826300.6099999999</v>
          </cell>
          <cell r="O165">
            <v>1128917.42</v>
          </cell>
          <cell r="P165">
            <v>0</v>
          </cell>
          <cell r="Q165">
            <v>1128917.42</v>
          </cell>
          <cell r="R165">
            <v>3971818.4699999997</v>
          </cell>
          <cell r="S165">
            <v>0</v>
          </cell>
          <cell r="T165">
            <v>3971818.4699999997</v>
          </cell>
          <cell r="U165">
            <v>0</v>
          </cell>
          <cell r="V165">
            <v>2247251.66</v>
          </cell>
          <cell r="W165">
            <v>2247251.66</v>
          </cell>
          <cell r="X165">
            <v>5100735.8899999997</v>
          </cell>
          <cell r="Y165">
            <v>2247251.66</v>
          </cell>
          <cell r="Z165">
            <v>7347987.5499999998</v>
          </cell>
        </row>
        <row r="166">
          <cell r="A166" t="str">
            <v>52002-02</v>
          </cell>
          <cell r="B166" t="str">
            <v>Water</v>
          </cell>
          <cell r="C166">
            <v>16629.63</v>
          </cell>
          <cell r="D166">
            <v>0</v>
          </cell>
          <cell r="E166">
            <v>16629.63</v>
          </cell>
          <cell r="F166">
            <v>57719.39</v>
          </cell>
          <cell r="H166">
            <v>57719.39</v>
          </cell>
          <cell r="J166">
            <v>23456.16</v>
          </cell>
          <cell r="K166">
            <v>23456.16</v>
          </cell>
          <cell r="L166">
            <v>74349.02</v>
          </cell>
          <cell r="M166">
            <v>23456.16</v>
          </cell>
          <cell r="N166">
            <v>97805.180000000008</v>
          </cell>
          <cell r="O166">
            <v>59856.25</v>
          </cell>
          <cell r="P166">
            <v>0</v>
          </cell>
          <cell r="Q166">
            <v>59856.25</v>
          </cell>
          <cell r="R166">
            <v>236969.93</v>
          </cell>
          <cell r="S166">
            <v>0</v>
          </cell>
          <cell r="T166">
            <v>236969.93</v>
          </cell>
          <cell r="U166">
            <v>0</v>
          </cell>
          <cell r="V166">
            <v>135290.57999999999</v>
          </cell>
          <cell r="W166">
            <v>135290.57999999999</v>
          </cell>
          <cell r="X166">
            <v>296826.18</v>
          </cell>
          <cell r="Y166">
            <v>135290.57999999999</v>
          </cell>
          <cell r="Z166">
            <v>432116.76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16666.400000000001</v>
          </cell>
          <cell r="D168">
            <v>0</v>
          </cell>
          <cell r="E168">
            <v>16666.400000000001</v>
          </cell>
          <cell r="F168">
            <v>48609.56</v>
          </cell>
          <cell r="H168">
            <v>48609.56</v>
          </cell>
          <cell r="J168">
            <v>21664.04</v>
          </cell>
          <cell r="K168">
            <v>21664.04</v>
          </cell>
          <cell r="L168">
            <v>65275.96</v>
          </cell>
          <cell r="M168">
            <v>21664.04</v>
          </cell>
          <cell r="N168">
            <v>86940</v>
          </cell>
          <cell r="O168">
            <v>53730.090000000004</v>
          </cell>
          <cell r="P168">
            <v>0</v>
          </cell>
          <cell r="Q168">
            <v>53730.090000000004</v>
          </cell>
          <cell r="R168">
            <v>197739.94</v>
          </cell>
          <cell r="S168">
            <v>0</v>
          </cell>
          <cell r="T168">
            <v>197739.94</v>
          </cell>
          <cell r="U168">
            <v>0</v>
          </cell>
          <cell r="V168">
            <v>99187.97</v>
          </cell>
          <cell r="W168">
            <v>99187.97</v>
          </cell>
          <cell r="X168">
            <v>251470.03</v>
          </cell>
          <cell r="Y168">
            <v>99187.97</v>
          </cell>
          <cell r="Z168">
            <v>350658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394940.5</v>
          </cell>
          <cell r="D169">
            <v>0</v>
          </cell>
          <cell r="E169">
            <v>394940.5</v>
          </cell>
          <cell r="F169">
            <v>121028.85</v>
          </cell>
          <cell r="H169">
            <v>121028.85</v>
          </cell>
          <cell r="J169">
            <v>49184.02</v>
          </cell>
          <cell r="K169">
            <v>49184.02</v>
          </cell>
          <cell r="L169">
            <v>515969.35</v>
          </cell>
          <cell r="M169">
            <v>49184.02</v>
          </cell>
          <cell r="N169">
            <v>565153.37</v>
          </cell>
          <cell r="O169">
            <v>815849.36</v>
          </cell>
          <cell r="P169">
            <v>0</v>
          </cell>
          <cell r="Q169">
            <v>815849.36</v>
          </cell>
          <cell r="R169">
            <v>917958.28999999992</v>
          </cell>
          <cell r="S169">
            <v>0</v>
          </cell>
          <cell r="T169">
            <v>917958.28999999992</v>
          </cell>
          <cell r="U169">
            <v>0</v>
          </cell>
          <cell r="V169">
            <v>509071.60000000003</v>
          </cell>
          <cell r="W169">
            <v>509071.60000000003</v>
          </cell>
          <cell r="X169">
            <v>1733807.65</v>
          </cell>
          <cell r="Y169">
            <v>509071.60000000003</v>
          </cell>
          <cell r="Z169">
            <v>2242879.25</v>
          </cell>
        </row>
        <row r="170">
          <cell r="A170" t="str">
            <v>52003-03</v>
          </cell>
          <cell r="B170" t="str">
            <v>Maintenance Expense</v>
          </cell>
          <cell r="C170">
            <v>13683.71</v>
          </cell>
          <cell r="D170">
            <v>0</v>
          </cell>
          <cell r="E170">
            <v>13683.71</v>
          </cell>
          <cell r="F170">
            <v>17585.75</v>
          </cell>
          <cell r="H170">
            <v>17585.75</v>
          </cell>
          <cell r="J170">
            <v>7146.54</v>
          </cell>
          <cell r="K170">
            <v>7146.54</v>
          </cell>
          <cell r="L170">
            <v>31269.46</v>
          </cell>
          <cell r="M170">
            <v>7146.54</v>
          </cell>
          <cell r="N170">
            <v>38416</v>
          </cell>
          <cell r="O170">
            <v>75633.790000000008</v>
          </cell>
          <cell r="P170">
            <v>0</v>
          </cell>
          <cell r="Q170">
            <v>75633.790000000008</v>
          </cell>
          <cell r="R170">
            <v>208660.24</v>
          </cell>
          <cell r="S170">
            <v>0</v>
          </cell>
          <cell r="T170">
            <v>208660.24</v>
          </cell>
          <cell r="U170">
            <v>0</v>
          </cell>
          <cell r="V170">
            <v>135097.72</v>
          </cell>
          <cell r="W170">
            <v>135097.72</v>
          </cell>
          <cell r="X170">
            <v>284294.03000000003</v>
          </cell>
          <cell r="Y170">
            <v>135097.72</v>
          </cell>
          <cell r="Z170">
            <v>419391.75</v>
          </cell>
        </row>
        <row r="171">
          <cell r="A171" t="str">
            <v>52003-04</v>
          </cell>
          <cell r="B171" t="str">
            <v>Factory Supplies Expense</v>
          </cell>
          <cell r="C171">
            <v>180421.49000000002</v>
          </cell>
          <cell r="D171">
            <v>0</v>
          </cell>
          <cell r="E171">
            <v>180421.49000000002</v>
          </cell>
          <cell r="F171">
            <v>215610.58</v>
          </cell>
          <cell r="H171">
            <v>215610.58</v>
          </cell>
          <cell r="J171">
            <v>97276.19</v>
          </cell>
          <cell r="K171">
            <v>97276.19</v>
          </cell>
          <cell r="L171">
            <v>396032.07</v>
          </cell>
          <cell r="M171">
            <v>97276.19</v>
          </cell>
          <cell r="N171">
            <v>493308.26</v>
          </cell>
          <cell r="O171">
            <v>569978.69000000006</v>
          </cell>
          <cell r="P171">
            <v>0</v>
          </cell>
          <cell r="Q171">
            <v>569978.69000000006</v>
          </cell>
          <cell r="R171">
            <v>759301.42999999993</v>
          </cell>
          <cell r="S171">
            <v>0</v>
          </cell>
          <cell r="T171">
            <v>759301.42999999993</v>
          </cell>
          <cell r="U171">
            <v>0</v>
          </cell>
          <cell r="V171">
            <v>426122.03</v>
          </cell>
          <cell r="W171">
            <v>426122.03</v>
          </cell>
          <cell r="X171">
            <v>1329280.1200000001</v>
          </cell>
          <cell r="Y171">
            <v>426122.03</v>
          </cell>
          <cell r="Z171">
            <v>1755402.1500000001</v>
          </cell>
        </row>
        <row r="172">
          <cell r="A172" t="str">
            <v>52003-05</v>
          </cell>
          <cell r="B172" t="str">
            <v>Spare Parts Expense</v>
          </cell>
          <cell r="C172">
            <v>1550</v>
          </cell>
          <cell r="D172">
            <v>0</v>
          </cell>
          <cell r="E172">
            <v>1550</v>
          </cell>
          <cell r="F172">
            <v>6957.17</v>
          </cell>
          <cell r="H172">
            <v>6957.17</v>
          </cell>
          <cell r="J172">
            <v>2827.28</v>
          </cell>
          <cell r="K172">
            <v>2827.28</v>
          </cell>
          <cell r="L172">
            <v>8507.17</v>
          </cell>
          <cell r="M172">
            <v>2827.28</v>
          </cell>
          <cell r="N172">
            <v>11334.45</v>
          </cell>
          <cell r="O172">
            <v>32983.5</v>
          </cell>
          <cell r="P172">
            <v>0</v>
          </cell>
          <cell r="Q172">
            <v>32983.5</v>
          </cell>
          <cell r="R172">
            <v>213027.67</v>
          </cell>
          <cell r="S172">
            <v>0</v>
          </cell>
          <cell r="T172">
            <v>213027.67</v>
          </cell>
          <cell r="U172">
            <v>0</v>
          </cell>
          <cell r="V172">
            <v>121130.06</v>
          </cell>
          <cell r="W172">
            <v>121130.06</v>
          </cell>
          <cell r="X172">
            <v>246011.17</v>
          </cell>
          <cell r="Y172">
            <v>121130.06</v>
          </cell>
          <cell r="Z172">
            <v>367141.23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0</v>
          </cell>
          <cell r="R173">
            <v>7267.42</v>
          </cell>
          <cell r="S173">
            <v>0</v>
          </cell>
          <cell r="T173">
            <v>7267.42</v>
          </cell>
          <cell r="U173">
            <v>0</v>
          </cell>
          <cell r="V173">
            <v>4732.58</v>
          </cell>
          <cell r="W173">
            <v>4732.58</v>
          </cell>
          <cell r="X173">
            <v>7267.42</v>
          </cell>
          <cell r="Y173">
            <v>4732.58</v>
          </cell>
          <cell r="Z173">
            <v>12000</v>
          </cell>
        </row>
        <row r="174">
          <cell r="A174" t="str">
            <v>52003-07</v>
          </cell>
          <cell r="B174" t="str">
            <v>Water Treatment Charge</v>
          </cell>
          <cell r="C174">
            <v>613.44000000000005</v>
          </cell>
          <cell r="D174">
            <v>0</v>
          </cell>
          <cell r="E174">
            <v>613.44000000000005</v>
          </cell>
          <cell r="F174">
            <v>1789.17</v>
          </cell>
          <cell r="H174">
            <v>1789.17</v>
          </cell>
          <cell r="J174">
            <v>797.39</v>
          </cell>
          <cell r="K174">
            <v>797.39</v>
          </cell>
          <cell r="L174">
            <v>2402.61</v>
          </cell>
          <cell r="M174">
            <v>797.39</v>
          </cell>
          <cell r="N174">
            <v>3200</v>
          </cell>
          <cell r="O174">
            <v>3155.39</v>
          </cell>
          <cell r="P174">
            <v>0</v>
          </cell>
          <cell r="Q174">
            <v>3155.39</v>
          </cell>
          <cell r="R174">
            <v>10700.6</v>
          </cell>
          <cell r="S174">
            <v>0</v>
          </cell>
          <cell r="T174">
            <v>10700.6</v>
          </cell>
          <cell r="U174">
            <v>0</v>
          </cell>
          <cell r="V174">
            <v>5594.01</v>
          </cell>
          <cell r="W174">
            <v>5594.01</v>
          </cell>
          <cell r="X174">
            <v>13855.99</v>
          </cell>
          <cell r="Y174">
            <v>5594.01</v>
          </cell>
          <cell r="Z174">
            <v>19450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344389.93</v>
          </cell>
          <cell r="H179">
            <v>344389.93</v>
          </cell>
          <cell r="J179">
            <v>153485.76000000001</v>
          </cell>
          <cell r="K179">
            <v>153485.76000000001</v>
          </cell>
          <cell r="L179">
            <v>776734.83000000007</v>
          </cell>
          <cell r="M179">
            <v>153485.76000000001</v>
          </cell>
          <cell r="N179">
            <v>930220.59000000008</v>
          </cell>
          <cell r="O179">
            <v>1743791.0499999998</v>
          </cell>
          <cell r="P179">
            <v>0</v>
          </cell>
          <cell r="Q179">
            <v>1743791.0499999998</v>
          </cell>
          <cell r="R179">
            <v>1337790.3699999999</v>
          </cell>
          <cell r="S179">
            <v>0</v>
          </cell>
          <cell r="T179">
            <v>1337790.3699999999</v>
          </cell>
          <cell r="U179">
            <v>0</v>
          </cell>
          <cell r="V179">
            <v>670308.26</v>
          </cell>
          <cell r="W179">
            <v>670308.26</v>
          </cell>
          <cell r="X179">
            <v>3081581.42</v>
          </cell>
          <cell r="Y179">
            <v>670308.26</v>
          </cell>
          <cell r="Z179">
            <v>3751889.6799999997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310168.34999999998</v>
          </cell>
          <cell r="D180">
            <v>0</v>
          </cell>
          <cell r="E180">
            <v>310168.34999999998</v>
          </cell>
          <cell r="F180">
            <v>1170090.69</v>
          </cell>
          <cell r="H180">
            <v>1170090.69</v>
          </cell>
          <cell r="J180">
            <v>475504.52</v>
          </cell>
          <cell r="K180">
            <v>475504.52</v>
          </cell>
          <cell r="L180">
            <v>1480259.04</v>
          </cell>
          <cell r="M180">
            <v>475504.52</v>
          </cell>
          <cell r="N180">
            <v>1955763.56</v>
          </cell>
          <cell r="O180">
            <v>1477015.5</v>
          </cell>
          <cell r="P180">
            <v>0</v>
          </cell>
          <cell r="Q180">
            <v>1477015.5</v>
          </cell>
          <cell r="R180">
            <v>4816319.09</v>
          </cell>
          <cell r="S180">
            <v>0</v>
          </cell>
          <cell r="T180">
            <v>4816319.09</v>
          </cell>
          <cell r="U180">
            <v>0</v>
          </cell>
          <cell r="V180">
            <v>2735583.79</v>
          </cell>
          <cell r="W180">
            <v>2735583.79</v>
          </cell>
          <cell r="X180">
            <v>6293334.5899999999</v>
          </cell>
          <cell r="Y180">
            <v>2735583.79</v>
          </cell>
          <cell r="Z180">
            <v>9028918.379999999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164813.03</v>
          </cell>
          <cell r="H182">
            <v>164813.03</v>
          </cell>
          <cell r="J182">
            <v>124084.39</v>
          </cell>
          <cell r="K182">
            <v>124084.39</v>
          </cell>
          <cell r="L182">
            <v>203767.13</v>
          </cell>
          <cell r="M182">
            <v>124084.39</v>
          </cell>
          <cell r="N182">
            <v>327851.52000000002</v>
          </cell>
          <cell r="O182">
            <v>157114.88</v>
          </cell>
          <cell r="P182">
            <v>0</v>
          </cell>
          <cell r="Q182">
            <v>157114.88</v>
          </cell>
          <cell r="R182">
            <v>670573.29</v>
          </cell>
          <cell r="S182">
            <v>0</v>
          </cell>
          <cell r="T182">
            <v>670573.29</v>
          </cell>
          <cell r="U182">
            <v>0</v>
          </cell>
          <cell r="V182">
            <v>494646.34</v>
          </cell>
          <cell r="W182">
            <v>494646.34</v>
          </cell>
          <cell r="X182">
            <v>827688.17</v>
          </cell>
          <cell r="Y182">
            <v>494646.34</v>
          </cell>
          <cell r="Z182">
            <v>1322334.51</v>
          </cell>
        </row>
        <row r="183">
          <cell r="A183" t="str">
            <v>52006-01</v>
          </cell>
          <cell r="B183" t="str">
            <v>Other Injection</v>
          </cell>
          <cell r="C183">
            <v>251937.32</v>
          </cell>
          <cell r="D183">
            <v>0</v>
          </cell>
          <cell r="E183">
            <v>251937.32</v>
          </cell>
          <cell r="F183">
            <v>293341.34999999998</v>
          </cell>
          <cell r="H183">
            <v>293341.34999999998</v>
          </cell>
          <cell r="J183">
            <v>232905.43</v>
          </cell>
          <cell r="K183">
            <v>232905.43</v>
          </cell>
          <cell r="L183">
            <v>545278.66999999993</v>
          </cell>
          <cell r="M183">
            <v>232905.43</v>
          </cell>
          <cell r="N183">
            <v>778184.09999999986</v>
          </cell>
          <cell r="O183">
            <v>914684.3</v>
          </cell>
          <cell r="P183">
            <v>0</v>
          </cell>
          <cell r="Q183">
            <v>914684.3</v>
          </cell>
          <cell r="R183">
            <v>1790296.15</v>
          </cell>
          <cell r="S183">
            <v>0</v>
          </cell>
          <cell r="T183">
            <v>1790296.15</v>
          </cell>
          <cell r="U183">
            <v>0</v>
          </cell>
          <cell r="V183">
            <v>1217105.6000000001</v>
          </cell>
          <cell r="W183">
            <v>1217105.6000000001</v>
          </cell>
          <cell r="X183">
            <v>2704980.45</v>
          </cell>
          <cell r="Y183">
            <v>1217105.6000000001</v>
          </cell>
          <cell r="Z183">
            <v>3922086.0500000003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17329.68</v>
          </cell>
          <cell r="D185">
            <v>0</v>
          </cell>
          <cell r="E185">
            <v>17329.68</v>
          </cell>
          <cell r="F185">
            <v>51956.22</v>
          </cell>
          <cell r="H185">
            <v>51956.22</v>
          </cell>
          <cell r="J185">
            <v>21114.1</v>
          </cell>
          <cell r="K185">
            <v>21114.1</v>
          </cell>
          <cell r="L185">
            <v>69285.899999999994</v>
          </cell>
          <cell r="M185">
            <v>21114.1</v>
          </cell>
          <cell r="N185">
            <v>90400</v>
          </cell>
          <cell r="O185">
            <v>62161.440000000002</v>
          </cell>
          <cell r="P185">
            <v>0</v>
          </cell>
          <cell r="Q185">
            <v>62161.440000000002</v>
          </cell>
          <cell r="R185">
            <v>219765.23</v>
          </cell>
          <cell r="S185">
            <v>0</v>
          </cell>
          <cell r="T185">
            <v>219765.23</v>
          </cell>
          <cell r="U185">
            <v>0</v>
          </cell>
          <cell r="V185">
            <v>124812.62</v>
          </cell>
          <cell r="W185">
            <v>124812.62</v>
          </cell>
          <cell r="X185">
            <v>281926.67000000004</v>
          </cell>
          <cell r="Y185">
            <v>124812.62</v>
          </cell>
          <cell r="Z185">
            <v>406739.29000000004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11729.72</v>
          </cell>
          <cell r="D188">
            <v>0</v>
          </cell>
          <cell r="E188">
            <v>11729.72</v>
          </cell>
          <cell r="F188">
            <v>9699.6299999999992</v>
          </cell>
          <cell r="H188">
            <v>9699.6299999999992</v>
          </cell>
          <cell r="J188">
            <v>7565.65</v>
          </cell>
          <cell r="K188">
            <v>7565.65</v>
          </cell>
          <cell r="L188">
            <v>21429.35</v>
          </cell>
          <cell r="M188">
            <v>7565.65</v>
          </cell>
          <cell r="N188">
            <v>28995</v>
          </cell>
          <cell r="O188">
            <v>35081.89</v>
          </cell>
          <cell r="P188">
            <v>0</v>
          </cell>
          <cell r="Q188">
            <v>35081.89</v>
          </cell>
          <cell r="R188">
            <v>80614.53</v>
          </cell>
          <cell r="S188">
            <v>0</v>
          </cell>
          <cell r="T188">
            <v>80614.53</v>
          </cell>
          <cell r="U188">
            <v>0</v>
          </cell>
          <cell r="V188">
            <v>41919.96</v>
          </cell>
          <cell r="W188">
            <v>41919.96</v>
          </cell>
          <cell r="X188">
            <v>115696.42</v>
          </cell>
          <cell r="Y188">
            <v>41919.96</v>
          </cell>
          <cell r="Z188">
            <v>157616.38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6191.75</v>
          </cell>
          <cell r="D189">
            <v>0</v>
          </cell>
          <cell r="E189">
            <v>6191.75</v>
          </cell>
          <cell r="F189">
            <v>14667.15</v>
          </cell>
          <cell r="H189">
            <v>14667.15</v>
          </cell>
          <cell r="J189">
            <v>11440.27</v>
          </cell>
          <cell r="K189">
            <v>11440.27</v>
          </cell>
          <cell r="L189">
            <v>20858.900000000001</v>
          </cell>
          <cell r="M189">
            <v>11440.27</v>
          </cell>
          <cell r="N189">
            <v>32299.170000000002</v>
          </cell>
          <cell r="O189">
            <v>72135.320000000007</v>
          </cell>
          <cell r="P189">
            <v>0</v>
          </cell>
          <cell r="Q189">
            <v>72135.320000000007</v>
          </cell>
          <cell r="R189">
            <v>263256.16000000003</v>
          </cell>
          <cell r="S189">
            <v>0</v>
          </cell>
          <cell r="T189">
            <v>263256.16000000003</v>
          </cell>
          <cell r="U189">
            <v>0</v>
          </cell>
          <cell r="V189">
            <v>171531.88999999998</v>
          </cell>
          <cell r="W189">
            <v>171531.88999999998</v>
          </cell>
          <cell r="X189">
            <v>335391.48000000004</v>
          </cell>
          <cell r="Y189">
            <v>171531.88999999998</v>
          </cell>
          <cell r="Z189">
            <v>506923.37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5774</v>
          </cell>
          <cell r="P190">
            <v>0</v>
          </cell>
          <cell r="Q190">
            <v>5774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16363.09</v>
          </cell>
          <cell r="Y190">
            <v>5636.91</v>
          </cell>
          <cell r="Z190">
            <v>22000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10000</v>
          </cell>
          <cell r="H191">
            <v>10000</v>
          </cell>
          <cell r="K191">
            <v>0</v>
          </cell>
          <cell r="L191">
            <v>10000</v>
          </cell>
          <cell r="M191">
            <v>0</v>
          </cell>
          <cell r="N191">
            <v>10000</v>
          </cell>
          <cell r="O191">
            <v>0</v>
          </cell>
          <cell r="P191">
            <v>0</v>
          </cell>
          <cell r="Q191">
            <v>0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10000</v>
          </cell>
          <cell r="Y191">
            <v>0</v>
          </cell>
          <cell r="Z191">
            <v>10000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</row>
        <row r="194">
          <cell r="A194" t="str">
            <v>53002-02</v>
          </cell>
          <cell r="B194" t="str">
            <v>Freight - Lacal Sale</v>
          </cell>
          <cell r="C194">
            <v>328676</v>
          </cell>
          <cell r="D194">
            <v>0</v>
          </cell>
          <cell r="E194">
            <v>328676</v>
          </cell>
          <cell r="H194">
            <v>0</v>
          </cell>
          <cell r="K194">
            <v>0</v>
          </cell>
          <cell r="L194">
            <v>328676</v>
          </cell>
          <cell r="M194">
            <v>0</v>
          </cell>
          <cell r="N194">
            <v>328676</v>
          </cell>
          <cell r="O194">
            <v>1233253</v>
          </cell>
          <cell r="P194">
            <v>0</v>
          </cell>
          <cell r="Q194">
            <v>1233253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1233253</v>
          </cell>
          <cell r="Y194">
            <v>0</v>
          </cell>
          <cell r="Z194">
            <v>1233253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739563.9</v>
          </cell>
          <cell r="D198">
            <v>0</v>
          </cell>
          <cell r="E198">
            <v>739563.9</v>
          </cell>
          <cell r="F198">
            <v>1550064.25</v>
          </cell>
          <cell r="H198">
            <v>1550064.25</v>
          </cell>
          <cell r="J198">
            <v>1209039.0900000001</v>
          </cell>
          <cell r="K198">
            <v>1209039.0900000001</v>
          </cell>
          <cell r="L198">
            <v>2289628.15</v>
          </cell>
          <cell r="M198">
            <v>1209039.0900000001</v>
          </cell>
          <cell r="N198">
            <v>3498667.24</v>
          </cell>
          <cell r="O198">
            <v>2565700.11</v>
          </cell>
          <cell r="P198">
            <v>0</v>
          </cell>
          <cell r="Q198">
            <v>2565700.11</v>
          </cell>
          <cell r="R198">
            <v>6991551.0800000001</v>
          </cell>
          <cell r="S198">
            <v>0</v>
          </cell>
          <cell r="T198">
            <v>6991551.0800000001</v>
          </cell>
          <cell r="U198">
            <v>0</v>
          </cell>
          <cell r="V198">
            <v>4787439.28</v>
          </cell>
          <cell r="W198">
            <v>4787439.28</v>
          </cell>
          <cell r="X198">
            <v>9557251.1899999995</v>
          </cell>
          <cell r="Y198">
            <v>4787439.28</v>
          </cell>
          <cell r="Z198">
            <v>14344690.469999999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16372.42</v>
          </cell>
          <cell r="D199">
            <v>0</v>
          </cell>
          <cell r="E199">
            <v>16372.42</v>
          </cell>
          <cell r="F199">
            <v>38458.07</v>
          </cell>
          <cell r="H199">
            <v>38458.07</v>
          </cell>
          <cell r="J199">
            <v>29997.02</v>
          </cell>
          <cell r="K199">
            <v>29997.02</v>
          </cell>
          <cell r="L199">
            <v>54830.49</v>
          </cell>
          <cell r="M199">
            <v>29997.02</v>
          </cell>
          <cell r="N199">
            <v>84827.51</v>
          </cell>
          <cell r="O199">
            <v>91828.599999999991</v>
          </cell>
          <cell r="P199">
            <v>0</v>
          </cell>
          <cell r="Q199">
            <v>91828.599999999991</v>
          </cell>
          <cell r="R199">
            <v>231986.06</v>
          </cell>
          <cell r="S199">
            <v>0</v>
          </cell>
          <cell r="T199">
            <v>231986.06</v>
          </cell>
          <cell r="U199">
            <v>0</v>
          </cell>
          <cell r="V199">
            <v>159022.57999999999</v>
          </cell>
          <cell r="W199">
            <v>159022.57999999999</v>
          </cell>
          <cell r="X199">
            <v>323814.65999999997</v>
          </cell>
          <cell r="Y199">
            <v>159022.57999999999</v>
          </cell>
          <cell r="Z199">
            <v>482837.24</v>
          </cell>
        </row>
        <row r="200">
          <cell r="A200" t="str">
            <v>54001-03</v>
          </cell>
          <cell r="B200" t="str">
            <v>Bonus - Office</v>
          </cell>
          <cell r="C200">
            <v>75599</v>
          </cell>
          <cell r="D200">
            <v>0</v>
          </cell>
          <cell r="E200">
            <v>75599</v>
          </cell>
          <cell r="F200">
            <v>155736</v>
          </cell>
          <cell r="H200">
            <v>155736</v>
          </cell>
          <cell r="J200">
            <v>121473</v>
          </cell>
          <cell r="K200">
            <v>121473</v>
          </cell>
          <cell r="L200">
            <v>231335</v>
          </cell>
          <cell r="M200">
            <v>121473</v>
          </cell>
          <cell r="N200">
            <v>352808</v>
          </cell>
          <cell r="O200">
            <v>263843</v>
          </cell>
          <cell r="P200">
            <v>0</v>
          </cell>
          <cell r="Q200">
            <v>263843</v>
          </cell>
          <cell r="R200">
            <v>702369</v>
          </cell>
          <cell r="S200">
            <v>0</v>
          </cell>
          <cell r="T200">
            <v>702369</v>
          </cell>
          <cell r="U200">
            <v>0</v>
          </cell>
          <cell r="V200">
            <v>480544</v>
          </cell>
          <cell r="W200">
            <v>480544</v>
          </cell>
          <cell r="X200">
            <v>966212</v>
          </cell>
          <cell r="Y200">
            <v>480544</v>
          </cell>
          <cell r="Z200">
            <v>1446756</v>
          </cell>
        </row>
        <row r="201">
          <cell r="A201" t="str">
            <v>54001-04</v>
          </cell>
          <cell r="B201" t="str">
            <v>Allowance : Office</v>
          </cell>
          <cell r="C201">
            <v>64096.55</v>
          </cell>
          <cell r="D201">
            <v>0</v>
          </cell>
          <cell r="E201">
            <v>64096.55</v>
          </cell>
          <cell r="F201">
            <v>120317.21</v>
          </cell>
          <cell r="H201">
            <v>120317.21</v>
          </cell>
          <cell r="J201">
            <v>93846.57</v>
          </cell>
          <cell r="K201">
            <v>93846.57</v>
          </cell>
          <cell r="L201">
            <v>184413.76</v>
          </cell>
          <cell r="M201">
            <v>93846.57</v>
          </cell>
          <cell r="N201">
            <v>278260.33</v>
          </cell>
          <cell r="O201">
            <v>239638.59000000003</v>
          </cell>
          <cell r="P201">
            <v>0</v>
          </cell>
          <cell r="Q201">
            <v>239638.59000000003</v>
          </cell>
          <cell r="R201">
            <v>569647.35999999999</v>
          </cell>
          <cell r="S201">
            <v>0</v>
          </cell>
          <cell r="T201">
            <v>569647.35999999999</v>
          </cell>
          <cell r="U201">
            <v>0</v>
          </cell>
          <cell r="V201">
            <v>390146.27</v>
          </cell>
          <cell r="W201">
            <v>390146.27</v>
          </cell>
          <cell r="X201">
            <v>809285.95</v>
          </cell>
          <cell r="Y201">
            <v>390146.27</v>
          </cell>
          <cell r="Z201">
            <v>1199432.22</v>
          </cell>
        </row>
        <row r="202">
          <cell r="A202" t="str">
            <v>54001-05</v>
          </cell>
          <cell r="B202" t="str">
            <v>Provident Fund - Office</v>
          </cell>
          <cell r="C202">
            <v>10676.39</v>
          </cell>
          <cell r="D202">
            <v>0</v>
          </cell>
          <cell r="E202">
            <v>10676.39</v>
          </cell>
          <cell r="F202">
            <v>18374.21</v>
          </cell>
          <cell r="H202">
            <v>18374.21</v>
          </cell>
          <cell r="J202">
            <v>14331.75</v>
          </cell>
          <cell r="K202">
            <v>14331.75</v>
          </cell>
          <cell r="L202">
            <v>29050.6</v>
          </cell>
          <cell r="M202">
            <v>14331.75</v>
          </cell>
          <cell r="N202">
            <v>43382.35</v>
          </cell>
          <cell r="O202">
            <v>38932.839999999997</v>
          </cell>
          <cell r="P202">
            <v>0</v>
          </cell>
          <cell r="Q202">
            <v>38932.839999999997</v>
          </cell>
          <cell r="R202">
            <v>81023.850000000006</v>
          </cell>
          <cell r="S202">
            <v>0</v>
          </cell>
          <cell r="T202">
            <v>81023.850000000006</v>
          </cell>
          <cell r="U202">
            <v>0</v>
          </cell>
          <cell r="V202">
            <v>55643.47</v>
          </cell>
          <cell r="W202">
            <v>55643.47</v>
          </cell>
          <cell r="X202">
            <v>119956.69</v>
          </cell>
          <cell r="Y202">
            <v>55643.47</v>
          </cell>
          <cell r="Z202">
            <v>175600.16</v>
          </cell>
        </row>
        <row r="203">
          <cell r="A203" t="str">
            <v>54001-06</v>
          </cell>
          <cell r="B203" t="str">
            <v>Welfare - Office</v>
          </cell>
          <cell r="C203">
            <v>69495.62</v>
          </cell>
          <cell r="D203">
            <v>0</v>
          </cell>
          <cell r="E203">
            <v>69495.62</v>
          </cell>
          <cell r="F203">
            <v>125121.91</v>
          </cell>
          <cell r="H203">
            <v>125121.91</v>
          </cell>
          <cell r="J203">
            <v>97593.54</v>
          </cell>
          <cell r="K203">
            <v>97593.54</v>
          </cell>
          <cell r="L203">
            <v>194617.53</v>
          </cell>
          <cell r="M203">
            <v>97593.54</v>
          </cell>
          <cell r="N203">
            <v>292211.07</v>
          </cell>
          <cell r="O203">
            <v>440695.87</v>
          </cell>
          <cell r="P203">
            <v>0</v>
          </cell>
          <cell r="Q203">
            <v>440695.87</v>
          </cell>
          <cell r="R203">
            <v>595140.22</v>
          </cell>
          <cell r="S203">
            <v>0</v>
          </cell>
          <cell r="T203">
            <v>595140.22</v>
          </cell>
          <cell r="U203">
            <v>0</v>
          </cell>
          <cell r="V203">
            <v>406544.79</v>
          </cell>
          <cell r="W203">
            <v>406544.79</v>
          </cell>
          <cell r="X203">
            <v>1035836.09</v>
          </cell>
          <cell r="Y203">
            <v>406544.79</v>
          </cell>
          <cell r="Z203">
            <v>1442380.88</v>
          </cell>
        </row>
        <row r="204">
          <cell r="A204" t="str">
            <v>54001-07</v>
          </cell>
          <cell r="B204" t="str">
            <v>Medical Expense - Office</v>
          </cell>
          <cell r="C204">
            <v>2372.87</v>
          </cell>
          <cell r="D204">
            <v>0</v>
          </cell>
          <cell r="E204">
            <v>2372.87</v>
          </cell>
          <cell r="F204">
            <v>5748.82</v>
          </cell>
          <cell r="H204">
            <v>5748.82</v>
          </cell>
          <cell r="J204">
            <v>4496.51</v>
          </cell>
          <cell r="K204">
            <v>4496.51</v>
          </cell>
          <cell r="L204">
            <v>8121.69</v>
          </cell>
          <cell r="M204">
            <v>4496.51</v>
          </cell>
          <cell r="N204">
            <v>12618.2</v>
          </cell>
          <cell r="O204">
            <v>5754.52</v>
          </cell>
          <cell r="P204">
            <v>0</v>
          </cell>
          <cell r="Q204">
            <v>5754.52</v>
          </cell>
          <cell r="R204">
            <v>18686.809999999998</v>
          </cell>
          <cell r="S204">
            <v>0</v>
          </cell>
          <cell r="T204">
            <v>18686.809999999998</v>
          </cell>
          <cell r="U204">
            <v>0</v>
          </cell>
          <cell r="V204">
            <v>12749.87</v>
          </cell>
          <cell r="W204">
            <v>12749.87</v>
          </cell>
          <cell r="X204">
            <v>24441.329999999998</v>
          </cell>
          <cell r="Y204">
            <v>12749.87</v>
          </cell>
          <cell r="Z204">
            <v>37191.199999999997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15694.81</v>
          </cell>
          <cell r="D205">
            <v>0</v>
          </cell>
          <cell r="E205">
            <v>15694.81</v>
          </cell>
          <cell r="F205">
            <v>5421.74</v>
          </cell>
          <cell r="H205">
            <v>5421.74</v>
          </cell>
          <cell r="J205">
            <v>4216.45</v>
          </cell>
          <cell r="K205">
            <v>4216.45</v>
          </cell>
          <cell r="L205">
            <v>21116.55</v>
          </cell>
          <cell r="M205">
            <v>4216.45</v>
          </cell>
          <cell r="N205">
            <v>25333</v>
          </cell>
          <cell r="O205">
            <v>83606.06</v>
          </cell>
          <cell r="P205">
            <v>0</v>
          </cell>
          <cell r="Q205">
            <v>83606.06</v>
          </cell>
          <cell r="R205">
            <v>59777.65</v>
          </cell>
          <cell r="S205">
            <v>0</v>
          </cell>
          <cell r="T205">
            <v>59777.65</v>
          </cell>
          <cell r="U205">
            <v>0</v>
          </cell>
          <cell r="V205">
            <v>39744.289999999994</v>
          </cell>
          <cell r="W205">
            <v>39744.289999999994</v>
          </cell>
          <cell r="X205">
            <v>143383.71</v>
          </cell>
          <cell r="Y205">
            <v>39744.289999999994</v>
          </cell>
          <cell r="Z205">
            <v>183128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F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3660.7</v>
          </cell>
          <cell r="D207">
            <v>0</v>
          </cell>
          <cell r="E207">
            <v>3660.7</v>
          </cell>
          <cell r="F207">
            <v>8671.5499999999993</v>
          </cell>
          <cell r="H207">
            <v>8671.5499999999993</v>
          </cell>
          <cell r="J207">
            <v>6763.75</v>
          </cell>
          <cell r="K207">
            <v>6763.75</v>
          </cell>
          <cell r="L207">
            <v>12332.25</v>
          </cell>
          <cell r="M207">
            <v>6763.75</v>
          </cell>
          <cell r="N207">
            <v>19096</v>
          </cell>
          <cell r="O207">
            <v>14439.07</v>
          </cell>
          <cell r="P207">
            <v>0</v>
          </cell>
          <cell r="Q207">
            <v>14439.07</v>
          </cell>
          <cell r="R207">
            <v>46542.69</v>
          </cell>
          <cell r="S207">
            <v>0</v>
          </cell>
          <cell r="T207">
            <v>46542.69</v>
          </cell>
          <cell r="U207">
            <v>0</v>
          </cell>
          <cell r="V207">
            <v>31662.99</v>
          </cell>
          <cell r="W207">
            <v>31662.99</v>
          </cell>
          <cell r="X207">
            <v>60981.760000000002</v>
          </cell>
          <cell r="Y207">
            <v>31662.99</v>
          </cell>
          <cell r="Z207">
            <v>92644.75</v>
          </cell>
        </row>
        <row r="208">
          <cell r="A208" t="str">
            <v>54002-03</v>
          </cell>
          <cell r="B208" t="str">
            <v>Other Rental</v>
          </cell>
          <cell r="C208">
            <v>2625.65</v>
          </cell>
          <cell r="D208">
            <v>0</v>
          </cell>
          <cell r="E208">
            <v>2625.65</v>
          </cell>
          <cell r="F208">
            <v>6219.69</v>
          </cell>
          <cell r="H208">
            <v>6219.69</v>
          </cell>
          <cell r="J208">
            <v>4851.32</v>
          </cell>
          <cell r="K208">
            <v>4851.32</v>
          </cell>
          <cell r="L208">
            <v>8845.34</v>
          </cell>
          <cell r="M208">
            <v>4851.32</v>
          </cell>
          <cell r="N208">
            <v>13696.66</v>
          </cell>
          <cell r="O208">
            <v>8435.7800000000007</v>
          </cell>
          <cell r="P208">
            <v>0</v>
          </cell>
          <cell r="Q208">
            <v>8435.7800000000007</v>
          </cell>
          <cell r="R208">
            <v>27446.69</v>
          </cell>
          <cell r="S208">
            <v>0</v>
          </cell>
          <cell r="T208">
            <v>27446.69</v>
          </cell>
          <cell r="U208">
            <v>0</v>
          </cell>
          <cell r="V208">
            <v>18904.199999999997</v>
          </cell>
          <cell r="W208">
            <v>18904.199999999997</v>
          </cell>
          <cell r="X208">
            <v>35882.47</v>
          </cell>
          <cell r="Y208">
            <v>18904.199999999997</v>
          </cell>
          <cell r="Z208">
            <v>54786.67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24517.85</v>
          </cell>
          <cell r="D210">
            <v>0</v>
          </cell>
          <cell r="E210">
            <v>24517.85</v>
          </cell>
          <cell r="F210">
            <v>58078.38</v>
          </cell>
          <cell r="H210">
            <v>58078.38</v>
          </cell>
          <cell r="J210">
            <v>45300.72</v>
          </cell>
          <cell r="K210">
            <v>45300.72</v>
          </cell>
          <cell r="L210">
            <v>82596.23</v>
          </cell>
          <cell r="M210">
            <v>45300.72</v>
          </cell>
          <cell r="N210">
            <v>127896.95</v>
          </cell>
          <cell r="O210">
            <v>77864.36</v>
          </cell>
          <cell r="P210">
            <v>0</v>
          </cell>
          <cell r="Q210">
            <v>77864.36</v>
          </cell>
          <cell r="R210">
            <v>252244.64</v>
          </cell>
          <cell r="S210">
            <v>0</v>
          </cell>
          <cell r="T210">
            <v>252244.64</v>
          </cell>
          <cell r="U210">
            <v>0</v>
          </cell>
          <cell r="V210">
            <v>173781.8</v>
          </cell>
          <cell r="W210">
            <v>173781.8</v>
          </cell>
          <cell r="X210">
            <v>330109</v>
          </cell>
          <cell r="Y210">
            <v>173781.8</v>
          </cell>
          <cell r="Z210">
            <v>503890.8</v>
          </cell>
        </row>
        <row r="211">
          <cell r="A211" t="str">
            <v>54003-02</v>
          </cell>
          <cell r="B211" t="str">
            <v>General Maintenance</v>
          </cell>
          <cell r="C211">
            <v>22091.16</v>
          </cell>
          <cell r="D211">
            <v>0</v>
          </cell>
          <cell r="E211">
            <v>22091.16</v>
          </cell>
          <cell r="F211">
            <v>52329.99</v>
          </cell>
          <cell r="H211">
            <v>52329.99</v>
          </cell>
          <cell r="J211">
            <v>40817.019999999997</v>
          </cell>
          <cell r="K211">
            <v>40817.019999999997</v>
          </cell>
          <cell r="L211">
            <v>74421.149999999994</v>
          </cell>
          <cell r="M211">
            <v>40817.019999999997</v>
          </cell>
          <cell r="N211">
            <v>115238.16999999998</v>
          </cell>
          <cell r="O211">
            <v>68553.460000000006</v>
          </cell>
          <cell r="P211">
            <v>0</v>
          </cell>
          <cell r="Q211">
            <v>68553.460000000006</v>
          </cell>
          <cell r="R211">
            <v>209379.97</v>
          </cell>
          <cell r="S211">
            <v>0</v>
          </cell>
          <cell r="T211">
            <v>209379.97</v>
          </cell>
          <cell r="U211">
            <v>0</v>
          </cell>
          <cell r="V211">
            <v>142839.76999999999</v>
          </cell>
          <cell r="W211">
            <v>142839.76999999999</v>
          </cell>
          <cell r="X211">
            <v>277933.43</v>
          </cell>
          <cell r="Y211">
            <v>142839.76999999999</v>
          </cell>
          <cell r="Z211">
            <v>420773.19999999995</v>
          </cell>
        </row>
        <row r="212">
          <cell r="A212" t="str">
            <v>54003-03</v>
          </cell>
          <cell r="B212" t="str">
            <v>Janitorial</v>
          </cell>
          <cell r="C212">
            <v>62.62</v>
          </cell>
          <cell r="D212">
            <v>0</v>
          </cell>
          <cell r="E212">
            <v>62.62</v>
          </cell>
          <cell r="F212">
            <v>148.34</v>
          </cell>
          <cell r="H212">
            <v>148.34</v>
          </cell>
          <cell r="J212">
            <v>115.71</v>
          </cell>
          <cell r="K212">
            <v>115.71</v>
          </cell>
          <cell r="L212">
            <v>210.96</v>
          </cell>
          <cell r="M212">
            <v>115.71</v>
          </cell>
          <cell r="N212">
            <v>326.67</v>
          </cell>
          <cell r="O212">
            <v>260.12</v>
          </cell>
          <cell r="P212">
            <v>0</v>
          </cell>
          <cell r="Q212">
            <v>260.12</v>
          </cell>
          <cell r="R212">
            <v>804.47</v>
          </cell>
          <cell r="S212">
            <v>0</v>
          </cell>
          <cell r="T212">
            <v>804.47</v>
          </cell>
          <cell r="U212">
            <v>0</v>
          </cell>
          <cell r="V212">
            <v>568.76</v>
          </cell>
          <cell r="W212">
            <v>568.76</v>
          </cell>
          <cell r="X212">
            <v>1064.5900000000001</v>
          </cell>
          <cell r="Y212">
            <v>568.76</v>
          </cell>
          <cell r="Z212">
            <v>1633.3500000000001</v>
          </cell>
        </row>
        <row r="213">
          <cell r="A213" t="str">
            <v>54003-04</v>
          </cell>
          <cell r="B213" t="str">
            <v>Cumputer Maintenance</v>
          </cell>
          <cell r="C213">
            <v>5875.5</v>
          </cell>
          <cell r="D213">
            <v>0</v>
          </cell>
          <cell r="E213">
            <v>5875.5</v>
          </cell>
          <cell r="F213">
            <v>6811.54</v>
          </cell>
          <cell r="H213">
            <v>6811.54</v>
          </cell>
          <cell r="J213">
            <v>5312.96</v>
          </cell>
          <cell r="K213">
            <v>5312.96</v>
          </cell>
          <cell r="L213">
            <v>12687.04</v>
          </cell>
          <cell r="M213">
            <v>5312.96</v>
          </cell>
          <cell r="N213">
            <v>18000</v>
          </cell>
          <cell r="O213">
            <v>37660.69</v>
          </cell>
          <cell r="P213">
            <v>0</v>
          </cell>
          <cell r="Q213">
            <v>37660.69</v>
          </cell>
          <cell r="R213">
            <v>75631.860000000102</v>
          </cell>
          <cell r="S213">
            <v>0</v>
          </cell>
          <cell r="T213">
            <v>75631.860000000102</v>
          </cell>
          <cell r="U213">
            <v>0</v>
          </cell>
          <cell r="V213">
            <v>56554.420000000122</v>
          </cell>
          <cell r="W213">
            <v>56554.420000000122</v>
          </cell>
          <cell r="X213">
            <v>113292.5500000001</v>
          </cell>
          <cell r="Y213">
            <v>56554.420000000122</v>
          </cell>
          <cell r="Z213">
            <v>169846.97000000023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1552.61</v>
          </cell>
          <cell r="D215">
            <v>0</v>
          </cell>
          <cell r="E215">
            <v>1552.61</v>
          </cell>
          <cell r="F215">
            <v>3677.84</v>
          </cell>
          <cell r="H215">
            <v>3677.84</v>
          </cell>
          <cell r="J215">
            <v>2868.69</v>
          </cell>
          <cell r="K215">
            <v>2868.69</v>
          </cell>
          <cell r="L215">
            <v>5230.45</v>
          </cell>
          <cell r="M215">
            <v>2868.69</v>
          </cell>
          <cell r="N215">
            <v>8099.1399999999994</v>
          </cell>
          <cell r="O215">
            <v>7609.99</v>
          </cell>
          <cell r="P215">
            <v>0</v>
          </cell>
          <cell r="Q215">
            <v>7609.99</v>
          </cell>
          <cell r="R215">
            <v>25290.39</v>
          </cell>
          <cell r="S215">
            <v>0</v>
          </cell>
          <cell r="T215">
            <v>25290.39</v>
          </cell>
          <cell r="U215">
            <v>0</v>
          </cell>
          <cell r="V215">
            <v>17125.5</v>
          </cell>
          <cell r="W215">
            <v>17125.5</v>
          </cell>
          <cell r="X215">
            <v>32900.379999999997</v>
          </cell>
          <cell r="Y215">
            <v>17125.5</v>
          </cell>
          <cell r="Z215">
            <v>50025.88</v>
          </cell>
        </row>
        <row r="216">
          <cell r="A216" t="str">
            <v>54004-02</v>
          </cell>
          <cell r="B216" t="str">
            <v>Insurance - Other</v>
          </cell>
          <cell r="C216">
            <v>1209.73</v>
          </cell>
          <cell r="E216">
            <v>1209.73</v>
          </cell>
          <cell r="F216">
            <v>2865.63</v>
          </cell>
          <cell r="H216">
            <v>2865.63</v>
          </cell>
          <cell r="J216">
            <v>2235.17</v>
          </cell>
          <cell r="K216">
            <v>2235.17</v>
          </cell>
          <cell r="L216">
            <v>4075.36</v>
          </cell>
          <cell r="M216">
            <v>2235.17</v>
          </cell>
          <cell r="N216">
            <v>6310.5300000000007</v>
          </cell>
          <cell r="O216">
            <v>3680.75</v>
          </cell>
          <cell r="P216">
            <v>0</v>
          </cell>
          <cell r="Q216">
            <v>3680.75</v>
          </cell>
          <cell r="R216">
            <v>11996.96</v>
          </cell>
          <cell r="S216">
            <v>0</v>
          </cell>
          <cell r="T216">
            <v>11996.96</v>
          </cell>
          <cell r="U216">
            <v>0</v>
          </cell>
          <cell r="V216">
            <v>8250.82</v>
          </cell>
          <cell r="W216">
            <v>8250.82</v>
          </cell>
          <cell r="X216">
            <v>15677.71</v>
          </cell>
          <cell r="Y216">
            <v>8250.82</v>
          </cell>
          <cell r="Z216">
            <v>23928.53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18087.169999999998</v>
          </cell>
          <cell r="D218">
            <v>0</v>
          </cell>
          <cell r="E218">
            <v>18087.169999999998</v>
          </cell>
          <cell r="F218">
            <v>40192.199999999997</v>
          </cell>
          <cell r="H218">
            <v>40192.199999999997</v>
          </cell>
          <cell r="J218">
            <v>31349.63</v>
          </cell>
          <cell r="K218">
            <v>31349.63</v>
          </cell>
          <cell r="L218">
            <v>58279.369999999995</v>
          </cell>
          <cell r="M218">
            <v>31349.63</v>
          </cell>
          <cell r="N218">
            <v>89629</v>
          </cell>
          <cell r="O218">
            <v>63205.659999999996</v>
          </cell>
          <cell r="P218">
            <v>0</v>
          </cell>
          <cell r="Q218">
            <v>63205.659999999996</v>
          </cell>
          <cell r="R218">
            <v>193285.87</v>
          </cell>
          <cell r="S218">
            <v>0</v>
          </cell>
          <cell r="T218">
            <v>193285.87</v>
          </cell>
          <cell r="U218">
            <v>0</v>
          </cell>
          <cell r="V218">
            <v>129922.47</v>
          </cell>
          <cell r="W218">
            <v>129922.47</v>
          </cell>
          <cell r="X218">
            <v>256491.53</v>
          </cell>
          <cell r="Y218">
            <v>129922.47</v>
          </cell>
          <cell r="Z218">
            <v>386414</v>
          </cell>
        </row>
        <row r="219">
          <cell r="A219" t="str">
            <v>54005-02</v>
          </cell>
          <cell r="B219" t="str">
            <v>Vehicle Maintenance</v>
          </cell>
          <cell r="C219">
            <v>4305.2700000000004</v>
          </cell>
          <cell r="D219">
            <v>0</v>
          </cell>
          <cell r="E219">
            <v>4305.2700000000004</v>
          </cell>
          <cell r="F219">
            <v>2618.21</v>
          </cell>
          <cell r="H219">
            <v>2618.21</v>
          </cell>
          <cell r="J219">
            <v>2042.17</v>
          </cell>
          <cell r="K219">
            <v>2042.17</v>
          </cell>
          <cell r="L219">
            <v>6923.4800000000005</v>
          </cell>
          <cell r="M219">
            <v>2042.17</v>
          </cell>
          <cell r="N219">
            <v>8965.6500000000015</v>
          </cell>
          <cell r="O219">
            <v>9729.43</v>
          </cell>
          <cell r="P219">
            <v>0</v>
          </cell>
          <cell r="Q219">
            <v>9729.43</v>
          </cell>
          <cell r="R219">
            <v>20329.899999999998</v>
          </cell>
          <cell r="S219">
            <v>0</v>
          </cell>
          <cell r="T219">
            <v>20329.899999999998</v>
          </cell>
          <cell r="U219">
            <v>0</v>
          </cell>
          <cell r="V219">
            <v>13337.4</v>
          </cell>
          <cell r="W219">
            <v>13337.4</v>
          </cell>
          <cell r="X219">
            <v>30059.329999999998</v>
          </cell>
          <cell r="Y219">
            <v>13337.4</v>
          </cell>
          <cell r="Z219">
            <v>43396.729999999996</v>
          </cell>
        </row>
        <row r="220">
          <cell r="A220" t="str">
            <v>54005-04</v>
          </cell>
          <cell r="B220" t="str">
            <v>Car tax</v>
          </cell>
          <cell r="C220">
            <v>543.99</v>
          </cell>
          <cell r="D220">
            <v>0</v>
          </cell>
          <cell r="E220">
            <v>543.99</v>
          </cell>
          <cell r="F220">
            <v>1288.6199999999999</v>
          </cell>
          <cell r="H220">
            <v>1288.6199999999999</v>
          </cell>
          <cell r="J220">
            <v>1005.12</v>
          </cell>
          <cell r="K220">
            <v>1005.12</v>
          </cell>
          <cell r="L220">
            <v>1832.61</v>
          </cell>
          <cell r="M220">
            <v>1005.12</v>
          </cell>
          <cell r="N220">
            <v>2837.73</v>
          </cell>
          <cell r="O220">
            <v>2300.25</v>
          </cell>
          <cell r="P220">
            <v>0</v>
          </cell>
          <cell r="Q220">
            <v>2300.25</v>
          </cell>
          <cell r="R220">
            <v>7663.54</v>
          </cell>
          <cell r="S220">
            <v>0</v>
          </cell>
          <cell r="T220">
            <v>7663.54</v>
          </cell>
          <cell r="U220">
            <v>0</v>
          </cell>
          <cell r="V220">
            <v>5184.24</v>
          </cell>
          <cell r="W220">
            <v>5184.24</v>
          </cell>
          <cell r="X220">
            <v>9963.7900000000009</v>
          </cell>
          <cell r="Y220">
            <v>5184.24</v>
          </cell>
          <cell r="Z220">
            <v>15148.03</v>
          </cell>
        </row>
        <row r="221">
          <cell r="A221" t="str">
            <v>54005-05</v>
          </cell>
          <cell r="B221" t="str">
            <v>Local Conveyance</v>
          </cell>
          <cell r="C221">
            <v>1138.06</v>
          </cell>
          <cell r="D221">
            <v>0</v>
          </cell>
          <cell r="E221">
            <v>1138.06</v>
          </cell>
          <cell r="F221">
            <v>1878.63</v>
          </cell>
          <cell r="H221">
            <v>1878.63</v>
          </cell>
          <cell r="J221">
            <v>1465.31</v>
          </cell>
          <cell r="K221">
            <v>1465.31</v>
          </cell>
          <cell r="L221">
            <v>3016.69</v>
          </cell>
          <cell r="M221">
            <v>1465.31</v>
          </cell>
          <cell r="N221">
            <v>4482</v>
          </cell>
          <cell r="O221">
            <v>3262.44</v>
          </cell>
          <cell r="P221">
            <v>0</v>
          </cell>
          <cell r="Q221">
            <v>3262.44</v>
          </cell>
          <cell r="R221">
            <v>10591.86</v>
          </cell>
          <cell r="S221">
            <v>0</v>
          </cell>
          <cell r="T221">
            <v>10591.86</v>
          </cell>
          <cell r="U221">
            <v>0</v>
          </cell>
          <cell r="V221">
            <v>6907.7000000000007</v>
          </cell>
          <cell r="W221">
            <v>6907.7000000000007</v>
          </cell>
          <cell r="X221">
            <v>13854.300000000001</v>
          </cell>
          <cell r="Y221">
            <v>6907.7000000000007</v>
          </cell>
          <cell r="Z221">
            <v>20762</v>
          </cell>
        </row>
        <row r="222">
          <cell r="A222" t="str">
            <v>54005-06</v>
          </cell>
          <cell r="B222" t="str">
            <v>Vehicle Rental</v>
          </cell>
          <cell r="C222">
            <v>26603.93</v>
          </cell>
          <cell r="D222">
            <v>0</v>
          </cell>
          <cell r="E222">
            <v>26603.93</v>
          </cell>
          <cell r="F222">
            <v>63019.95</v>
          </cell>
          <cell r="H222">
            <v>63019.95</v>
          </cell>
          <cell r="J222">
            <v>49155.12</v>
          </cell>
          <cell r="K222">
            <v>49155.12</v>
          </cell>
          <cell r="L222">
            <v>89623.88</v>
          </cell>
          <cell r="M222">
            <v>49155.12</v>
          </cell>
          <cell r="N222">
            <v>138779</v>
          </cell>
          <cell r="O222">
            <v>85473.98000000001</v>
          </cell>
          <cell r="P222">
            <v>0</v>
          </cell>
          <cell r="Q222">
            <v>85473.98000000001</v>
          </cell>
          <cell r="R222">
            <v>278098.53999999998</v>
          </cell>
          <cell r="S222">
            <v>0</v>
          </cell>
          <cell r="T222">
            <v>278098.53999999998</v>
          </cell>
          <cell r="U222">
            <v>0</v>
          </cell>
          <cell r="V222">
            <v>191543.47999999998</v>
          </cell>
          <cell r="W222">
            <v>191543.47999999998</v>
          </cell>
          <cell r="X222">
            <v>363572.52</v>
          </cell>
          <cell r="Y222">
            <v>191543.47999999998</v>
          </cell>
          <cell r="Z222">
            <v>555116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8578.73</v>
          </cell>
          <cell r="D224">
            <v>0</v>
          </cell>
          <cell r="E224">
            <v>8578.73</v>
          </cell>
          <cell r="F224">
            <v>20321.47</v>
          </cell>
          <cell r="H224">
            <v>20321.47</v>
          </cell>
          <cell r="J224">
            <v>15850.6</v>
          </cell>
          <cell r="K224">
            <v>15850.6</v>
          </cell>
          <cell r="L224">
            <v>28900.2</v>
          </cell>
          <cell r="M224">
            <v>15850.6</v>
          </cell>
          <cell r="N224">
            <v>44750.8</v>
          </cell>
          <cell r="O224">
            <v>39594.71</v>
          </cell>
          <cell r="P224">
            <v>0</v>
          </cell>
          <cell r="Q224">
            <v>39594.71</v>
          </cell>
          <cell r="R224">
            <v>131234.29</v>
          </cell>
          <cell r="S224">
            <v>0</v>
          </cell>
          <cell r="T224">
            <v>131234.29</v>
          </cell>
          <cell r="U224">
            <v>0</v>
          </cell>
          <cell r="V224">
            <v>88575.02</v>
          </cell>
          <cell r="W224">
            <v>88575.02</v>
          </cell>
          <cell r="X224">
            <v>170829</v>
          </cell>
          <cell r="Y224">
            <v>88575.02</v>
          </cell>
          <cell r="Z224">
            <v>259404.02000000002</v>
          </cell>
        </row>
        <row r="225">
          <cell r="A225" t="str">
            <v>54006-02</v>
          </cell>
          <cell r="B225" t="str">
            <v>Postage &amp; Courier</v>
          </cell>
          <cell r="C225">
            <v>88.38</v>
          </cell>
          <cell r="D225">
            <v>0</v>
          </cell>
          <cell r="E225">
            <v>88.38</v>
          </cell>
          <cell r="F225">
            <v>209.33</v>
          </cell>
          <cell r="H225">
            <v>209.33</v>
          </cell>
          <cell r="J225">
            <v>163.29</v>
          </cell>
          <cell r="K225">
            <v>163.29</v>
          </cell>
          <cell r="L225">
            <v>297.71000000000004</v>
          </cell>
          <cell r="M225">
            <v>163.29</v>
          </cell>
          <cell r="N225">
            <v>461</v>
          </cell>
          <cell r="O225">
            <v>295.01</v>
          </cell>
          <cell r="P225">
            <v>0</v>
          </cell>
          <cell r="Q225">
            <v>295.01</v>
          </cell>
          <cell r="R225">
            <v>1055.96</v>
          </cell>
          <cell r="S225">
            <v>0</v>
          </cell>
          <cell r="T225">
            <v>1055.96</v>
          </cell>
          <cell r="U225">
            <v>0</v>
          </cell>
          <cell r="V225">
            <v>685.03</v>
          </cell>
          <cell r="W225">
            <v>685.03</v>
          </cell>
          <cell r="X225">
            <v>1350.97</v>
          </cell>
          <cell r="Y225">
            <v>685.03</v>
          </cell>
          <cell r="Z225">
            <v>2036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1658.45</v>
          </cell>
          <cell r="D227">
            <v>0</v>
          </cell>
          <cell r="E227">
            <v>1658.45</v>
          </cell>
          <cell r="F227">
            <v>3928.58</v>
          </cell>
          <cell r="H227">
            <v>3928.58</v>
          </cell>
          <cell r="J227">
            <v>3064.26</v>
          </cell>
          <cell r="K227">
            <v>3064.26</v>
          </cell>
          <cell r="L227">
            <v>5587.03</v>
          </cell>
          <cell r="M227">
            <v>3064.26</v>
          </cell>
          <cell r="N227">
            <v>8651.2900000000009</v>
          </cell>
          <cell r="O227">
            <v>11954.17</v>
          </cell>
          <cell r="P227">
            <v>0</v>
          </cell>
          <cell r="Q227">
            <v>11954.17</v>
          </cell>
          <cell r="R227">
            <v>47095.360000000001</v>
          </cell>
          <cell r="S227">
            <v>0</v>
          </cell>
          <cell r="T227">
            <v>47095.360000000001</v>
          </cell>
          <cell r="U227">
            <v>0</v>
          </cell>
          <cell r="V227">
            <v>29560.370000000003</v>
          </cell>
          <cell r="W227">
            <v>29560.370000000003</v>
          </cell>
          <cell r="X227">
            <v>59049.53</v>
          </cell>
          <cell r="Y227">
            <v>29560.370000000003</v>
          </cell>
          <cell r="Z227">
            <v>88609.9</v>
          </cell>
        </row>
        <row r="228">
          <cell r="A228" t="str">
            <v>54007-02</v>
          </cell>
          <cell r="B228" t="str">
            <v>Office Supplies</v>
          </cell>
          <cell r="C228">
            <v>2727.09</v>
          </cell>
          <cell r="D228">
            <v>0</v>
          </cell>
          <cell r="E228">
            <v>2727.09</v>
          </cell>
          <cell r="F228">
            <v>6459.98</v>
          </cell>
          <cell r="H228">
            <v>6459.98</v>
          </cell>
          <cell r="J228">
            <v>5038.7299999999996</v>
          </cell>
          <cell r="K228">
            <v>5038.7299999999996</v>
          </cell>
          <cell r="L228">
            <v>9187.07</v>
          </cell>
          <cell r="M228">
            <v>5038.7299999999996</v>
          </cell>
          <cell r="N228">
            <v>14225.8</v>
          </cell>
          <cell r="O228">
            <v>9443.4500000000007</v>
          </cell>
          <cell r="P228">
            <v>0</v>
          </cell>
          <cell r="Q228">
            <v>9443.4500000000007</v>
          </cell>
          <cell r="R228">
            <v>29500.92</v>
          </cell>
          <cell r="S228">
            <v>0</v>
          </cell>
          <cell r="T228">
            <v>29500.92</v>
          </cell>
          <cell r="U228">
            <v>0</v>
          </cell>
          <cell r="V228">
            <v>20868.010000000002</v>
          </cell>
          <cell r="W228">
            <v>20868.010000000002</v>
          </cell>
          <cell r="X228">
            <v>38944.369999999995</v>
          </cell>
          <cell r="Y228">
            <v>20868.010000000002</v>
          </cell>
          <cell r="Z228">
            <v>59812.38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2446.48</v>
          </cell>
          <cell r="D231">
            <v>0</v>
          </cell>
          <cell r="E231">
            <v>2446.48</v>
          </cell>
          <cell r="F231">
            <v>5795.26</v>
          </cell>
          <cell r="H231">
            <v>5795.26</v>
          </cell>
          <cell r="J231">
            <v>4520.26</v>
          </cell>
          <cell r="K231">
            <v>4520.26</v>
          </cell>
          <cell r="L231">
            <v>8241.74</v>
          </cell>
          <cell r="M231">
            <v>4520.26</v>
          </cell>
          <cell r="N231">
            <v>12762</v>
          </cell>
          <cell r="O231">
            <v>9445.66</v>
          </cell>
          <cell r="P231">
            <v>0</v>
          </cell>
          <cell r="Q231">
            <v>9445.66</v>
          </cell>
          <cell r="R231">
            <v>32009.769999999997</v>
          </cell>
          <cell r="S231">
            <v>0</v>
          </cell>
          <cell r="T231">
            <v>32009.769999999997</v>
          </cell>
          <cell r="U231">
            <v>0</v>
          </cell>
          <cell r="V231">
            <v>21286.57</v>
          </cell>
          <cell r="W231">
            <v>21286.57</v>
          </cell>
          <cell r="X231">
            <v>41455.429999999993</v>
          </cell>
          <cell r="Y231">
            <v>21286.57</v>
          </cell>
          <cell r="Z231">
            <v>62741.999999999993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57.7</v>
          </cell>
          <cell r="D233">
            <v>0</v>
          </cell>
          <cell r="E233">
            <v>57.7</v>
          </cell>
          <cell r="F233">
            <v>136.69</v>
          </cell>
          <cell r="H233">
            <v>136.69</v>
          </cell>
          <cell r="J233">
            <v>106.61</v>
          </cell>
          <cell r="K233">
            <v>106.61</v>
          </cell>
          <cell r="L233">
            <v>194.39</v>
          </cell>
          <cell r="M233">
            <v>106.61</v>
          </cell>
          <cell r="N233">
            <v>301</v>
          </cell>
          <cell r="O233">
            <v>406.9</v>
          </cell>
          <cell r="P233">
            <v>0</v>
          </cell>
          <cell r="Q233">
            <v>406.9</v>
          </cell>
          <cell r="R233">
            <v>1412.0800000000002</v>
          </cell>
          <cell r="S233">
            <v>0</v>
          </cell>
          <cell r="T233">
            <v>1412.0800000000002</v>
          </cell>
          <cell r="U233">
            <v>0</v>
          </cell>
          <cell r="V233">
            <v>950.02</v>
          </cell>
          <cell r="W233">
            <v>950.02</v>
          </cell>
          <cell r="X233">
            <v>1818.98</v>
          </cell>
          <cell r="Y233">
            <v>950.02</v>
          </cell>
          <cell r="Z233">
            <v>2769</v>
          </cell>
        </row>
        <row r="234">
          <cell r="A234" t="str">
            <v>54009-02</v>
          </cell>
          <cell r="B234" t="str">
            <v>Club Membership</v>
          </cell>
          <cell r="C234">
            <v>57.51</v>
          </cell>
          <cell r="D234">
            <v>0</v>
          </cell>
          <cell r="E234">
            <v>57.51</v>
          </cell>
          <cell r="F234">
            <v>136.22999999999999</v>
          </cell>
          <cell r="H234">
            <v>136.22999999999999</v>
          </cell>
          <cell r="J234">
            <v>106.26</v>
          </cell>
          <cell r="K234">
            <v>106.26</v>
          </cell>
          <cell r="L234">
            <v>193.73999999999998</v>
          </cell>
          <cell r="M234">
            <v>106.26</v>
          </cell>
          <cell r="N234">
            <v>300</v>
          </cell>
          <cell r="O234">
            <v>1057.6100000000001</v>
          </cell>
          <cell r="P234">
            <v>0</v>
          </cell>
          <cell r="Q234">
            <v>1057.6100000000001</v>
          </cell>
          <cell r="R234">
            <v>3953.87</v>
          </cell>
          <cell r="S234">
            <v>0</v>
          </cell>
          <cell r="T234">
            <v>3953.87</v>
          </cell>
          <cell r="U234">
            <v>0</v>
          </cell>
          <cell r="V234">
            <v>2138.52</v>
          </cell>
          <cell r="W234">
            <v>2138.52</v>
          </cell>
          <cell r="X234">
            <v>5011.4799999999996</v>
          </cell>
          <cell r="Y234">
            <v>2138.52</v>
          </cell>
          <cell r="Z234">
            <v>7150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10019.52</v>
          </cell>
          <cell r="D236">
            <v>0</v>
          </cell>
          <cell r="E236">
            <v>10019.52</v>
          </cell>
          <cell r="F236">
            <v>23734.45</v>
          </cell>
          <cell r="H236">
            <v>23734.45</v>
          </cell>
          <cell r="J236">
            <v>18512.7</v>
          </cell>
          <cell r="K236">
            <v>18512.7</v>
          </cell>
          <cell r="L236">
            <v>33753.97</v>
          </cell>
          <cell r="M236">
            <v>18512.7</v>
          </cell>
          <cell r="N236">
            <v>52266.67</v>
          </cell>
          <cell r="O236">
            <v>40696.89</v>
          </cell>
          <cell r="P236">
            <v>0</v>
          </cell>
          <cell r="Q236">
            <v>40696.89</v>
          </cell>
          <cell r="R236">
            <v>132880.56</v>
          </cell>
          <cell r="S236">
            <v>0</v>
          </cell>
          <cell r="T236">
            <v>132880.56</v>
          </cell>
          <cell r="U236">
            <v>0</v>
          </cell>
          <cell r="V236">
            <v>93103.360000000001</v>
          </cell>
          <cell r="W236">
            <v>93103.360000000001</v>
          </cell>
          <cell r="X236">
            <v>173577.45</v>
          </cell>
          <cell r="Y236">
            <v>93103.360000000001</v>
          </cell>
          <cell r="Z236">
            <v>266680.81</v>
          </cell>
        </row>
        <row r="237">
          <cell r="A237" t="str">
            <v>54010-02</v>
          </cell>
          <cell r="B237" t="str">
            <v>Sports &amp; Staff Party</v>
          </cell>
          <cell r="C237">
            <v>12843.9</v>
          </cell>
          <cell r="D237">
            <v>0</v>
          </cell>
          <cell r="E237">
            <v>12843.9</v>
          </cell>
          <cell r="F237">
            <v>30424.9</v>
          </cell>
          <cell r="H237">
            <v>30424.9</v>
          </cell>
          <cell r="J237">
            <v>23731.200000000001</v>
          </cell>
          <cell r="K237">
            <v>23731.200000000001</v>
          </cell>
          <cell r="L237">
            <v>43268.800000000003</v>
          </cell>
          <cell r="M237">
            <v>23731.200000000001</v>
          </cell>
          <cell r="N237">
            <v>67000</v>
          </cell>
          <cell r="O237">
            <v>41265.300000000003</v>
          </cell>
          <cell r="P237">
            <v>0</v>
          </cell>
          <cell r="Q237">
            <v>41265.300000000003</v>
          </cell>
          <cell r="R237">
            <v>134260.97</v>
          </cell>
          <cell r="S237">
            <v>0</v>
          </cell>
          <cell r="T237">
            <v>134260.97</v>
          </cell>
          <cell r="U237">
            <v>0</v>
          </cell>
          <cell r="V237">
            <v>92473.73</v>
          </cell>
          <cell r="W237">
            <v>92473.73</v>
          </cell>
          <cell r="X237">
            <v>175526.27000000002</v>
          </cell>
          <cell r="Y237">
            <v>92473.73</v>
          </cell>
          <cell r="Z237">
            <v>268000</v>
          </cell>
        </row>
        <row r="238">
          <cell r="A238" t="str">
            <v>54010-03</v>
          </cell>
          <cell r="B238" t="str">
            <v>Others - Activity</v>
          </cell>
          <cell r="C238">
            <v>62.11</v>
          </cell>
          <cell r="D238">
            <v>0</v>
          </cell>
          <cell r="E238">
            <v>62.11</v>
          </cell>
          <cell r="F238">
            <v>147.13</v>
          </cell>
          <cell r="H238">
            <v>147.13</v>
          </cell>
          <cell r="J238">
            <v>114.76</v>
          </cell>
          <cell r="K238">
            <v>114.76</v>
          </cell>
          <cell r="L238">
            <v>209.24</v>
          </cell>
          <cell r="M238">
            <v>114.76</v>
          </cell>
          <cell r="N238">
            <v>324</v>
          </cell>
          <cell r="O238">
            <v>62.11</v>
          </cell>
          <cell r="P238">
            <v>0</v>
          </cell>
          <cell r="Q238">
            <v>62.11</v>
          </cell>
          <cell r="R238">
            <v>147.13</v>
          </cell>
          <cell r="S238">
            <v>0</v>
          </cell>
          <cell r="T238">
            <v>147.13</v>
          </cell>
          <cell r="U238">
            <v>0</v>
          </cell>
          <cell r="V238">
            <v>114.76</v>
          </cell>
          <cell r="W238">
            <v>114.76</v>
          </cell>
          <cell r="X238">
            <v>209.24</v>
          </cell>
          <cell r="Y238">
            <v>114.76</v>
          </cell>
          <cell r="Z238">
            <v>324</v>
          </cell>
        </row>
        <row r="239">
          <cell r="A239" t="str">
            <v>54010-04</v>
          </cell>
          <cell r="B239" t="str">
            <v>Good Attendance</v>
          </cell>
          <cell r="C239">
            <v>17636.400000000001</v>
          </cell>
          <cell r="D239">
            <v>0</v>
          </cell>
          <cell r="E239">
            <v>17636.400000000001</v>
          </cell>
          <cell r="F239">
            <v>41777.47</v>
          </cell>
          <cell r="H239">
            <v>41777.47</v>
          </cell>
          <cell r="J239">
            <v>32586.13</v>
          </cell>
          <cell r="K239">
            <v>32586.13</v>
          </cell>
          <cell r="L239">
            <v>59413.87</v>
          </cell>
          <cell r="M239">
            <v>32586.13</v>
          </cell>
          <cell r="N239">
            <v>92000</v>
          </cell>
          <cell r="O239">
            <v>56662.8</v>
          </cell>
          <cell r="P239">
            <v>0</v>
          </cell>
          <cell r="Q239">
            <v>56662.8</v>
          </cell>
          <cell r="R239">
            <v>184358.34</v>
          </cell>
          <cell r="S239">
            <v>0</v>
          </cell>
          <cell r="T239">
            <v>184358.34</v>
          </cell>
          <cell r="U239">
            <v>0</v>
          </cell>
          <cell r="V239">
            <v>126978.86</v>
          </cell>
          <cell r="W239">
            <v>126978.86</v>
          </cell>
          <cell r="X239">
            <v>241021.14</v>
          </cell>
          <cell r="Y239">
            <v>126978.86</v>
          </cell>
          <cell r="Z239">
            <v>368000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5175.8999999999996</v>
          </cell>
          <cell r="D241">
            <v>0</v>
          </cell>
          <cell r="E241">
            <v>5175.8999999999996</v>
          </cell>
          <cell r="F241">
            <v>12260.78</v>
          </cell>
          <cell r="H241">
            <v>12260.78</v>
          </cell>
          <cell r="J241">
            <v>9563.32</v>
          </cell>
          <cell r="K241">
            <v>9563.32</v>
          </cell>
          <cell r="L241">
            <v>17436.68</v>
          </cell>
          <cell r="M241">
            <v>9563.32</v>
          </cell>
          <cell r="N241">
            <v>27000</v>
          </cell>
          <cell r="O241">
            <v>16629.3</v>
          </cell>
          <cell r="P241">
            <v>0</v>
          </cell>
          <cell r="Q241">
            <v>16629.3</v>
          </cell>
          <cell r="R241">
            <v>54105.159999999996</v>
          </cell>
          <cell r="S241">
            <v>0</v>
          </cell>
          <cell r="T241">
            <v>54105.159999999996</v>
          </cell>
          <cell r="U241">
            <v>0</v>
          </cell>
          <cell r="V241">
            <v>37265.54</v>
          </cell>
          <cell r="W241">
            <v>37265.54</v>
          </cell>
          <cell r="X241">
            <v>70734.459999999992</v>
          </cell>
          <cell r="Y241">
            <v>37265.54</v>
          </cell>
          <cell r="Z241">
            <v>108000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37636.019999999997</v>
          </cell>
          <cell r="D242">
            <v>0</v>
          </cell>
          <cell r="E242">
            <v>37636.019999999997</v>
          </cell>
          <cell r="F242">
            <v>44145.39</v>
          </cell>
          <cell r="H242">
            <v>44145.39</v>
          </cell>
          <cell r="J242">
            <v>34433.089999999997</v>
          </cell>
          <cell r="K242">
            <v>34433.089999999997</v>
          </cell>
          <cell r="L242">
            <v>81781.41</v>
          </cell>
          <cell r="M242">
            <v>34433.089999999997</v>
          </cell>
          <cell r="N242">
            <v>116214.5</v>
          </cell>
          <cell r="O242">
            <v>57035.53</v>
          </cell>
          <cell r="P242">
            <v>0</v>
          </cell>
          <cell r="Q242">
            <v>57035.53</v>
          </cell>
          <cell r="R242">
            <v>81193.119999999995</v>
          </cell>
          <cell r="S242">
            <v>0</v>
          </cell>
          <cell r="T242">
            <v>81193.119999999995</v>
          </cell>
          <cell r="U242">
            <v>0</v>
          </cell>
          <cell r="V242">
            <v>61650.799999999996</v>
          </cell>
          <cell r="W242">
            <v>61650.799999999996</v>
          </cell>
          <cell r="X242">
            <v>138228.65</v>
          </cell>
          <cell r="Y242">
            <v>61650.799999999996</v>
          </cell>
          <cell r="Z242">
            <v>199879.44999999998</v>
          </cell>
        </row>
        <row r="243">
          <cell r="A243" t="str">
            <v>54011-03</v>
          </cell>
          <cell r="B243" t="str">
            <v>Management Fee</v>
          </cell>
          <cell r="C243">
            <v>23674.95</v>
          </cell>
          <cell r="D243">
            <v>0</v>
          </cell>
          <cell r="E243">
            <v>23674.95</v>
          </cell>
          <cell r="F243">
            <v>56081.71</v>
          </cell>
          <cell r="H243">
            <v>56081.71</v>
          </cell>
          <cell r="J243">
            <v>43743.34</v>
          </cell>
          <cell r="K243">
            <v>43743.34</v>
          </cell>
          <cell r="L243">
            <v>79756.66</v>
          </cell>
          <cell r="M243">
            <v>43743.34</v>
          </cell>
          <cell r="N243">
            <v>123500</v>
          </cell>
          <cell r="O243">
            <v>76063.649999999994</v>
          </cell>
          <cell r="P243">
            <v>0</v>
          </cell>
          <cell r="Q243">
            <v>76063.649999999994</v>
          </cell>
          <cell r="R243">
            <v>247481.03</v>
          </cell>
          <cell r="S243">
            <v>0</v>
          </cell>
          <cell r="T243">
            <v>247481.03</v>
          </cell>
          <cell r="U243">
            <v>0</v>
          </cell>
          <cell r="V243">
            <v>170455.32</v>
          </cell>
          <cell r="W243">
            <v>170455.32</v>
          </cell>
          <cell r="X243">
            <v>323544.68</v>
          </cell>
          <cell r="Y243">
            <v>170455.32</v>
          </cell>
          <cell r="Z243">
            <v>494000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1042.8499999999999</v>
          </cell>
          <cell r="D247">
            <v>0</v>
          </cell>
          <cell r="E247">
            <v>1042.8499999999999</v>
          </cell>
          <cell r="F247">
            <v>2470.31</v>
          </cell>
          <cell r="H247">
            <v>2470.31</v>
          </cell>
          <cell r="J247">
            <v>1926.84</v>
          </cell>
          <cell r="K247">
            <v>1926.84</v>
          </cell>
          <cell r="L247">
            <v>3513.16</v>
          </cell>
          <cell r="M247">
            <v>1926.84</v>
          </cell>
          <cell r="N247">
            <v>5440</v>
          </cell>
          <cell r="O247">
            <v>3732.7</v>
          </cell>
          <cell r="P247">
            <v>0</v>
          </cell>
          <cell r="Q247">
            <v>3732.7</v>
          </cell>
          <cell r="R247">
            <v>11368.6</v>
          </cell>
          <cell r="S247">
            <v>0</v>
          </cell>
          <cell r="T247">
            <v>11368.6</v>
          </cell>
          <cell r="U247">
            <v>0</v>
          </cell>
          <cell r="V247">
            <v>7358.7</v>
          </cell>
          <cell r="W247">
            <v>7358.7</v>
          </cell>
          <cell r="X247">
            <v>15101.3</v>
          </cell>
          <cell r="Y247">
            <v>7358.7</v>
          </cell>
          <cell r="Z247">
            <v>22460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301.74</v>
          </cell>
          <cell r="D249">
            <v>0</v>
          </cell>
          <cell r="E249">
            <v>301.74</v>
          </cell>
          <cell r="F249">
            <v>714.76</v>
          </cell>
          <cell r="H249">
            <v>714.76</v>
          </cell>
          <cell r="J249">
            <v>557.5</v>
          </cell>
          <cell r="K249">
            <v>557.5</v>
          </cell>
          <cell r="L249">
            <v>1016.5</v>
          </cell>
          <cell r="M249">
            <v>557.5</v>
          </cell>
          <cell r="N249">
            <v>1574</v>
          </cell>
          <cell r="O249">
            <v>972.55</v>
          </cell>
          <cell r="P249">
            <v>0</v>
          </cell>
          <cell r="Q249">
            <v>972.55</v>
          </cell>
          <cell r="R249">
            <v>3186.5600000000004</v>
          </cell>
          <cell r="S249">
            <v>0</v>
          </cell>
          <cell r="T249">
            <v>3186.5600000000004</v>
          </cell>
          <cell r="U249">
            <v>0</v>
          </cell>
          <cell r="V249">
            <v>2187.8900000000003</v>
          </cell>
          <cell r="W249">
            <v>2187.8900000000003</v>
          </cell>
          <cell r="X249">
            <v>4159.1100000000006</v>
          </cell>
          <cell r="Y249">
            <v>2187.8900000000003</v>
          </cell>
          <cell r="Z249">
            <v>6347.0000000000009</v>
          </cell>
        </row>
        <row r="250">
          <cell r="A250" t="str">
            <v>54014-02</v>
          </cell>
          <cell r="B250" t="str">
            <v>Property Tax</v>
          </cell>
          <cell r="C250">
            <v>4880.87</v>
          </cell>
          <cell r="D250">
            <v>0</v>
          </cell>
          <cell r="E250">
            <v>4880.87</v>
          </cell>
          <cell r="F250">
            <v>11561.92</v>
          </cell>
          <cell r="H250">
            <v>11561.92</v>
          </cell>
          <cell r="J250">
            <v>9018.2099999999991</v>
          </cell>
          <cell r="K250">
            <v>9018.2099999999991</v>
          </cell>
          <cell r="L250">
            <v>16442.79</v>
          </cell>
          <cell r="M250">
            <v>9018.2099999999991</v>
          </cell>
          <cell r="N250">
            <v>25461</v>
          </cell>
          <cell r="O250">
            <v>17679.25</v>
          </cell>
          <cell r="P250">
            <v>0</v>
          </cell>
          <cell r="Q250">
            <v>17679.25</v>
          </cell>
          <cell r="R250">
            <v>51558.03</v>
          </cell>
          <cell r="S250">
            <v>0</v>
          </cell>
          <cell r="T250">
            <v>51558.03</v>
          </cell>
          <cell r="U250">
            <v>0</v>
          </cell>
          <cell r="V250">
            <v>35399.72</v>
          </cell>
          <cell r="W250">
            <v>35399.72</v>
          </cell>
          <cell r="X250">
            <v>69237.279999999999</v>
          </cell>
          <cell r="Y250">
            <v>35399.72</v>
          </cell>
          <cell r="Z250">
            <v>104637</v>
          </cell>
        </row>
        <row r="251">
          <cell r="A251" t="str">
            <v>54014-03</v>
          </cell>
          <cell r="B251" t="str">
            <v>Duty Stamp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12.71</v>
          </cell>
          <cell r="P251">
            <v>0</v>
          </cell>
          <cell r="Q251">
            <v>12.71</v>
          </cell>
          <cell r="R251">
            <v>41.63</v>
          </cell>
          <cell r="S251">
            <v>0</v>
          </cell>
          <cell r="T251">
            <v>41.63</v>
          </cell>
          <cell r="U251">
            <v>0</v>
          </cell>
          <cell r="V251">
            <v>25.66</v>
          </cell>
          <cell r="W251">
            <v>25.66</v>
          </cell>
          <cell r="X251">
            <v>54.34</v>
          </cell>
          <cell r="Y251">
            <v>25.66</v>
          </cell>
          <cell r="Z251">
            <v>80</v>
          </cell>
        </row>
        <row r="252">
          <cell r="A252" t="str">
            <v>54014-04</v>
          </cell>
          <cell r="B252" t="str">
            <v>Special Business Tax</v>
          </cell>
          <cell r="C252">
            <v>16.78</v>
          </cell>
          <cell r="D252">
            <v>0</v>
          </cell>
          <cell r="E252">
            <v>16.78</v>
          </cell>
          <cell r="F252">
            <v>39.76</v>
          </cell>
          <cell r="H252">
            <v>39.76</v>
          </cell>
          <cell r="J252">
            <v>31.01</v>
          </cell>
          <cell r="K252">
            <v>31.01</v>
          </cell>
          <cell r="L252">
            <v>56.54</v>
          </cell>
          <cell r="M252">
            <v>31.01</v>
          </cell>
          <cell r="N252">
            <v>87.55</v>
          </cell>
          <cell r="O252">
            <v>42.44</v>
          </cell>
          <cell r="P252">
            <v>0</v>
          </cell>
          <cell r="Q252">
            <v>42.44</v>
          </cell>
          <cell r="R252">
            <v>130.77000000000001</v>
          </cell>
          <cell r="S252">
            <v>0</v>
          </cell>
          <cell r="T252">
            <v>130.77000000000001</v>
          </cell>
          <cell r="U252">
            <v>0</v>
          </cell>
          <cell r="V252">
            <v>97.960000000000008</v>
          </cell>
          <cell r="W252">
            <v>97.960000000000008</v>
          </cell>
          <cell r="X252">
            <v>173.21</v>
          </cell>
          <cell r="Y252">
            <v>97.960000000000008</v>
          </cell>
          <cell r="Z252">
            <v>271.17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535.66999999999996</v>
          </cell>
          <cell r="D254">
            <v>0</v>
          </cell>
          <cell r="E254">
            <v>535.66999999999996</v>
          </cell>
          <cell r="F254">
            <v>1268.9100000000001</v>
          </cell>
          <cell r="H254">
            <v>1268.9100000000001</v>
          </cell>
          <cell r="J254">
            <v>989.74</v>
          </cell>
          <cell r="K254">
            <v>989.74</v>
          </cell>
          <cell r="L254">
            <v>1804.58</v>
          </cell>
          <cell r="M254">
            <v>989.74</v>
          </cell>
          <cell r="N254">
            <v>2794.3199999999997</v>
          </cell>
          <cell r="O254">
            <v>1710.12</v>
          </cell>
          <cell r="P254">
            <v>0</v>
          </cell>
          <cell r="Q254">
            <v>1710.12</v>
          </cell>
          <cell r="R254">
            <v>5615.69</v>
          </cell>
          <cell r="S254">
            <v>0</v>
          </cell>
          <cell r="T254">
            <v>5615.69</v>
          </cell>
          <cell r="U254">
            <v>0</v>
          </cell>
          <cell r="V254">
            <v>3851.46</v>
          </cell>
          <cell r="W254">
            <v>3851.46</v>
          </cell>
          <cell r="X254">
            <v>7325.8099999999995</v>
          </cell>
          <cell r="Y254">
            <v>3851.46</v>
          </cell>
          <cell r="Z254">
            <v>11177.27</v>
          </cell>
        </row>
        <row r="255">
          <cell r="A255" t="str">
            <v>54015-02</v>
          </cell>
          <cell r="B255" t="str">
            <v>Bank Charge - Cheque Book</v>
          </cell>
          <cell r="C255">
            <v>3.83</v>
          </cell>
          <cell r="D255">
            <v>0</v>
          </cell>
          <cell r="E255">
            <v>3.83</v>
          </cell>
          <cell r="F255">
            <v>9.08</v>
          </cell>
          <cell r="H255">
            <v>9.08</v>
          </cell>
          <cell r="J255">
            <v>7.09</v>
          </cell>
          <cell r="K255">
            <v>7.09</v>
          </cell>
          <cell r="L255">
            <v>12.91</v>
          </cell>
          <cell r="M255">
            <v>7.09</v>
          </cell>
          <cell r="N255">
            <v>20</v>
          </cell>
          <cell r="O255">
            <v>223.14000000000001</v>
          </cell>
          <cell r="P255">
            <v>0</v>
          </cell>
          <cell r="Q255">
            <v>223.14000000000001</v>
          </cell>
          <cell r="R255">
            <v>1046.98</v>
          </cell>
          <cell r="S255">
            <v>0</v>
          </cell>
          <cell r="T255">
            <v>1046.98</v>
          </cell>
          <cell r="U255">
            <v>0</v>
          </cell>
          <cell r="V255">
            <v>669.88</v>
          </cell>
          <cell r="W255">
            <v>669.88</v>
          </cell>
          <cell r="X255">
            <v>1270.1200000000001</v>
          </cell>
          <cell r="Y255">
            <v>669.88</v>
          </cell>
          <cell r="Z255">
            <v>1940</v>
          </cell>
        </row>
        <row r="256">
          <cell r="A256" t="str">
            <v>54015-03</v>
          </cell>
          <cell r="B256" t="str">
            <v>Bank Charge - Others</v>
          </cell>
          <cell r="C256">
            <v>2670.4300000000003</v>
          </cell>
          <cell r="D256">
            <v>0</v>
          </cell>
          <cell r="E256">
            <v>2670.4300000000003</v>
          </cell>
          <cell r="F256">
            <v>3246.32</v>
          </cell>
          <cell r="H256">
            <v>3246.32</v>
          </cell>
          <cell r="J256">
            <v>2532.12</v>
          </cell>
          <cell r="K256">
            <v>2532.12</v>
          </cell>
          <cell r="L256">
            <v>5916.75</v>
          </cell>
          <cell r="M256">
            <v>2532.12</v>
          </cell>
          <cell r="N256">
            <v>8448.869999999999</v>
          </cell>
          <cell r="O256">
            <v>10475.25</v>
          </cell>
          <cell r="P256">
            <v>0</v>
          </cell>
          <cell r="Q256">
            <v>10475.25</v>
          </cell>
          <cell r="R256">
            <v>22134.47</v>
          </cell>
          <cell r="S256">
            <v>0</v>
          </cell>
          <cell r="T256">
            <v>22134.47</v>
          </cell>
          <cell r="U256">
            <v>0</v>
          </cell>
          <cell r="V256">
            <v>11996.380000000001</v>
          </cell>
          <cell r="W256">
            <v>11996.380000000001</v>
          </cell>
          <cell r="X256">
            <v>32609.72</v>
          </cell>
          <cell r="Y256">
            <v>11996.380000000001</v>
          </cell>
          <cell r="Z256">
            <v>44606.100000000006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15060.91</v>
          </cell>
          <cell r="D259">
            <v>0</v>
          </cell>
          <cell r="E259">
            <v>15060.91</v>
          </cell>
          <cell r="F259">
            <v>11988.4</v>
          </cell>
          <cell r="H259">
            <v>11988.4</v>
          </cell>
          <cell r="J259">
            <v>9350.8700000000008</v>
          </cell>
          <cell r="K259">
            <v>9350.8700000000008</v>
          </cell>
          <cell r="L259">
            <v>27049.309999999998</v>
          </cell>
          <cell r="M259">
            <v>9350.8700000000008</v>
          </cell>
          <cell r="N259">
            <v>36400.18</v>
          </cell>
          <cell r="O259">
            <v>513160.91</v>
          </cell>
          <cell r="P259">
            <v>0</v>
          </cell>
          <cell r="Q259">
            <v>513160.91</v>
          </cell>
          <cell r="R259">
            <v>2558304.42</v>
          </cell>
          <cell r="S259">
            <v>0</v>
          </cell>
          <cell r="T259">
            <v>2558304.42</v>
          </cell>
          <cell r="U259">
            <v>0</v>
          </cell>
          <cell r="V259">
            <v>1765444.51</v>
          </cell>
          <cell r="W259">
            <v>1765444.51</v>
          </cell>
          <cell r="X259">
            <v>3071465.33</v>
          </cell>
          <cell r="Y259">
            <v>1765444.51</v>
          </cell>
          <cell r="Z259">
            <v>4836909.84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10750.26</v>
          </cell>
          <cell r="D261">
            <v>0</v>
          </cell>
          <cell r="E261">
            <v>10750.26</v>
          </cell>
          <cell r="F261">
            <v>25465.43</v>
          </cell>
          <cell r="H261">
            <v>25465.43</v>
          </cell>
          <cell r="J261">
            <v>19862.86</v>
          </cell>
          <cell r="K261">
            <v>19862.86</v>
          </cell>
          <cell r="L261">
            <v>36215.69</v>
          </cell>
          <cell r="M261">
            <v>19862.86</v>
          </cell>
          <cell r="N261">
            <v>56078.55</v>
          </cell>
          <cell r="O261">
            <v>42695.26</v>
          </cell>
          <cell r="P261">
            <v>0</v>
          </cell>
          <cell r="Q261">
            <v>42695.26</v>
          </cell>
          <cell r="R261">
            <v>148269.41</v>
          </cell>
          <cell r="S261">
            <v>0</v>
          </cell>
          <cell r="T261">
            <v>148269.41</v>
          </cell>
          <cell r="U261">
            <v>0</v>
          </cell>
          <cell r="V261">
            <v>100347.73</v>
          </cell>
          <cell r="W261">
            <v>100347.73</v>
          </cell>
          <cell r="X261">
            <v>190964.67</v>
          </cell>
          <cell r="Y261">
            <v>100347.73</v>
          </cell>
          <cell r="Z261">
            <v>291312.40000000002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83898.29</v>
          </cell>
          <cell r="D263">
            <v>0</v>
          </cell>
          <cell r="E263">
            <v>83898.29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83898.29</v>
          </cell>
          <cell r="M263">
            <v>0</v>
          </cell>
          <cell r="N263">
            <v>83898.29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C265">
            <v>83898.29</v>
          </cell>
          <cell r="D265">
            <v>0</v>
          </cell>
          <cell r="E265">
            <v>83898.29</v>
          </cell>
          <cell r="H265">
            <v>0</v>
          </cell>
          <cell r="K265">
            <v>0</v>
          </cell>
          <cell r="L265">
            <v>83898.29</v>
          </cell>
          <cell r="M265">
            <v>0</v>
          </cell>
          <cell r="N265">
            <v>83898.29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16237.07</v>
          </cell>
          <cell r="D269">
            <v>0</v>
          </cell>
          <cell r="E269">
            <v>16237.07</v>
          </cell>
          <cell r="F269">
            <v>38462.720000000001</v>
          </cell>
          <cell r="H269">
            <v>38462.720000000001</v>
          </cell>
          <cell r="J269">
            <v>30000.639999999999</v>
          </cell>
          <cell r="K269">
            <v>30000.639999999999</v>
          </cell>
          <cell r="L269">
            <v>54699.79</v>
          </cell>
          <cell r="M269">
            <v>30000.639999999999</v>
          </cell>
          <cell r="N269">
            <v>84700.43</v>
          </cell>
          <cell r="O269">
            <v>53718.409999999996</v>
          </cell>
          <cell r="P269">
            <v>0</v>
          </cell>
          <cell r="Q269">
            <v>53718.409999999996</v>
          </cell>
          <cell r="R269">
            <v>176461.4</v>
          </cell>
          <cell r="S269">
            <v>0</v>
          </cell>
          <cell r="T269">
            <v>176461.4</v>
          </cell>
          <cell r="U269">
            <v>0</v>
          </cell>
          <cell r="V269">
            <v>120993.45</v>
          </cell>
          <cell r="W269">
            <v>120993.45</v>
          </cell>
          <cell r="X269">
            <v>230179.81</v>
          </cell>
          <cell r="Y269">
            <v>120993.45</v>
          </cell>
          <cell r="Z269">
            <v>351173.26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89493.03</v>
          </cell>
          <cell r="D270">
            <v>0</v>
          </cell>
          <cell r="E270">
            <v>89493.03</v>
          </cell>
          <cell r="F270">
            <v>211992.94</v>
          </cell>
          <cell r="H270">
            <v>211992.94</v>
          </cell>
          <cell r="J270">
            <v>165352.99</v>
          </cell>
          <cell r="K270">
            <v>165352.99</v>
          </cell>
          <cell r="L270">
            <v>301485.96999999997</v>
          </cell>
          <cell r="M270">
            <v>165352.99</v>
          </cell>
          <cell r="N270">
            <v>466838.95999999996</v>
          </cell>
          <cell r="O270">
            <v>291012.73</v>
          </cell>
          <cell r="P270">
            <v>0</v>
          </cell>
          <cell r="Q270">
            <v>291012.73</v>
          </cell>
          <cell r="R270">
            <v>953306.46</v>
          </cell>
          <cell r="S270">
            <v>0</v>
          </cell>
          <cell r="T270">
            <v>953306.46</v>
          </cell>
          <cell r="U270">
            <v>0</v>
          </cell>
          <cell r="V270">
            <v>655550.03</v>
          </cell>
          <cell r="W270">
            <v>655550.03</v>
          </cell>
          <cell r="X270">
            <v>1244319.19</v>
          </cell>
          <cell r="Y270">
            <v>655550.03</v>
          </cell>
          <cell r="Z270">
            <v>1899869.22</v>
          </cell>
        </row>
        <row r="271">
          <cell r="A271" t="str">
            <v>54020-03</v>
          </cell>
          <cell r="B271" t="str">
            <v>Depreciation - Vehicle</v>
          </cell>
          <cell r="C271">
            <v>18996.89</v>
          </cell>
          <cell r="D271">
            <v>0</v>
          </cell>
          <cell r="E271">
            <v>18996.89</v>
          </cell>
          <cell r="F271">
            <v>45000.24</v>
          </cell>
          <cell r="H271">
            <v>45000.24</v>
          </cell>
          <cell r="J271">
            <v>35099.86</v>
          </cell>
          <cell r="K271">
            <v>35099.86</v>
          </cell>
          <cell r="L271">
            <v>63997.13</v>
          </cell>
          <cell r="M271">
            <v>35099.86</v>
          </cell>
          <cell r="N271">
            <v>99096.989999999991</v>
          </cell>
          <cell r="O271">
            <v>70609</v>
          </cell>
          <cell r="P271">
            <v>0</v>
          </cell>
          <cell r="Q271">
            <v>70609</v>
          </cell>
          <cell r="R271">
            <v>232686.43</v>
          </cell>
          <cell r="S271">
            <v>0</v>
          </cell>
          <cell r="T271">
            <v>232686.43</v>
          </cell>
          <cell r="U271">
            <v>0</v>
          </cell>
          <cell r="V271">
            <v>158106.59</v>
          </cell>
          <cell r="W271">
            <v>158106.59</v>
          </cell>
          <cell r="X271">
            <v>303295.43</v>
          </cell>
          <cell r="Y271">
            <v>158106.59</v>
          </cell>
          <cell r="Z271">
            <v>461402.02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8435.83</v>
          </cell>
          <cell r="D272">
            <v>0</v>
          </cell>
          <cell r="E272">
            <v>8435.83</v>
          </cell>
          <cell r="F272">
            <v>19982.98</v>
          </cell>
          <cell r="H272">
            <v>19982.98</v>
          </cell>
          <cell r="J272">
            <v>15586.58</v>
          </cell>
          <cell r="K272">
            <v>15586.58</v>
          </cell>
          <cell r="L272">
            <v>28418.809999999998</v>
          </cell>
          <cell r="M272">
            <v>15586.58</v>
          </cell>
          <cell r="N272">
            <v>44005.39</v>
          </cell>
          <cell r="O272">
            <v>35961.06</v>
          </cell>
          <cell r="P272">
            <v>0</v>
          </cell>
          <cell r="Q272">
            <v>35961.06</v>
          </cell>
          <cell r="R272">
            <v>120847.51</v>
          </cell>
          <cell r="S272">
            <v>0</v>
          </cell>
          <cell r="T272">
            <v>120847.51</v>
          </cell>
          <cell r="U272">
            <v>0</v>
          </cell>
          <cell r="V272">
            <v>80000.5</v>
          </cell>
          <cell r="W272">
            <v>80000.5</v>
          </cell>
          <cell r="X272">
            <v>156808.57</v>
          </cell>
          <cell r="Y272">
            <v>80000.5</v>
          </cell>
          <cell r="Z272">
            <v>236809.07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654905.80999999994</v>
          </cell>
          <cell r="P273">
            <v>0</v>
          </cell>
          <cell r="Q273">
            <v>654905.80999999994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654905.80999999994</v>
          </cell>
          <cell r="Y273">
            <v>0</v>
          </cell>
          <cell r="Z273">
            <v>654905.80999999994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7584.92</v>
          </cell>
          <cell r="D282">
            <v>0</v>
          </cell>
          <cell r="E282">
            <v>7584.92</v>
          </cell>
          <cell r="F282">
            <v>38901.5</v>
          </cell>
          <cell r="H282">
            <v>38901.5</v>
          </cell>
          <cell r="J282">
            <v>30342.9</v>
          </cell>
          <cell r="K282">
            <v>30342.9</v>
          </cell>
          <cell r="L282">
            <v>46486.42</v>
          </cell>
          <cell r="M282">
            <v>30342.9</v>
          </cell>
          <cell r="N282">
            <v>76829.320000000007</v>
          </cell>
          <cell r="O282">
            <v>15645.060000000001</v>
          </cell>
          <cell r="P282">
            <v>0</v>
          </cell>
          <cell r="Q282">
            <v>15645.060000000001</v>
          </cell>
          <cell r="R282">
            <v>207464.6</v>
          </cell>
          <cell r="S282">
            <v>0</v>
          </cell>
          <cell r="T282">
            <v>207464.6</v>
          </cell>
          <cell r="U282">
            <v>0</v>
          </cell>
          <cell r="V282">
            <v>141192.04</v>
          </cell>
          <cell r="W282">
            <v>141192.04</v>
          </cell>
          <cell r="X282">
            <v>223109.66</v>
          </cell>
          <cell r="Y282">
            <v>141192.04</v>
          </cell>
          <cell r="Z282">
            <v>364301.7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105.02</v>
          </cell>
          <cell r="D283">
            <v>0</v>
          </cell>
          <cell r="E283">
            <v>105.02</v>
          </cell>
          <cell r="F283">
            <v>0</v>
          </cell>
          <cell r="H283">
            <v>0</v>
          </cell>
          <cell r="K283">
            <v>0</v>
          </cell>
          <cell r="L283">
            <v>105.02</v>
          </cell>
          <cell r="M283">
            <v>0</v>
          </cell>
          <cell r="N283">
            <v>105.02</v>
          </cell>
          <cell r="O283">
            <v>-20062.34</v>
          </cell>
          <cell r="P283">
            <v>0</v>
          </cell>
          <cell r="Q283">
            <v>-20062.34</v>
          </cell>
          <cell r="R283">
            <v>-36105.61</v>
          </cell>
          <cell r="S283">
            <v>0</v>
          </cell>
          <cell r="T283">
            <v>-36105.61</v>
          </cell>
          <cell r="U283">
            <v>0</v>
          </cell>
          <cell r="V283">
            <v>0</v>
          </cell>
          <cell r="W283">
            <v>0</v>
          </cell>
          <cell r="X283">
            <v>-56167.95</v>
          </cell>
          <cell r="Y283">
            <v>0</v>
          </cell>
          <cell r="Z283">
            <v>-56167.95</v>
          </cell>
        </row>
        <row r="284">
          <cell r="A284" t="str">
            <v>51001-02</v>
          </cell>
          <cell r="B284" t="str">
            <v>Gain (loss) on Fixed Asset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-947134.05</v>
          </cell>
          <cell r="P284">
            <v>0</v>
          </cell>
          <cell r="Q284">
            <v>-947134.05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-947187.72000000009</v>
          </cell>
          <cell r="Y284">
            <v>0</v>
          </cell>
          <cell r="Z284">
            <v>-947187.72000000009</v>
          </cell>
        </row>
        <row r="285">
          <cell r="A285">
            <v>999999</v>
          </cell>
          <cell r="B285" t="str">
            <v>Contra Account</v>
          </cell>
          <cell r="C285">
            <v>8399044.9499999993</v>
          </cell>
          <cell r="D285">
            <v>0</v>
          </cell>
          <cell r="E285">
            <v>8399044.9499999993</v>
          </cell>
          <cell r="F285">
            <v>14017529.450000022</v>
          </cell>
          <cell r="G285">
            <v>0</v>
          </cell>
          <cell r="H285">
            <v>15104629.900000025</v>
          </cell>
          <cell r="I285">
            <v>0</v>
          </cell>
          <cell r="J285">
            <v>731352.46000001032</v>
          </cell>
          <cell r="K285">
            <v>731352.46000001032</v>
          </cell>
          <cell r="L285">
            <v>32141992.369999994</v>
          </cell>
          <cell r="M285">
            <v>731352.46000001032</v>
          </cell>
          <cell r="N285">
            <v>32873344.830000002</v>
          </cell>
          <cell r="O285">
            <v>10720980.85999999</v>
          </cell>
          <cell r="P285">
            <v>0</v>
          </cell>
          <cell r="Q285">
            <v>10720980.85999999</v>
          </cell>
          <cell r="R285">
            <v>13990026.999999996</v>
          </cell>
          <cell r="S285">
            <v>0</v>
          </cell>
          <cell r="T285">
            <v>13990026.999999996</v>
          </cell>
          <cell r="U285">
            <v>0</v>
          </cell>
          <cell r="V285">
            <v>3159610.6400000439</v>
          </cell>
          <cell r="W285">
            <v>3159610.6400000439</v>
          </cell>
          <cell r="X285">
            <v>24711007.860000025</v>
          </cell>
          <cell r="Y285">
            <v>3159610.6400000439</v>
          </cell>
          <cell r="Z285">
            <v>1.8195714801549911E-7</v>
          </cell>
        </row>
      </sheetData>
      <sheetData sheetId="14"/>
      <sheetData sheetId="15"/>
      <sheetData sheetId="16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10649</v>
          </cell>
        </row>
        <row r="9">
          <cell r="A9" t="str">
            <v>11001-02</v>
          </cell>
          <cell r="B9" t="str">
            <v>Petty Cash</v>
          </cell>
          <cell r="Z9">
            <v>38742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2489560.5299999998</v>
          </cell>
        </row>
        <row r="12">
          <cell r="A12" t="str">
            <v>11002-04</v>
          </cell>
          <cell r="B12" t="str">
            <v>Saving A/C - Bay : Bangpoo</v>
          </cell>
          <cell r="Z12">
            <v>60489108.509999998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2184828.56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3645.81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-24800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0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226660581.94999999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9986.31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3542117.34</v>
          </cell>
          <cell r="E34">
            <v>3542117.34</v>
          </cell>
          <cell r="F34">
            <v>3904901.16</v>
          </cell>
          <cell r="G34">
            <v>0</v>
          </cell>
          <cell r="H34">
            <v>3904901.16</v>
          </cell>
          <cell r="K34">
            <v>0</v>
          </cell>
          <cell r="L34">
            <v>7447018.5</v>
          </cell>
          <cell r="M34">
            <v>0</v>
          </cell>
          <cell r="N34">
            <v>7447018.5</v>
          </cell>
          <cell r="O34">
            <v>3542117.34</v>
          </cell>
          <cell r="P34">
            <v>0</v>
          </cell>
          <cell r="Q34">
            <v>3542117.34</v>
          </cell>
          <cell r="R34">
            <v>3904901.16</v>
          </cell>
          <cell r="S34">
            <v>0</v>
          </cell>
          <cell r="T34">
            <v>3904901.16</v>
          </cell>
          <cell r="V34">
            <v>0</v>
          </cell>
          <cell r="W34">
            <v>0</v>
          </cell>
          <cell r="X34">
            <v>7447018.5</v>
          </cell>
          <cell r="Y34">
            <v>0</v>
          </cell>
          <cell r="Z34">
            <v>7447018.5</v>
          </cell>
        </row>
        <row r="35">
          <cell r="A35" t="str">
            <v>11009-02</v>
          </cell>
          <cell r="B35" t="str">
            <v>Decoration Materials in Stock</v>
          </cell>
          <cell r="C35">
            <v>31230</v>
          </cell>
          <cell r="E35">
            <v>31230</v>
          </cell>
          <cell r="F35">
            <v>65470</v>
          </cell>
          <cell r="G35">
            <v>0</v>
          </cell>
          <cell r="H35">
            <v>65470</v>
          </cell>
          <cell r="K35">
            <v>0</v>
          </cell>
          <cell r="L35">
            <v>96700</v>
          </cell>
          <cell r="M35">
            <v>0</v>
          </cell>
          <cell r="N35">
            <v>96700</v>
          </cell>
          <cell r="O35">
            <v>31230</v>
          </cell>
          <cell r="P35">
            <v>0</v>
          </cell>
          <cell r="Q35">
            <v>31230</v>
          </cell>
          <cell r="R35">
            <v>65470</v>
          </cell>
          <cell r="S35">
            <v>0</v>
          </cell>
          <cell r="T35">
            <v>65470</v>
          </cell>
          <cell r="V35">
            <v>0</v>
          </cell>
          <cell r="W35">
            <v>0</v>
          </cell>
          <cell r="X35">
            <v>96700</v>
          </cell>
          <cell r="Y35">
            <v>0</v>
          </cell>
          <cell r="Z35">
            <v>96700</v>
          </cell>
        </row>
        <row r="36">
          <cell r="A36" t="str">
            <v>11009-03</v>
          </cell>
          <cell r="B36" t="str">
            <v>Assembly Materials in Stock</v>
          </cell>
          <cell r="C36">
            <v>588685.64</v>
          </cell>
          <cell r="E36">
            <v>588685.64</v>
          </cell>
          <cell r="F36">
            <v>2513491.3199999998</v>
          </cell>
          <cell r="G36">
            <v>0</v>
          </cell>
          <cell r="H36">
            <v>2513491.3199999998</v>
          </cell>
          <cell r="J36">
            <v>898263.16</v>
          </cell>
          <cell r="K36">
            <v>898263.16</v>
          </cell>
          <cell r="L36">
            <v>3102176.96</v>
          </cell>
          <cell r="M36">
            <v>898263.16</v>
          </cell>
          <cell r="N36">
            <v>4000440.12</v>
          </cell>
          <cell r="O36">
            <v>588685.64</v>
          </cell>
          <cell r="P36">
            <v>0</v>
          </cell>
          <cell r="Q36">
            <v>588685.64</v>
          </cell>
          <cell r="R36">
            <v>2513491.3199999998</v>
          </cell>
          <cell r="S36">
            <v>0</v>
          </cell>
          <cell r="T36">
            <v>2513491.3199999998</v>
          </cell>
          <cell r="V36">
            <v>898263.16</v>
          </cell>
          <cell r="W36">
            <v>898263.16</v>
          </cell>
          <cell r="X36">
            <v>3102176.96</v>
          </cell>
          <cell r="Y36">
            <v>898263.16</v>
          </cell>
          <cell r="Z36">
            <v>4000440.12</v>
          </cell>
        </row>
        <row r="37">
          <cell r="A37" t="str">
            <v>11009-04</v>
          </cell>
          <cell r="B37" t="str">
            <v>Packing Material in Stock</v>
          </cell>
          <cell r="C37">
            <v>5002</v>
          </cell>
          <cell r="E37">
            <v>5002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5002</v>
          </cell>
          <cell r="M37">
            <v>0</v>
          </cell>
          <cell r="N37">
            <v>5002</v>
          </cell>
          <cell r="O37">
            <v>5002</v>
          </cell>
          <cell r="P37">
            <v>0</v>
          </cell>
          <cell r="Q37">
            <v>5002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5002</v>
          </cell>
          <cell r="Y37">
            <v>0</v>
          </cell>
          <cell r="Z37">
            <v>5002</v>
          </cell>
        </row>
        <row r="38">
          <cell r="A38" t="str">
            <v>11009-05</v>
          </cell>
          <cell r="B38" t="str">
            <v>Factory Supplies In Stock</v>
          </cell>
          <cell r="C38">
            <v>31294</v>
          </cell>
          <cell r="E38">
            <v>31294</v>
          </cell>
          <cell r="F38">
            <v>66543.3</v>
          </cell>
          <cell r="G38">
            <v>0</v>
          </cell>
          <cell r="H38">
            <v>66543.3</v>
          </cell>
          <cell r="K38">
            <v>0</v>
          </cell>
          <cell r="L38">
            <v>97837.3</v>
          </cell>
          <cell r="M38">
            <v>0</v>
          </cell>
          <cell r="N38">
            <v>97837.3</v>
          </cell>
          <cell r="O38">
            <v>31294</v>
          </cell>
          <cell r="P38">
            <v>0</v>
          </cell>
          <cell r="Q38">
            <v>31294</v>
          </cell>
          <cell r="R38">
            <v>66543.3</v>
          </cell>
          <cell r="S38">
            <v>0</v>
          </cell>
          <cell r="T38">
            <v>66543.3</v>
          </cell>
          <cell r="V38">
            <v>0</v>
          </cell>
          <cell r="W38">
            <v>0</v>
          </cell>
          <cell r="X38">
            <v>97837.3</v>
          </cell>
          <cell r="Y38">
            <v>0</v>
          </cell>
          <cell r="Z38">
            <v>97837.3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1727461.14</v>
          </cell>
          <cell r="E39">
            <v>1727461.14</v>
          </cell>
          <cell r="F39">
            <v>5143030.2699999996</v>
          </cell>
          <cell r="G39">
            <v>0</v>
          </cell>
          <cell r="H39">
            <v>5143030.2699999996</v>
          </cell>
          <cell r="J39">
            <v>1033891.04</v>
          </cell>
          <cell r="K39">
            <v>1033891.04</v>
          </cell>
          <cell r="L39">
            <v>6870491.4099999992</v>
          </cell>
          <cell r="M39">
            <v>1033891.04</v>
          </cell>
          <cell r="N39">
            <v>7904382.4499999993</v>
          </cell>
          <cell r="O39">
            <v>1727461.14</v>
          </cell>
          <cell r="P39">
            <v>0</v>
          </cell>
          <cell r="Q39">
            <v>1727461.14</v>
          </cell>
          <cell r="R39">
            <v>5143030.2699999996</v>
          </cell>
          <cell r="S39">
            <v>0</v>
          </cell>
          <cell r="T39">
            <v>5143030.2699999996</v>
          </cell>
          <cell r="V39">
            <v>1033891.04</v>
          </cell>
          <cell r="W39">
            <v>1033891.04</v>
          </cell>
          <cell r="X39">
            <v>6870491.4099999992</v>
          </cell>
          <cell r="Y39">
            <v>1033891.04</v>
          </cell>
          <cell r="Z39">
            <v>7904382.4499999993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4214610.26</v>
          </cell>
          <cell r="E40">
            <v>4214610.26</v>
          </cell>
          <cell r="F40">
            <v>57843.74</v>
          </cell>
          <cell r="G40">
            <v>0</v>
          </cell>
          <cell r="H40">
            <v>57843.74</v>
          </cell>
          <cell r="J40">
            <v>0</v>
          </cell>
          <cell r="K40">
            <v>0</v>
          </cell>
          <cell r="L40">
            <v>4272454</v>
          </cell>
          <cell r="M40">
            <v>0</v>
          </cell>
          <cell r="N40">
            <v>4272454</v>
          </cell>
          <cell r="O40">
            <v>4214610.26</v>
          </cell>
          <cell r="P40">
            <v>0</v>
          </cell>
          <cell r="Q40">
            <v>4214610.26</v>
          </cell>
          <cell r="R40">
            <v>57843.74</v>
          </cell>
          <cell r="S40">
            <v>0</v>
          </cell>
          <cell r="T40">
            <v>57843.74</v>
          </cell>
          <cell r="V40">
            <v>0</v>
          </cell>
          <cell r="W40">
            <v>0</v>
          </cell>
          <cell r="X40">
            <v>4272454</v>
          </cell>
          <cell r="Y40">
            <v>0</v>
          </cell>
          <cell r="Z40">
            <v>4272454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56000</v>
          </cell>
        </row>
        <row r="48">
          <cell r="A48" t="str">
            <v>11010-02</v>
          </cell>
          <cell r="B48" t="str">
            <v>Prepaid Expense</v>
          </cell>
          <cell r="Z48">
            <v>985104.01</v>
          </cell>
        </row>
        <row r="49">
          <cell r="A49" t="str">
            <v>11010-03</v>
          </cell>
          <cell r="B49" t="str">
            <v>Refundable Deposit</v>
          </cell>
          <cell r="Z49">
            <v>2395195.19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522437.32</v>
          </cell>
        </row>
        <row r="52">
          <cell r="A52" t="str">
            <v>11010-06</v>
          </cell>
          <cell r="B52" t="str">
            <v>Purchase Vat</v>
          </cell>
          <cell r="Z52">
            <v>6015625.4400000004</v>
          </cell>
        </row>
        <row r="53">
          <cell r="A53" t="str">
            <v>11010-07</v>
          </cell>
          <cell r="B53" t="str">
            <v>Vat in Transit</v>
          </cell>
          <cell r="Z53">
            <v>207980.05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4226495.04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880452.25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700115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144991173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527574051.55000001</v>
          </cell>
        </row>
        <row r="67">
          <cell r="A67" t="str">
            <v>14004-01</v>
          </cell>
          <cell r="B67" t="str">
            <v>Funiture &amp; Fixture</v>
          </cell>
          <cell r="Z67">
            <v>8816678.25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-111494106.98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-490337765.94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-6470022.0499999998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-28323653.440000001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-3894983.71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-13301977.27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-8193679.3399999999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-216964197.68000001</v>
          </cell>
        </row>
        <row r="87">
          <cell r="A87" t="str">
            <v>21002-02</v>
          </cell>
          <cell r="B87" t="str">
            <v>Accounts Payable - Export</v>
          </cell>
          <cell r="Z87">
            <v>-999189.31</v>
          </cell>
        </row>
        <row r="88">
          <cell r="A88" t="str">
            <v>21002-03</v>
          </cell>
          <cell r="B88" t="str">
            <v>Accounts Payable - Related</v>
          </cell>
          <cell r="Z88">
            <v>-30381262.420000002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-9651564.5399999991</v>
          </cell>
        </row>
        <row r="91">
          <cell r="A91" t="str">
            <v>21003-03</v>
          </cell>
          <cell r="B91" t="str">
            <v>Other Creditors</v>
          </cell>
          <cell r="Z91">
            <v>-9000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-204036.33</v>
          </cell>
        </row>
        <row r="96">
          <cell r="A96" t="str">
            <v>21004-02</v>
          </cell>
          <cell r="B96" t="str">
            <v>W/T Phor Ngor Dor 3</v>
          </cell>
          <cell r="Z96">
            <v>-2355.17</v>
          </cell>
        </row>
        <row r="97">
          <cell r="A97" t="str">
            <v>21004-03</v>
          </cell>
          <cell r="B97" t="str">
            <v>W/T Phor Ngor Dor 1</v>
          </cell>
          <cell r="Z97">
            <v>-930156.31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-591772</v>
          </cell>
        </row>
        <row r="102">
          <cell r="A102" t="str">
            <v>21007-01</v>
          </cell>
          <cell r="B102" t="str">
            <v>Selling Tax</v>
          </cell>
          <cell r="Z102">
            <v>-7257424.8600000003</v>
          </cell>
        </row>
        <row r="103">
          <cell r="A103" t="str">
            <v>21008-01</v>
          </cell>
          <cell r="B103" t="str">
            <v>Accrued Bonus</v>
          </cell>
          <cell r="Z103">
            <v>-6711148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-11697138.279999999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-250441.13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-25107266.870000001</v>
          </cell>
          <cell r="D115">
            <v>0</v>
          </cell>
          <cell r="E115">
            <v>-25107266.870000001</v>
          </cell>
          <cell r="F115">
            <v>-59663031.200000003</v>
          </cell>
          <cell r="G115">
            <v>0</v>
          </cell>
          <cell r="H115">
            <v>-59663031.200000003</v>
          </cell>
          <cell r="J115">
            <v>-14839788</v>
          </cell>
          <cell r="K115">
            <v>-14839788</v>
          </cell>
          <cell r="L115">
            <v>-84770298.070000008</v>
          </cell>
          <cell r="M115">
            <v>-14839788</v>
          </cell>
          <cell r="N115">
            <v>-99610086.070000008</v>
          </cell>
          <cell r="O115">
            <v>-133681495.16000001</v>
          </cell>
          <cell r="P115">
            <v>0</v>
          </cell>
          <cell r="Q115">
            <v>-133681495.16000001</v>
          </cell>
          <cell r="R115">
            <v>-372143794.37</v>
          </cell>
          <cell r="S115">
            <v>0</v>
          </cell>
          <cell r="T115">
            <v>-372143794.37</v>
          </cell>
          <cell r="U115">
            <v>0</v>
          </cell>
          <cell r="V115">
            <v>-196223377.44999999</v>
          </cell>
          <cell r="W115">
            <v>-196223377.44999999</v>
          </cell>
          <cell r="X115">
            <v>-505825289.53000003</v>
          </cell>
          <cell r="Y115">
            <v>-196223377.44999999</v>
          </cell>
          <cell r="Z115">
            <v>-702048666.98000002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-3971202.92</v>
          </cell>
          <cell r="G118">
            <v>0</v>
          </cell>
          <cell r="H118">
            <v>-3971202.92</v>
          </cell>
          <cell r="J118">
            <v>-2313570</v>
          </cell>
          <cell r="K118">
            <v>-2313570</v>
          </cell>
          <cell r="L118">
            <v>-3971202.92</v>
          </cell>
          <cell r="M118">
            <v>-2313570</v>
          </cell>
          <cell r="N118">
            <v>-6284772.9199999999</v>
          </cell>
          <cell r="O118">
            <v>0</v>
          </cell>
          <cell r="P118">
            <v>0</v>
          </cell>
          <cell r="Q118">
            <v>0</v>
          </cell>
          <cell r="R118">
            <v>-20493526.920000002</v>
          </cell>
          <cell r="S118">
            <v>0</v>
          </cell>
          <cell r="T118">
            <v>-20493526.920000002</v>
          </cell>
          <cell r="U118">
            <v>0</v>
          </cell>
          <cell r="V118">
            <v>-17526710</v>
          </cell>
          <cell r="W118">
            <v>-17526710</v>
          </cell>
          <cell r="X118">
            <v>-20493526.920000002</v>
          </cell>
          <cell r="Y118">
            <v>-17526710</v>
          </cell>
          <cell r="Z118">
            <v>-38020236.920000002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156450</v>
          </cell>
          <cell r="G119">
            <v>0</v>
          </cell>
          <cell r="H119">
            <v>156450</v>
          </cell>
          <cell r="K119">
            <v>0</v>
          </cell>
          <cell r="L119">
            <v>156450</v>
          </cell>
          <cell r="M119">
            <v>0</v>
          </cell>
          <cell r="N119">
            <v>156450</v>
          </cell>
          <cell r="O119">
            <v>0</v>
          </cell>
          <cell r="P119">
            <v>0</v>
          </cell>
          <cell r="Q119">
            <v>0</v>
          </cell>
          <cell r="R119">
            <v>1093500</v>
          </cell>
          <cell r="S119">
            <v>0</v>
          </cell>
          <cell r="T119">
            <v>1093500</v>
          </cell>
          <cell r="U119">
            <v>0</v>
          </cell>
          <cell r="V119">
            <v>0</v>
          </cell>
          <cell r="W119">
            <v>0</v>
          </cell>
          <cell r="X119">
            <v>1093500</v>
          </cell>
          <cell r="Y119">
            <v>0</v>
          </cell>
          <cell r="Z119">
            <v>1093500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-92581.96</v>
          </cell>
          <cell r="D122">
            <v>0</v>
          </cell>
          <cell r="E122">
            <v>-92581.96</v>
          </cell>
          <cell r="F122">
            <v>-308921.01</v>
          </cell>
          <cell r="G122">
            <v>0</v>
          </cell>
          <cell r="H122">
            <v>-308921.01</v>
          </cell>
          <cell r="K122">
            <v>0</v>
          </cell>
          <cell r="L122">
            <v>-401502.97000000003</v>
          </cell>
          <cell r="M122">
            <v>0</v>
          </cell>
          <cell r="N122">
            <v>-401502.97000000003</v>
          </cell>
          <cell r="O122">
            <v>-495012.9</v>
          </cell>
          <cell r="P122">
            <v>0</v>
          </cell>
          <cell r="Q122">
            <v>-495012.9</v>
          </cell>
          <cell r="R122">
            <v>-2256005.33</v>
          </cell>
          <cell r="S122">
            <v>0</v>
          </cell>
          <cell r="T122">
            <v>-2256005.33</v>
          </cell>
          <cell r="U122">
            <v>0</v>
          </cell>
          <cell r="V122">
            <v>0</v>
          </cell>
          <cell r="W122">
            <v>0</v>
          </cell>
          <cell r="X122">
            <v>-2751018.23</v>
          </cell>
          <cell r="Y122">
            <v>0</v>
          </cell>
          <cell r="Z122">
            <v>-2751018.23</v>
          </cell>
        </row>
        <row r="123">
          <cell r="A123" t="str">
            <v>43000-02</v>
          </cell>
          <cell r="B123" t="str">
            <v>Other Income</v>
          </cell>
          <cell r="C123">
            <v>-215980.05</v>
          </cell>
          <cell r="D123">
            <v>0</v>
          </cell>
          <cell r="E123">
            <v>-215980.05</v>
          </cell>
          <cell r="F123">
            <v>-477410.67</v>
          </cell>
          <cell r="G123">
            <v>0</v>
          </cell>
          <cell r="H123">
            <v>-477410.67</v>
          </cell>
          <cell r="K123">
            <v>0</v>
          </cell>
          <cell r="L123">
            <v>-693390.72</v>
          </cell>
          <cell r="M123">
            <v>0</v>
          </cell>
          <cell r="N123">
            <v>-693390.72</v>
          </cell>
          <cell r="O123">
            <v>-1205343.69</v>
          </cell>
          <cell r="P123">
            <v>0</v>
          </cell>
          <cell r="Q123">
            <v>-1205343.69</v>
          </cell>
          <cell r="R123">
            <v>-6448162.4199999999</v>
          </cell>
          <cell r="S123">
            <v>0</v>
          </cell>
          <cell r="T123">
            <v>-6448162.4199999999</v>
          </cell>
          <cell r="U123">
            <v>0</v>
          </cell>
          <cell r="V123">
            <v>0</v>
          </cell>
          <cell r="W123">
            <v>0</v>
          </cell>
          <cell r="X123">
            <v>-7653506.1100000013</v>
          </cell>
          <cell r="Y123">
            <v>0</v>
          </cell>
          <cell r="Z123">
            <v>-7653506.1100000013</v>
          </cell>
        </row>
        <row r="124">
          <cell r="B124" t="str">
            <v xml:space="preserve"> Other Income -Mould</v>
          </cell>
          <cell r="C124">
            <v>0</v>
          </cell>
          <cell r="D124">
            <v>0</v>
          </cell>
          <cell r="E124">
            <v>0</v>
          </cell>
          <cell r="F124">
            <v>-224548.05</v>
          </cell>
          <cell r="H124">
            <v>-224548.05</v>
          </cell>
          <cell r="L124">
            <v>-224548.05</v>
          </cell>
          <cell r="M124">
            <v>0</v>
          </cell>
          <cell r="N124">
            <v>-224548.05</v>
          </cell>
          <cell r="O124">
            <v>-811500</v>
          </cell>
          <cell r="P124">
            <v>0</v>
          </cell>
          <cell r="Q124">
            <v>-811500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-1216500.73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-215980.05</v>
          </cell>
          <cell r="D125">
            <v>0</v>
          </cell>
          <cell r="E125">
            <v>-215980.05</v>
          </cell>
          <cell r="F125">
            <v>-252862.62</v>
          </cell>
          <cell r="H125">
            <v>-252862.62</v>
          </cell>
          <cell r="L125">
            <v>-468842.67</v>
          </cell>
          <cell r="M125">
            <v>0</v>
          </cell>
          <cell r="N125">
            <v>-468842.67</v>
          </cell>
          <cell r="O125">
            <v>-393843.69</v>
          </cell>
          <cell r="P125">
            <v>0</v>
          </cell>
          <cell r="Q125">
            <v>-393843.69</v>
          </cell>
          <cell r="R125">
            <v>-6043161.6900000004</v>
          </cell>
          <cell r="S125">
            <v>0</v>
          </cell>
          <cell r="T125">
            <v>-6043161.6900000004</v>
          </cell>
          <cell r="U125">
            <v>0</v>
          </cell>
          <cell r="V125">
            <v>0</v>
          </cell>
          <cell r="W125">
            <v>0</v>
          </cell>
          <cell r="X125">
            <v>-6437005.3800000008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-593001.85</v>
          </cell>
          <cell r="J128">
            <v>593001.85</v>
          </cell>
          <cell r="K128">
            <v>593001.85</v>
          </cell>
          <cell r="L128">
            <v>-593001.85</v>
          </cell>
          <cell r="M128">
            <v>593001.85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-11262862.58</v>
          </cell>
          <cell r="S128">
            <v>0</v>
          </cell>
          <cell r="T128">
            <v>-11262862.58</v>
          </cell>
          <cell r="U128">
            <v>0</v>
          </cell>
          <cell r="V128">
            <v>11262862.58</v>
          </cell>
          <cell r="W128">
            <v>11262862.58</v>
          </cell>
          <cell r="X128">
            <v>-11262862.58</v>
          </cell>
          <cell r="Y128">
            <v>11262862.58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3934916.88</v>
          </cell>
          <cell r="D132">
            <v>0</v>
          </cell>
          <cell r="E132">
            <v>3934916.88</v>
          </cell>
          <cell r="F132">
            <v>3385833.24</v>
          </cell>
          <cell r="G132">
            <v>0</v>
          </cell>
          <cell r="H132">
            <v>3385833.24</v>
          </cell>
          <cell r="K132">
            <v>0</v>
          </cell>
          <cell r="L132">
            <v>7320750.1200000001</v>
          </cell>
          <cell r="M132">
            <v>0</v>
          </cell>
          <cell r="N132">
            <v>7320750.1200000001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43020</v>
          </cell>
          <cell r="D133">
            <v>0</v>
          </cell>
          <cell r="E133">
            <v>43020</v>
          </cell>
          <cell r="F133">
            <v>2642</v>
          </cell>
          <cell r="G133">
            <v>0</v>
          </cell>
          <cell r="H133">
            <v>2642</v>
          </cell>
          <cell r="K133">
            <v>0</v>
          </cell>
          <cell r="L133">
            <v>45662</v>
          </cell>
          <cell r="M133">
            <v>0</v>
          </cell>
          <cell r="N133">
            <v>45662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532814.01</v>
          </cell>
          <cell r="D134">
            <v>0</v>
          </cell>
          <cell r="E134">
            <v>532814.01</v>
          </cell>
          <cell r="F134">
            <v>2196600.4700000002</v>
          </cell>
          <cell r="G134">
            <v>0</v>
          </cell>
          <cell r="H134">
            <v>2196600.4700000002</v>
          </cell>
          <cell r="J134">
            <v>549353.4</v>
          </cell>
          <cell r="K134">
            <v>549353.4</v>
          </cell>
          <cell r="L134">
            <v>2729414.4800000004</v>
          </cell>
          <cell r="M134">
            <v>549353.4</v>
          </cell>
          <cell r="N134">
            <v>3278767.8800000004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4338</v>
          </cell>
          <cell r="D135">
            <v>0</v>
          </cell>
          <cell r="E135">
            <v>4338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4338</v>
          </cell>
          <cell r="M135">
            <v>0</v>
          </cell>
          <cell r="N135">
            <v>4338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2627330.87</v>
          </cell>
          <cell r="D136">
            <v>0</v>
          </cell>
          <cell r="E136">
            <v>2627330.87</v>
          </cell>
          <cell r="F136">
            <v>5162128.8899999997</v>
          </cell>
          <cell r="G136">
            <v>0</v>
          </cell>
          <cell r="H136">
            <v>5162128.8899999997</v>
          </cell>
          <cell r="J136">
            <v>1296645.52</v>
          </cell>
          <cell r="K136">
            <v>1296645.52</v>
          </cell>
          <cell r="L136">
            <v>7789459.7599999998</v>
          </cell>
          <cell r="M136">
            <v>1296645.52</v>
          </cell>
          <cell r="N136">
            <v>9086105.2799999993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6370110.4800000004</v>
          </cell>
          <cell r="E137">
            <v>6370110.4800000004</v>
          </cell>
          <cell r="F137">
            <v>37539.65</v>
          </cell>
          <cell r="G137">
            <v>0</v>
          </cell>
          <cell r="H137">
            <v>37539.65</v>
          </cell>
          <cell r="J137">
            <v>0</v>
          </cell>
          <cell r="K137">
            <v>0</v>
          </cell>
          <cell r="L137">
            <v>6407650.1300000008</v>
          </cell>
          <cell r="M137">
            <v>0</v>
          </cell>
          <cell r="N137">
            <v>6407650.1300000008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-3542117.34</v>
          </cell>
          <cell r="D139">
            <v>0</v>
          </cell>
          <cell r="E139">
            <v>-3542117.34</v>
          </cell>
          <cell r="F139">
            <v>-3904901.16</v>
          </cell>
          <cell r="H139">
            <v>-3904901.16</v>
          </cell>
          <cell r="J139">
            <v>0</v>
          </cell>
          <cell r="K139">
            <v>0</v>
          </cell>
          <cell r="L139">
            <v>-7447018.5</v>
          </cell>
          <cell r="M139">
            <v>0</v>
          </cell>
          <cell r="N139">
            <v>-7447018.5</v>
          </cell>
          <cell r="O139">
            <v>-3542117.34</v>
          </cell>
          <cell r="P139">
            <v>0</v>
          </cell>
          <cell r="Q139">
            <v>-3542117.34</v>
          </cell>
          <cell r="R139">
            <v>-3904901.16</v>
          </cell>
          <cell r="S139">
            <v>0</v>
          </cell>
          <cell r="T139">
            <v>-3904901.16</v>
          </cell>
          <cell r="U139">
            <v>0</v>
          </cell>
          <cell r="V139">
            <v>0</v>
          </cell>
          <cell r="W139">
            <v>0</v>
          </cell>
          <cell r="X139">
            <v>-7447018.5</v>
          </cell>
          <cell r="Y139">
            <v>0</v>
          </cell>
          <cell r="Z139">
            <v>-7447018.5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-31230</v>
          </cell>
          <cell r="D140">
            <v>0</v>
          </cell>
          <cell r="E140">
            <v>-31230</v>
          </cell>
          <cell r="F140">
            <v>-65470</v>
          </cell>
          <cell r="H140">
            <v>-65470</v>
          </cell>
          <cell r="J140">
            <v>0</v>
          </cell>
          <cell r="K140">
            <v>0</v>
          </cell>
          <cell r="L140">
            <v>-96700</v>
          </cell>
          <cell r="M140">
            <v>0</v>
          </cell>
          <cell r="N140">
            <v>-96700</v>
          </cell>
          <cell r="O140">
            <v>-31230</v>
          </cell>
          <cell r="P140">
            <v>0</v>
          </cell>
          <cell r="Q140">
            <v>-31230</v>
          </cell>
          <cell r="R140">
            <v>-65470</v>
          </cell>
          <cell r="S140">
            <v>0</v>
          </cell>
          <cell r="T140">
            <v>-65470</v>
          </cell>
          <cell r="U140">
            <v>0</v>
          </cell>
          <cell r="V140">
            <v>0</v>
          </cell>
          <cell r="W140">
            <v>0</v>
          </cell>
          <cell r="X140">
            <v>-96700</v>
          </cell>
          <cell r="Y140">
            <v>0</v>
          </cell>
          <cell r="Z140">
            <v>-96700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-588685.64</v>
          </cell>
          <cell r="D141">
            <v>0</v>
          </cell>
          <cell r="E141">
            <v>-588685.64</v>
          </cell>
          <cell r="F141">
            <v>-2513491.3199999998</v>
          </cell>
          <cell r="H141">
            <v>-2513491.3199999998</v>
          </cell>
          <cell r="J141">
            <v>-898263.16</v>
          </cell>
          <cell r="K141">
            <v>-898263.16</v>
          </cell>
          <cell r="L141">
            <v>-3102176.96</v>
          </cell>
          <cell r="M141">
            <v>-898263.16</v>
          </cell>
          <cell r="N141">
            <v>-4000440.12</v>
          </cell>
          <cell r="O141">
            <v>-588685.64</v>
          </cell>
          <cell r="P141">
            <v>0</v>
          </cell>
          <cell r="Q141">
            <v>-588685.64</v>
          </cell>
          <cell r="R141">
            <v>-2513491.3199999998</v>
          </cell>
          <cell r="S141">
            <v>0</v>
          </cell>
          <cell r="T141">
            <v>-2513491.3199999998</v>
          </cell>
          <cell r="U141">
            <v>0</v>
          </cell>
          <cell r="V141">
            <v>-898263.16</v>
          </cell>
          <cell r="W141">
            <v>-898263.16</v>
          </cell>
          <cell r="X141">
            <v>-3102176.96</v>
          </cell>
          <cell r="Y141">
            <v>-898263.16</v>
          </cell>
          <cell r="Z141">
            <v>-4000440.12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-5002</v>
          </cell>
          <cell r="D142">
            <v>0</v>
          </cell>
          <cell r="E142">
            <v>-5002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-5002</v>
          </cell>
          <cell r="M142">
            <v>0</v>
          </cell>
          <cell r="N142">
            <v>-5002</v>
          </cell>
          <cell r="O142">
            <v>-5002</v>
          </cell>
          <cell r="P142">
            <v>0</v>
          </cell>
          <cell r="Q142">
            <v>-5002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-5002</v>
          </cell>
          <cell r="Y142">
            <v>0</v>
          </cell>
          <cell r="Z142">
            <v>-5002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-1727461.14</v>
          </cell>
          <cell r="D143">
            <v>0</v>
          </cell>
          <cell r="E143">
            <v>-1727461.14</v>
          </cell>
          <cell r="F143">
            <v>-5143030.2699999996</v>
          </cell>
          <cell r="H143">
            <v>-5143030.2699999996</v>
          </cell>
          <cell r="J143">
            <v>-1033891.04</v>
          </cell>
          <cell r="K143">
            <v>-1033891.04</v>
          </cell>
          <cell r="M143">
            <v>-1033891.04</v>
          </cell>
          <cell r="N143">
            <v>-1033891.04</v>
          </cell>
          <cell r="O143">
            <v>-1727461.14</v>
          </cell>
          <cell r="P143">
            <v>0</v>
          </cell>
          <cell r="Q143">
            <v>-1727461.14</v>
          </cell>
          <cell r="R143">
            <v>-5143030.2699999996</v>
          </cell>
          <cell r="S143">
            <v>0</v>
          </cell>
          <cell r="T143">
            <v>-5143030.2699999996</v>
          </cell>
          <cell r="U143">
            <v>0</v>
          </cell>
          <cell r="V143">
            <v>-1033891.04</v>
          </cell>
          <cell r="W143">
            <v>-1033891.04</v>
          </cell>
          <cell r="X143">
            <v>-6870491.4099999992</v>
          </cell>
          <cell r="Y143">
            <v>-1033891.04</v>
          </cell>
          <cell r="Z143">
            <v>-7904382.4499999993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-4214610.26</v>
          </cell>
          <cell r="D144">
            <v>0</v>
          </cell>
          <cell r="E144">
            <v>-4214610.26</v>
          </cell>
          <cell r="F144">
            <v>-57843.74</v>
          </cell>
          <cell r="H144">
            <v>-57843.74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-4214610.26</v>
          </cell>
          <cell r="P144">
            <v>0</v>
          </cell>
          <cell r="Q144">
            <v>-4214610.26</v>
          </cell>
          <cell r="R144">
            <v>-57843.74</v>
          </cell>
          <cell r="S144">
            <v>0</v>
          </cell>
          <cell r="T144">
            <v>-57843.74</v>
          </cell>
          <cell r="U144">
            <v>0</v>
          </cell>
          <cell r="V144">
            <v>0</v>
          </cell>
          <cell r="W144">
            <v>0</v>
          </cell>
          <cell r="X144">
            <v>-4272454</v>
          </cell>
          <cell r="Y144">
            <v>0</v>
          </cell>
          <cell r="Z144">
            <v>-4272454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8255845.5899999999</v>
          </cell>
          <cell r="D146">
            <v>0</v>
          </cell>
          <cell r="E146">
            <v>8255845.5899999999</v>
          </cell>
          <cell r="F146">
            <v>5059666.99</v>
          </cell>
          <cell r="H146">
            <v>5059666.99</v>
          </cell>
          <cell r="K146">
            <v>0</v>
          </cell>
          <cell r="L146">
            <v>13315512.58</v>
          </cell>
          <cell r="M146">
            <v>0</v>
          </cell>
          <cell r="N146">
            <v>13315512.58</v>
          </cell>
          <cell r="O146">
            <v>58106346.74000001</v>
          </cell>
          <cell r="P146">
            <v>0</v>
          </cell>
          <cell r="Q146">
            <v>58106346.74000001</v>
          </cell>
          <cell r="R146">
            <v>38061766.509999998</v>
          </cell>
          <cell r="S146">
            <v>0</v>
          </cell>
          <cell r="T146">
            <v>38061766.509999998</v>
          </cell>
          <cell r="U146">
            <v>0</v>
          </cell>
          <cell r="V146">
            <v>0</v>
          </cell>
          <cell r="W146">
            <v>0</v>
          </cell>
          <cell r="X146">
            <v>96168113.25</v>
          </cell>
          <cell r="Y146">
            <v>0</v>
          </cell>
          <cell r="Z146">
            <v>96168113.25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2420</v>
          </cell>
          <cell r="D147">
            <v>0</v>
          </cell>
          <cell r="E147">
            <v>2420</v>
          </cell>
          <cell r="F147">
            <v>64200</v>
          </cell>
          <cell r="H147">
            <v>64200</v>
          </cell>
          <cell r="K147">
            <v>0</v>
          </cell>
          <cell r="L147">
            <v>66620</v>
          </cell>
          <cell r="M147">
            <v>0</v>
          </cell>
          <cell r="N147">
            <v>66620</v>
          </cell>
          <cell r="O147">
            <v>73520</v>
          </cell>
          <cell r="P147">
            <v>0</v>
          </cell>
          <cell r="Q147">
            <v>73520</v>
          </cell>
          <cell r="R147">
            <v>67470</v>
          </cell>
          <cell r="S147">
            <v>0</v>
          </cell>
          <cell r="T147">
            <v>67470</v>
          </cell>
          <cell r="U147">
            <v>0</v>
          </cell>
          <cell r="V147">
            <v>0</v>
          </cell>
          <cell r="W147">
            <v>0</v>
          </cell>
          <cell r="X147">
            <v>140990</v>
          </cell>
          <cell r="Y147">
            <v>0</v>
          </cell>
          <cell r="Z147">
            <v>140990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3872166.57</v>
          </cell>
          <cell r="D148">
            <v>0</v>
          </cell>
          <cell r="E148">
            <v>3872166.57</v>
          </cell>
          <cell r="F148">
            <v>49414108.859999999</v>
          </cell>
          <cell r="H148">
            <v>49414108.859999999</v>
          </cell>
          <cell r="J148">
            <v>11106836.189999999</v>
          </cell>
          <cell r="K148">
            <v>11106836.189999999</v>
          </cell>
          <cell r="L148">
            <v>53286275.43</v>
          </cell>
          <cell r="M148">
            <v>11106836.189999999</v>
          </cell>
          <cell r="N148">
            <v>64393111.619999997</v>
          </cell>
          <cell r="O148">
            <v>23910564.100000001</v>
          </cell>
          <cell r="P148">
            <v>0</v>
          </cell>
          <cell r="Q148">
            <v>23910564.100000001</v>
          </cell>
          <cell r="R148">
            <v>293066471.22999996</v>
          </cell>
          <cell r="S148">
            <v>0</v>
          </cell>
          <cell r="T148">
            <v>293066471.22999996</v>
          </cell>
          <cell r="U148">
            <v>0</v>
          </cell>
          <cell r="V148">
            <v>154918950.30000001</v>
          </cell>
          <cell r="W148">
            <v>154918950.30000001</v>
          </cell>
          <cell r="X148">
            <v>316977035.32999998</v>
          </cell>
          <cell r="Y148">
            <v>154918950.30000001</v>
          </cell>
          <cell r="Z148">
            <v>471895985.63</v>
          </cell>
        </row>
        <row r="149">
          <cell r="B149" t="str">
            <v>Purchase : Packing (goods)</v>
          </cell>
          <cell r="C149">
            <v>101697</v>
          </cell>
          <cell r="D149">
            <v>0</v>
          </cell>
          <cell r="E149">
            <v>101697</v>
          </cell>
          <cell r="F149">
            <v>0</v>
          </cell>
          <cell r="H149">
            <v>0</v>
          </cell>
          <cell r="K149">
            <v>0</v>
          </cell>
          <cell r="L149">
            <v>101697</v>
          </cell>
          <cell r="M149">
            <v>0</v>
          </cell>
          <cell r="N149">
            <v>101697</v>
          </cell>
          <cell r="O149">
            <v>583038.41999999993</v>
          </cell>
          <cell r="P149">
            <v>0</v>
          </cell>
          <cell r="Q149">
            <v>583038.41999999993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95065.5</v>
          </cell>
          <cell r="D150">
            <v>0</v>
          </cell>
          <cell r="E150">
            <v>95065.5</v>
          </cell>
          <cell r="F150">
            <v>240371.26</v>
          </cell>
          <cell r="H150">
            <v>240371.26</v>
          </cell>
          <cell r="J150">
            <v>64166</v>
          </cell>
          <cell r="K150">
            <v>64166</v>
          </cell>
          <cell r="L150">
            <v>335436.76</v>
          </cell>
          <cell r="M150">
            <v>64166</v>
          </cell>
          <cell r="N150">
            <v>399602.76</v>
          </cell>
          <cell r="O150">
            <v>373653.29</v>
          </cell>
          <cell r="P150">
            <v>0</v>
          </cell>
          <cell r="Q150">
            <v>373653.29</v>
          </cell>
          <cell r="R150">
            <v>1061477.24</v>
          </cell>
          <cell r="S150">
            <v>0</v>
          </cell>
          <cell r="T150">
            <v>1061477.24</v>
          </cell>
          <cell r="U150">
            <v>0</v>
          </cell>
          <cell r="V150">
            <v>538484.6</v>
          </cell>
          <cell r="W150">
            <v>538484.6</v>
          </cell>
          <cell r="Y150">
            <v>538484.6</v>
          </cell>
        </row>
        <row r="151">
          <cell r="A151" t="str">
            <v>51004-04</v>
          </cell>
          <cell r="B151" t="str">
            <v>Purchase : Packing</v>
          </cell>
          <cell r="C151">
            <v>196762.5</v>
          </cell>
          <cell r="D151">
            <v>0</v>
          </cell>
          <cell r="E151">
            <v>196762.5</v>
          </cell>
          <cell r="F151">
            <v>240371.26</v>
          </cell>
          <cell r="H151">
            <v>240371.26</v>
          </cell>
          <cell r="J151">
            <v>64166</v>
          </cell>
          <cell r="K151">
            <v>64166</v>
          </cell>
          <cell r="L151">
            <v>437133.76</v>
          </cell>
          <cell r="M151">
            <v>64166</v>
          </cell>
          <cell r="N151">
            <v>501299.76</v>
          </cell>
          <cell r="O151">
            <v>956691.71</v>
          </cell>
          <cell r="P151">
            <v>0</v>
          </cell>
          <cell r="Q151">
            <v>956691.71</v>
          </cell>
          <cell r="R151">
            <v>1061477.24</v>
          </cell>
          <cell r="S151">
            <v>0</v>
          </cell>
          <cell r="T151">
            <v>1061477.24</v>
          </cell>
          <cell r="U151">
            <v>0</v>
          </cell>
          <cell r="V151">
            <v>538484.6</v>
          </cell>
          <cell r="W151">
            <v>538484.6</v>
          </cell>
          <cell r="X151">
            <v>2018168.95</v>
          </cell>
          <cell r="Y151">
            <v>538484.6</v>
          </cell>
          <cell r="Z151">
            <v>2556653.5499999998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1615651.05</v>
          </cell>
          <cell r="D156">
            <v>0</v>
          </cell>
          <cell r="E156">
            <v>1615651.05</v>
          </cell>
          <cell r="F156">
            <v>2853988.05</v>
          </cell>
          <cell r="H156">
            <v>2853988.05</v>
          </cell>
          <cell r="J156">
            <v>967003.32</v>
          </cell>
          <cell r="K156">
            <v>967003.32</v>
          </cell>
          <cell r="L156">
            <v>4469639.0999999996</v>
          </cell>
          <cell r="M156">
            <v>967003.32</v>
          </cell>
          <cell r="N156">
            <v>5436642.4199999999</v>
          </cell>
          <cell r="O156">
            <v>10569695.210000001</v>
          </cell>
          <cell r="P156">
            <v>0</v>
          </cell>
          <cell r="Q156">
            <v>10569695.210000001</v>
          </cell>
          <cell r="R156">
            <v>17239019.189999998</v>
          </cell>
          <cell r="S156">
            <v>0</v>
          </cell>
          <cell r="T156">
            <v>17239019.189999998</v>
          </cell>
          <cell r="U156">
            <v>0</v>
          </cell>
          <cell r="V156">
            <v>9374253.2599999998</v>
          </cell>
          <cell r="W156">
            <v>9374253.2599999998</v>
          </cell>
          <cell r="X156">
            <v>27808714.399999999</v>
          </cell>
          <cell r="Y156">
            <v>9374253.2599999998</v>
          </cell>
          <cell r="Z156">
            <v>37182967.659999996</v>
          </cell>
        </row>
        <row r="157">
          <cell r="A157" t="str">
            <v>52001-02</v>
          </cell>
          <cell r="B157" t="str">
            <v>Wages - Factory</v>
          </cell>
          <cell r="C157">
            <v>189836.3</v>
          </cell>
          <cell r="D157">
            <v>0</v>
          </cell>
          <cell r="E157">
            <v>189836.3</v>
          </cell>
          <cell r="F157">
            <v>390866.31</v>
          </cell>
          <cell r="H157">
            <v>390866.31</v>
          </cell>
          <cell r="J157">
            <v>132435.39000000001</v>
          </cell>
          <cell r="K157">
            <v>132435.39000000001</v>
          </cell>
          <cell r="L157">
            <v>580702.61</v>
          </cell>
          <cell r="M157">
            <v>132435.39000000001</v>
          </cell>
          <cell r="N157">
            <v>713138</v>
          </cell>
          <cell r="O157">
            <v>1258263.4000000001</v>
          </cell>
          <cell r="P157">
            <v>0</v>
          </cell>
          <cell r="Q157">
            <v>1258263.4000000001</v>
          </cell>
          <cell r="R157">
            <v>3193688.6</v>
          </cell>
          <cell r="S157">
            <v>0</v>
          </cell>
          <cell r="T157">
            <v>3193688.6</v>
          </cell>
          <cell r="U157">
            <v>0</v>
          </cell>
          <cell r="V157">
            <v>1770529</v>
          </cell>
          <cell r="W157">
            <v>1770529</v>
          </cell>
          <cell r="X157">
            <v>4451952</v>
          </cell>
          <cell r="Y157">
            <v>1770529</v>
          </cell>
          <cell r="Z157">
            <v>6222481</v>
          </cell>
        </row>
        <row r="158">
          <cell r="A158" t="str">
            <v>52001-03</v>
          </cell>
          <cell r="B158" t="str">
            <v>Bonus - Factory</v>
          </cell>
          <cell r="C158">
            <v>173815</v>
          </cell>
          <cell r="D158">
            <v>0</v>
          </cell>
          <cell r="E158">
            <v>173815</v>
          </cell>
          <cell r="F158">
            <v>317543.3</v>
          </cell>
          <cell r="H158">
            <v>317543.3</v>
          </cell>
          <cell r="J158">
            <v>107591.7</v>
          </cell>
          <cell r="K158">
            <v>107591.7</v>
          </cell>
          <cell r="L158">
            <v>491358.3</v>
          </cell>
          <cell r="M158">
            <v>107591.7</v>
          </cell>
          <cell r="N158">
            <v>598950</v>
          </cell>
          <cell r="O158">
            <v>1157639</v>
          </cell>
          <cell r="P158">
            <v>0</v>
          </cell>
          <cell r="Q158">
            <v>1157639</v>
          </cell>
          <cell r="R158">
            <v>1988997.4100000001</v>
          </cell>
          <cell r="S158">
            <v>0</v>
          </cell>
          <cell r="T158">
            <v>1988997.4100000001</v>
          </cell>
          <cell r="U158">
            <v>0</v>
          </cell>
          <cell r="V158">
            <v>1084463.5900000001</v>
          </cell>
          <cell r="W158">
            <v>1084463.5900000001</v>
          </cell>
          <cell r="X158">
            <v>3146636.41</v>
          </cell>
          <cell r="Y158">
            <v>1084463.5900000001</v>
          </cell>
          <cell r="Z158">
            <v>4231100</v>
          </cell>
        </row>
        <row r="159">
          <cell r="A159" t="str">
            <v>52001-04</v>
          </cell>
          <cell r="B159" t="str">
            <v>Overtime - Factory</v>
          </cell>
          <cell r="C159">
            <v>371700.08</v>
          </cell>
          <cell r="D159">
            <v>0</v>
          </cell>
          <cell r="E159">
            <v>371700.08</v>
          </cell>
          <cell r="F159">
            <v>483737.55</v>
          </cell>
          <cell r="H159">
            <v>483737.55</v>
          </cell>
          <cell r="J159">
            <v>163902.51</v>
          </cell>
          <cell r="K159">
            <v>163902.51</v>
          </cell>
          <cell r="L159">
            <v>855437.63</v>
          </cell>
          <cell r="M159">
            <v>163902.51</v>
          </cell>
          <cell r="N159">
            <v>1019340.14</v>
          </cell>
          <cell r="O159">
            <v>2873362.29</v>
          </cell>
          <cell r="P159">
            <v>0</v>
          </cell>
          <cell r="Q159">
            <v>2873362.29</v>
          </cell>
          <cell r="R159">
            <v>3438168.38</v>
          </cell>
          <cell r="S159">
            <v>0</v>
          </cell>
          <cell r="T159">
            <v>3438168.38</v>
          </cell>
          <cell r="U159">
            <v>0</v>
          </cell>
          <cell r="V159">
            <v>1890602.87</v>
          </cell>
          <cell r="W159">
            <v>1890602.87</v>
          </cell>
          <cell r="X159">
            <v>6311530.6699999999</v>
          </cell>
          <cell r="Y159">
            <v>1890602.87</v>
          </cell>
          <cell r="Z159">
            <v>8202133.54</v>
          </cell>
        </row>
        <row r="160">
          <cell r="A160" t="str">
            <v>52001-05</v>
          </cell>
          <cell r="B160" t="str">
            <v>Allowance - Factory</v>
          </cell>
          <cell r="C160">
            <v>283853.17</v>
          </cell>
          <cell r="D160">
            <v>0</v>
          </cell>
          <cell r="E160">
            <v>283853.17</v>
          </cell>
          <cell r="F160">
            <v>513196.28</v>
          </cell>
          <cell r="H160">
            <v>513196.28</v>
          </cell>
          <cell r="J160">
            <v>173883.88</v>
          </cell>
          <cell r="K160">
            <v>173883.88</v>
          </cell>
          <cell r="L160">
            <v>797049.45</v>
          </cell>
          <cell r="M160">
            <v>173883.88</v>
          </cell>
          <cell r="N160">
            <v>970933.33</v>
          </cell>
          <cell r="O160">
            <v>1859650.28</v>
          </cell>
          <cell r="P160">
            <v>0</v>
          </cell>
          <cell r="Q160">
            <v>1859650.28</v>
          </cell>
          <cell r="R160">
            <v>2853934.6799999997</v>
          </cell>
          <cell r="S160">
            <v>0</v>
          </cell>
          <cell r="T160">
            <v>2853934.6799999997</v>
          </cell>
          <cell r="U160">
            <v>0</v>
          </cell>
          <cell r="V160">
            <v>1541915.1800000002</v>
          </cell>
          <cell r="W160">
            <v>1541915.1800000002</v>
          </cell>
          <cell r="X160">
            <v>4713584.96</v>
          </cell>
          <cell r="Y160">
            <v>1541915.1800000002</v>
          </cell>
          <cell r="Z160">
            <v>6255500.1400000006</v>
          </cell>
        </row>
        <row r="161">
          <cell r="A161" t="str">
            <v>52001-06</v>
          </cell>
          <cell r="B161" t="str">
            <v>Welfare - Factory</v>
          </cell>
          <cell r="C161">
            <v>604617.85</v>
          </cell>
          <cell r="D161">
            <v>0</v>
          </cell>
          <cell r="E161">
            <v>604617.85</v>
          </cell>
          <cell r="F161">
            <v>731167.43</v>
          </cell>
          <cell r="H161">
            <v>731167.43</v>
          </cell>
          <cell r="J161">
            <v>247738.01</v>
          </cell>
          <cell r="K161">
            <v>247738.01</v>
          </cell>
          <cell r="L161">
            <v>1335785.28</v>
          </cell>
          <cell r="M161">
            <v>247738.01</v>
          </cell>
          <cell r="N161">
            <v>1583523.29</v>
          </cell>
          <cell r="O161">
            <v>3636128.0900000003</v>
          </cell>
          <cell r="P161">
            <v>0</v>
          </cell>
          <cell r="Q161">
            <v>3636128.0900000003</v>
          </cell>
          <cell r="R161">
            <v>4452021.0999999996</v>
          </cell>
          <cell r="S161">
            <v>0</v>
          </cell>
          <cell r="T161">
            <v>4452021.0999999996</v>
          </cell>
          <cell r="U161">
            <v>0</v>
          </cell>
          <cell r="V161">
            <v>2422369.8600000003</v>
          </cell>
          <cell r="W161">
            <v>2422369.8600000003</v>
          </cell>
          <cell r="X161">
            <v>8088149.1899999995</v>
          </cell>
          <cell r="Y161">
            <v>2422369.8600000003</v>
          </cell>
          <cell r="Z161">
            <v>10510519.050000001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36639.089999999997</v>
          </cell>
          <cell r="D162">
            <v>0</v>
          </cell>
          <cell r="E162">
            <v>36639.089999999997</v>
          </cell>
          <cell r="F162">
            <v>57766.98</v>
          </cell>
          <cell r="H162">
            <v>57766.98</v>
          </cell>
          <cell r="J162">
            <v>19572.91</v>
          </cell>
          <cell r="K162">
            <v>19572.91</v>
          </cell>
          <cell r="L162">
            <v>94406.07</v>
          </cell>
          <cell r="M162">
            <v>19572.91</v>
          </cell>
          <cell r="N162">
            <v>113978.98000000001</v>
          </cell>
          <cell r="O162">
            <v>273893.90000000002</v>
          </cell>
          <cell r="P162">
            <v>0</v>
          </cell>
          <cell r="Q162">
            <v>273893.90000000002</v>
          </cell>
          <cell r="R162">
            <v>374626.38999999996</v>
          </cell>
          <cell r="S162">
            <v>0</v>
          </cell>
          <cell r="T162">
            <v>374626.38999999996</v>
          </cell>
          <cell r="U162">
            <v>0</v>
          </cell>
          <cell r="V162">
            <v>204759.6</v>
          </cell>
          <cell r="W162">
            <v>204759.6</v>
          </cell>
          <cell r="X162">
            <v>648520.29</v>
          </cell>
          <cell r="Y162">
            <v>204759.6</v>
          </cell>
          <cell r="Z162">
            <v>853279.89</v>
          </cell>
        </row>
        <row r="163">
          <cell r="A163" t="str">
            <v>52001-08</v>
          </cell>
          <cell r="B163" t="str">
            <v>Medical Expense - Factory</v>
          </cell>
          <cell r="C163">
            <v>14150.74</v>
          </cell>
          <cell r="D163">
            <v>0</v>
          </cell>
          <cell r="E163">
            <v>14150.74</v>
          </cell>
          <cell r="F163">
            <v>11116.66</v>
          </cell>
          <cell r="H163">
            <v>11116.66</v>
          </cell>
          <cell r="J163">
            <v>3766.6</v>
          </cell>
          <cell r="K163">
            <v>3766.6</v>
          </cell>
          <cell r="L163">
            <v>25267.4</v>
          </cell>
          <cell r="M163">
            <v>3766.6</v>
          </cell>
          <cell r="N163">
            <v>29034</v>
          </cell>
          <cell r="O163">
            <v>79280.3</v>
          </cell>
          <cell r="P163">
            <v>0</v>
          </cell>
          <cell r="Q163">
            <v>79280.3</v>
          </cell>
          <cell r="R163">
            <v>68615.199999999997</v>
          </cell>
          <cell r="S163">
            <v>0</v>
          </cell>
          <cell r="T163">
            <v>68615.199999999997</v>
          </cell>
          <cell r="U163">
            <v>0</v>
          </cell>
          <cell r="V163">
            <v>37371.299999999996</v>
          </cell>
          <cell r="W163">
            <v>37371.299999999996</v>
          </cell>
          <cell r="X163">
            <v>147895.5</v>
          </cell>
          <cell r="Y163">
            <v>37371.299999999996</v>
          </cell>
          <cell r="Z163">
            <v>185266.8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463976.51</v>
          </cell>
          <cell r="D165">
            <v>0</v>
          </cell>
          <cell r="E165">
            <v>463976.51</v>
          </cell>
          <cell r="F165">
            <v>1245758.7</v>
          </cell>
          <cell r="H165">
            <v>1245758.7</v>
          </cell>
          <cell r="J165">
            <v>248179.98</v>
          </cell>
          <cell r="K165">
            <v>248179.98</v>
          </cell>
          <cell r="L165">
            <v>1709735.21</v>
          </cell>
          <cell r="M165">
            <v>248179.98</v>
          </cell>
          <cell r="N165">
            <v>1957915.19</v>
          </cell>
          <cell r="O165">
            <v>2445986.42</v>
          </cell>
          <cell r="P165">
            <v>0</v>
          </cell>
          <cell r="Q165">
            <v>2445986.42</v>
          </cell>
          <cell r="R165">
            <v>7732597.4200000009</v>
          </cell>
          <cell r="S165">
            <v>0</v>
          </cell>
          <cell r="T165">
            <v>7732597.4200000009</v>
          </cell>
          <cell r="U165">
            <v>0</v>
          </cell>
          <cell r="V165">
            <v>3283388.68</v>
          </cell>
          <cell r="W165">
            <v>3283388.68</v>
          </cell>
          <cell r="X165">
            <v>10178583.84</v>
          </cell>
          <cell r="Y165">
            <v>3283388.68</v>
          </cell>
          <cell r="Z165">
            <v>13461972.52</v>
          </cell>
        </row>
        <row r="166">
          <cell r="A166" t="str">
            <v>52002-02</v>
          </cell>
          <cell r="B166" t="str">
            <v>Water</v>
          </cell>
          <cell r="C166">
            <v>25868.799999999999</v>
          </cell>
          <cell r="D166">
            <v>0</v>
          </cell>
          <cell r="E166">
            <v>25868.799999999999</v>
          </cell>
          <cell r="F166">
            <v>75935.789999999994</v>
          </cell>
          <cell r="H166">
            <v>75935.789999999994</v>
          </cell>
          <cell r="J166">
            <v>15127.92</v>
          </cell>
          <cell r="K166">
            <v>15127.92</v>
          </cell>
          <cell r="L166">
            <v>101804.59</v>
          </cell>
          <cell r="M166">
            <v>15127.92</v>
          </cell>
          <cell r="N166">
            <v>116932.51</v>
          </cell>
          <cell r="O166">
            <v>126842.95</v>
          </cell>
          <cell r="P166">
            <v>0</v>
          </cell>
          <cell r="Q166">
            <v>126842.95</v>
          </cell>
          <cell r="R166">
            <v>454448.38</v>
          </cell>
          <cell r="S166">
            <v>0</v>
          </cell>
          <cell r="T166">
            <v>454448.38</v>
          </cell>
          <cell r="U166">
            <v>0</v>
          </cell>
          <cell r="V166">
            <v>192234.94</v>
          </cell>
          <cell r="W166">
            <v>192234.94</v>
          </cell>
          <cell r="X166">
            <v>581291.32999999996</v>
          </cell>
          <cell r="Y166">
            <v>192234.94</v>
          </cell>
          <cell r="Z166">
            <v>773526.27</v>
          </cell>
        </row>
        <row r="167">
          <cell r="A167">
            <v>52003</v>
          </cell>
          <cell r="B167" t="str">
            <v>Repairs, Maintenance &amp; insurance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21372.46</v>
          </cell>
          <cell r="D168">
            <v>0</v>
          </cell>
          <cell r="E168">
            <v>21372.46</v>
          </cell>
          <cell r="F168">
            <v>52835.33</v>
          </cell>
          <cell r="H168">
            <v>52835.33</v>
          </cell>
          <cell r="J168">
            <v>15630.21</v>
          </cell>
          <cell r="K168">
            <v>15630.21</v>
          </cell>
          <cell r="L168">
            <v>74207.790000000008</v>
          </cell>
          <cell r="M168">
            <v>15630.21</v>
          </cell>
          <cell r="N168">
            <v>89838</v>
          </cell>
          <cell r="O168">
            <v>111488.38999999998</v>
          </cell>
          <cell r="P168">
            <v>0</v>
          </cell>
          <cell r="Q168">
            <v>111488.38999999998</v>
          </cell>
          <cell r="R168">
            <v>353914.14</v>
          </cell>
          <cell r="S168">
            <v>0</v>
          </cell>
          <cell r="T168">
            <v>353914.14</v>
          </cell>
          <cell r="U168">
            <v>0</v>
          </cell>
          <cell r="V168">
            <v>151871.47</v>
          </cell>
          <cell r="W168">
            <v>151871.47</v>
          </cell>
          <cell r="X168">
            <v>465402.53</v>
          </cell>
          <cell r="Y168">
            <v>151871.47</v>
          </cell>
          <cell r="Z168">
            <v>617274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22450.5</v>
          </cell>
          <cell r="D169">
            <v>0</v>
          </cell>
          <cell r="E169">
            <v>22450.5</v>
          </cell>
          <cell r="F169">
            <v>576377.96</v>
          </cell>
          <cell r="H169">
            <v>576377.96</v>
          </cell>
          <cell r="J169">
            <v>114825.99</v>
          </cell>
          <cell r="K169">
            <v>114825.99</v>
          </cell>
          <cell r="L169">
            <v>598828.46</v>
          </cell>
          <cell r="M169">
            <v>114825.99</v>
          </cell>
          <cell r="N169">
            <v>713654.45</v>
          </cell>
          <cell r="O169">
            <v>919119.01</v>
          </cell>
          <cell r="P169">
            <v>0</v>
          </cell>
          <cell r="Q169">
            <v>919119.01</v>
          </cell>
          <cell r="R169">
            <v>2646877.9900000002</v>
          </cell>
          <cell r="S169">
            <v>0</v>
          </cell>
          <cell r="T169">
            <v>2646877.9900000002</v>
          </cell>
          <cell r="U169">
            <v>0</v>
          </cell>
          <cell r="V169">
            <v>1083618.3400000001</v>
          </cell>
          <cell r="W169">
            <v>1083618.3400000001</v>
          </cell>
          <cell r="X169">
            <v>3565997</v>
          </cell>
          <cell r="Y169">
            <v>1083618.3400000001</v>
          </cell>
          <cell r="Z169">
            <v>4649615.34</v>
          </cell>
        </row>
        <row r="170">
          <cell r="A170" t="str">
            <v>52003-03</v>
          </cell>
          <cell r="B170" t="str">
            <v>Maintenance Expense</v>
          </cell>
          <cell r="C170">
            <v>4646.8999999999996</v>
          </cell>
          <cell r="D170">
            <v>0</v>
          </cell>
          <cell r="E170">
            <v>4646.8999999999996</v>
          </cell>
          <cell r="F170">
            <v>24020.7</v>
          </cell>
          <cell r="H170">
            <v>24020.7</v>
          </cell>
          <cell r="J170">
            <v>4785.3999999999996</v>
          </cell>
          <cell r="K170">
            <v>4785.3999999999996</v>
          </cell>
          <cell r="L170">
            <v>28667.599999999999</v>
          </cell>
          <cell r="M170">
            <v>4785.3999999999996</v>
          </cell>
          <cell r="N170">
            <v>33453</v>
          </cell>
          <cell r="O170">
            <v>223025.82</v>
          </cell>
          <cell r="P170">
            <v>0</v>
          </cell>
          <cell r="Q170">
            <v>223025.82</v>
          </cell>
          <cell r="R170">
            <v>321353.04000000004</v>
          </cell>
          <cell r="S170">
            <v>0</v>
          </cell>
          <cell r="T170">
            <v>321353.04000000004</v>
          </cell>
          <cell r="U170">
            <v>0</v>
          </cell>
          <cell r="V170">
            <v>143907.97999999998</v>
          </cell>
          <cell r="W170">
            <v>143907.97999999998</v>
          </cell>
          <cell r="X170">
            <v>544378.8600000001</v>
          </cell>
          <cell r="Y170">
            <v>143907.97999999998</v>
          </cell>
          <cell r="Z170">
            <v>688286.84000000008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122786.99</v>
          </cell>
          <cell r="D171">
            <v>0</v>
          </cell>
          <cell r="E171">
            <v>122786.99</v>
          </cell>
          <cell r="F171">
            <v>354936.45</v>
          </cell>
          <cell r="H171">
            <v>354936.45</v>
          </cell>
          <cell r="J171">
            <v>75869.8</v>
          </cell>
          <cell r="K171">
            <v>75869.8</v>
          </cell>
          <cell r="L171">
            <v>477723.44</v>
          </cell>
          <cell r="M171">
            <v>75869.8</v>
          </cell>
          <cell r="N171">
            <v>553593.24</v>
          </cell>
          <cell r="O171">
            <v>1152166.74</v>
          </cell>
          <cell r="P171">
            <v>0</v>
          </cell>
          <cell r="Q171">
            <v>1152166.74</v>
          </cell>
          <cell r="R171">
            <v>1522239.24</v>
          </cell>
          <cell r="S171">
            <v>0</v>
          </cell>
          <cell r="T171">
            <v>1522239.24</v>
          </cell>
          <cell r="U171">
            <v>0</v>
          </cell>
          <cell r="V171">
            <v>639093.66</v>
          </cell>
          <cell r="W171">
            <v>639093.66</v>
          </cell>
          <cell r="X171">
            <v>2674405.98</v>
          </cell>
          <cell r="Y171">
            <v>639093.66</v>
          </cell>
          <cell r="Z171">
            <v>3313499.64</v>
          </cell>
        </row>
        <row r="172">
          <cell r="A172" t="str">
            <v>52003-05</v>
          </cell>
          <cell r="B172" t="str">
            <v>Spare Parts Expense</v>
          </cell>
          <cell r="C172">
            <v>154967</v>
          </cell>
          <cell r="D172">
            <v>0</v>
          </cell>
          <cell r="E172">
            <v>154967</v>
          </cell>
          <cell r="F172">
            <v>403594.01</v>
          </cell>
          <cell r="H172">
            <v>403594.01</v>
          </cell>
          <cell r="J172">
            <v>80403.98</v>
          </cell>
          <cell r="K172">
            <v>80403.98</v>
          </cell>
          <cell r="L172">
            <v>558561.01</v>
          </cell>
          <cell r="M172">
            <v>80403.98</v>
          </cell>
          <cell r="N172">
            <v>638964.99</v>
          </cell>
          <cell r="O172">
            <v>266565</v>
          </cell>
          <cell r="P172">
            <v>0</v>
          </cell>
          <cell r="Q172">
            <v>266565</v>
          </cell>
          <cell r="R172">
            <v>1024717.54</v>
          </cell>
          <cell r="S172">
            <v>0</v>
          </cell>
          <cell r="T172">
            <v>1024717.54</v>
          </cell>
          <cell r="U172">
            <v>0</v>
          </cell>
          <cell r="V172">
            <v>363680.57</v>
          </cell>
          <cell r="W172">
            <v>363680.57</v>
          </cell>
          <cell r="X172">
            <v>1291282.54</v>
          </cell>
          <cell r="Y172">
            <v>363680.57</v>
          </cell>
          <cell r="Z172">
            <v>1654963.11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0</v>
          </cell>
          <cell r="H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8174.93</v>
          </cell>
          <cell r="S173">
            <v>0</v>
          </cell>
          <cell r="T173">
            <v>8174.93</v>
          </cell>
          <cell r="U173">
            <v>0</v>
          </cell>
          <cell r="V173">
            <v>3825.07</v>
          </cell>
          <cell r="W173">
            <v>3825.07</v>
          </cell>
          <cell r="X173">
            <v>17674.93</v>
          </cell>
          <cell r="Y173">
            <v>3825.07</v>
          </cell>
          <cell r="Z173">
            <v>21500</v>
          </cell>
        </row>
        <row r="174">
          <cell r="A174" t="str">
            <v>52003-07</v>
          </cell>
          <cell r="B174" t="str">
            <v>Water Treatment Charge</v>
          </cell>
          <cell r="C174">
            <v>915.92</v>
          </cell>
          <cell r="D174">
            <v>0</v>
          </cell>
          <cell r="E174">
            <v>915.92</v>
          </cell>
          <cell r="F174">
            <v>2264.25</v>
          </cell>
          <cell r="H174">
            <v>2264.25</v>
          </cell>
          <cell r="J174">
            <v>669.83</v>
          </cell>
          <cell r="K174">
            <v>669.83</v>
          </cell>
          <cell r="L174">
            <v>3180.17</v>
          </cell>
          <cell r="M174">
            <v>669.83</v>
          </cell>
          <cell r="N174">
            <v>3850</v>
          </cell>
          <cell r="O174">
            <v>5318.91</v>
          </cell>
          <cell r="P174">
            <v>0</v>
          </cell>
          <cell r="Q174">
            <v>5318.91</v>
          </cell>
          <cell r="R174">
            <v>16719.919999999998</v>
          </cell>
          <cell r="S174">
            <v>0</v>
          </cell>
          <cell r="T174">
            <v>16719.919999999998</v>
          </cell>
          <cell r="U174">
            <v>0</v>
          </cell>
          <cell r="V174">
            <v>7211.17</v>
          </cell>
          <cell r="W174">
            <v>7211.17</v>
          </cell>
          <cell r="X174">
            <v>22038.829999999998</v>
          </cell>
          <cell r="Y174">
            <v>7211.17</v>
          </cell>
          <cell r="Z174">
            <v>29250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397021.27</v>
          </cell>
          <cell r="H179">
            <v>397021.27</v>
          </cell>
          <cell r="J179">
            <v>117450.29</v>
          </cell>
          <cell r="K179">
            <v>117450.29</v>
          </cell>
          <cell r="L179">
            <v>843777.65</v>
          </cell>
          <cell r="M179">
            <v>117450.29</v>
          </cell>
          <cell r="N179">
            <v>961227.94000000006</v>
          </cell>
          <cell r="O179">
            <v>3069648.71</v>
          </cell>
          <cell r="P179">
            <v>0</v>
          </cell>
          <cell r="Q179">
            <v>3069648.71</v>
          </cell>
          <cell r="R179">
            <v>2476487.38</v>
          </cell>
          <cell r="S179">
            <v>0</v>
          </cell>
          <cell r="T179">
            <v>2476487.38</v>
          </cell>
          <cell r="U179">
            <v>0</v>
          </cell>
          <cell r="V179">
            <v>1058430.06</v>
          </cell>
          <cell r="W179">
            <v>1058430.06</v>
          </cell>
          <cell r="X179">
            <v>5546136.0899999999</v>
          </cell>
          <cell r="Y179">
            <v>1058430.06</v>
          </cell>
          <cell r="Z179">
            <v>6604566.1500000004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285090.65999999997</v>
          </cell>
          <cell r="D180">
            <v>0</v>
          </cell>
          <cell r="E180">
            <v>285090.65999999997</v>
          </cell>
          <cell r="F180">
            <v>1404970.43</v>
          </cell>
          <cell r="H180">
            <v>1404970.43</v>
          </cell>
          <cell r="J180">
            <v>279898.13</v>
          </cell>
          <cell r="K180">
            <v>279898.13</v>
          </cell>
          <cell r="L180">
            <v>1690061.0899999999</v>
          </cell>
          <cell r="M180">
            <v>279898.13</v>
          </cell>
          <cell r="N180">
            <v>1969959.2199999997</v>
          </cell>
          <cell r="O180">
            <v>2361011.2999999998</v>
          </cell>
          <cell r="P180">
            <v>0</v>
          </cell>
          <cell r="Q180">
            <v>2361011.2999999998</v>
          </cell>
          <cell r="R180">
            <v>8824044.1300000008</v>
          </cell>
          <cell r="S180">
            <v>0</v>
          </cell>
          <cell r="T180">
            <v>8824044.1300000008</v>
          </cell>
          <cell r="U180">
            <v>0</v>
          </cell>
          <cell r="V180">
            <v>3751302</v>
          </cell>
          <cell r="W180">
            <v>3751302</v>
          </cell>
          <cell r="X180">
            <v>11185055.43</v>
          </cell>
          <cell r="Y180">
            <v>3751302</v>
          </cell>
          <cell r="Z180">
            <v>14936357.43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209900.45</v>
          </cell>
          <cell r="H182">
            <v>209900.45</v>
          </cell>
          <cell r="J182">
            <v>88626.89</v>
          </cell>
          <cell r="K182">
            <v>88626.89</v>
          </cell>
          <cell r="L182">
            <v>250153.02000000002</v>
          </cell>
          <cell r="M182">
            <v>88626.89</v>
          </cell>
          <cell r="N182">
            <v>338779.91000000003</v>
          </cell>
          <cell r="O182">
            <v>276574.12</v>
          </cell>
          <cell r="P182">
            <v>0</v>
          </cell>
          <cell r="Q182">
            <v>276574.12</v>
          </cell>
          <cell r="R182">
            <v>1274795.3899999999</v>
          </cell>
          <cell r="S182">
            <v>0</v>
          </cell>
          <cell r="T182">
            <v>1274795.3899999999</v>
          </cell>
          <cell r="U182">
            <v>0</v>
          </cell>
          <cell r="V182">
            <v>776376.34</v>
          </cell>
          <cell r="W182">
            <v>776376.34</v>
          </cell>
          <cell r="X182">
            <v>1551369.5099999998</v>
          </cell>
          <cell r="Y182">
            <v>776376.34</v>
          </cell>
          <cell r="Z182">
            <v>2327745.8499999996</v>
          </cell>
        </row>
        <row r="183">
          <cell r="A183" t="str">
            <v>52006-01</v>
          </cell>
          <cell r="B183" t="str">
            <v>Other Injection</v>
          </cell>
          <cell r="C183">
            <v>582193.62</v>
          </cell>
          <cell r="D183">
            <v>0</v>
          </cell>
          <cell r="E183">
            <v>582193.62</v>
          </cell>
          <cell r="F183">
            <v>271695.62999999995</v>
          </cell>
          <cell r="H183">
            <v>271695.62999999995</v>
          </cell>
          <cell r="J183">
            <v>56532.85</v>
          </cell>
          <cell r="K183">
            <v>56532.85</v>
          </cell>
          <cell r="L183">
            <v>853889.25</v>
          </cell>
          <cell r="M183">
            <v>56532.85</v>
          </cell>
          <cell r="N183">
            <v>910422.1</v>
          </cell>
          <cell r="O183">
            <v>2923309.8600000003</v>
          </cell>
          <cell r="P183">
            <v>0</v>
          </cell>
          <cell r="Q183">
            <v>2923309.8600000003</v>
          </cell>
          <cell r="R183">
            <v>3048226.8899999997</v>
          </cell>
          <cell r="S183">
            <v>0</v>
          </cell>
          <cell r="T183">
            <v>3048226.8899999997</v>
          </cell>
          <cell r="U183">
            <v>0</v>
          </cell>
          <cell r="V183">
            <v>2245677.46</v>
          </cell>
          <cell r="W183">
            <v>2245677.46</v>
          </cell>
          <cell r="X183">
            <v>5971536.75</v>
          </cell>
          <cell r="Y183">
            <v>2245677.46</v>
          </cell>
          <cell r="Z183">
            <v>8217214.21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9777.69</v>
          </cell>
          <cell r="D185">
            <v>0</v>
          </cell>
          <cell r="E185">
            <v>9777.69</v>
          </cell>
          <cell r="F185">
            <v>26118.9</v>
          </cell>
          <cell r="H185">
            <v>26118.9</v>
          </cell>
          <cell r="J185">
            <v>5203.41</v>
          </cell>
          <cell r="K185">
            <v>5203.41</v>
          </cell>
          <cell r="L185">
            <v>35896.590000000004</v>
          </cell>
          <cell r="M185">
            <v>5203.41</v>
          </cell>
          <cell r="N185">
            <v>41100</v>
          </cell>
          <cell r="O185">
            <v>103634.94</v>
          </cell>
          <cell r="P185">
            <v>0</v>
          </cell>
          <cell r="Q185">
            <v>103634.94</v>
          </cell>
          <cell r="R185">
            <v>344315.79000000004</v>
          </cell>
          <cell r="S185">
            <v>0</v>
          </cell>
          <cell r="T185">
            <v>344315.79000000004</v>
          </cell>
          <cell r="U185">
            <v>0</v>
          </cell>
          <cell r="V185">
            <v>154088.56</v>
          </cell>
          <cell r="W185">
            <v>154088.56</v>
          </cell>
          <cell r="X185">
            <v>447950.73000000004</v>
          </cell>
          <cell r="Y185">
            <v>154088.56</v>
          </cell>
          <cell r="Z185">
            <v>602039.29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16503.38</v>
          </cell>
          <cell r="D188">
            <v>0</v>
          </cell>
          <cell r="E188">
            <v>16503.38</v>
          </cell>
          <cell r="F188">
            <v>39293.129999999997</v>
          </cell>
          <cell r="H188">
            <v>39293.129999999997</v>
          </cell>
          <cell r="J188">
            <v>8687.24</v>
          </cell>
          <cell r="K188">
            <v>8687.24</v>
          </cell>
          <cell r="L188">
            <v>55796.509999999995</v>
          </cell>
          <cell r="M188">
            <v>8687.24</v>
          </cell>
          <cell r="N188">
            <v>64483.749999999993</v>
          </cell>
          <cell r="O188">
            <v>97789.98000000001</v>
          </cell>
          <cell r="P188">
            <v>0</v>
          </cell>
          <cell r="Q188">
            <v>97789.98000000001</v>
          </cell>
          <cell r="R188">
            <v>255072.5</v>
          </cell>
          <cell r="S188">
            <v>0</v>
          </cell>
          <cell r="T188">
            <v>255072.5</v>
          </cell>
          <cell r="U188">
            <v>0</v>
          </cell>
          <cell r="V188">
            <v>101086.22</v>
          </cell>
          <cell r="W188">
            <v>101086.22</v>
          </cell>
          <cell r="X188">
            <v>352862.48</v>
          </cell>
          <cell r="Y188">
            <v>101086.22</v>
          </cell>
          <cell r="Z188">
            <v>453948.69999999995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31295.37</v>
          </cell>
          <cell r="D189">
            <v>0</v>
          </cell>
          <cell r="E189">
            <v>31295.37</v>
          </cell>
          <cell r="F189">
            <v>79129.7</v>
          </cell>
          <cell r="H189">
            <v>79129.7</v>
          </cell>
          <cell r="J189">
            <v>21123.32</v>
          </cell>
          <cell r="K189">
            <v>21123.32</v>
          </cell>
          <cell r="L189">
            <v>110425.06999999999</v>
          </cell>
          <cell r="M189">
            <v>21123.32</v>
          </cell>
          <cell r="N189">
            <v>131548.38999999998</v>
          </cell>
          <cell r="O189">
            <v>165274.35999999999</v>
          </cell>
          <cell r="P189">
            <v>0</v>
          </cell>
          <cell r="Q189">
            <v>165274.35999999999</v>
          </cell>
          <cell r="R189">
            <v>526030.48</v>
          </cell>
          <cell r="S189">
            <v>0</v>
          </cell>
          <cell r="T189">
            <v>526030.48</v>
          </cell>
          <cell r="U189">
            <v>0</v>
          </cell>
          <cell r="V189">
            <v>263316.94</v>
          </cell>
          <cell r="W189">
            <v>263316.94</v>
          </cell>
          <cell r="X189">
            <v>691304.84</v>
          </cell>
          <cell r="Y189">
            <v>263316.94</v>
          </cell>
          <cell r="Z189">
            <v>954621.78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5607.66</v>
          </cell>
          <cell r="D191">
            <v>0</v>
          </cell>
          <cell r="E191">
            <v>5607.66</v>
          </cell>
          <cell r="F191">
            <v>0</v>
          </cell>
          <cell r="H191">
            <v>0</v>
          </cell>
          <cell r="K191">
            <v>0</v>
          </cell>
          <cell r="L191">
            <v>5607.66</v>
          </cell>
          <cell r="M191">
            <v>0</v>
          </cell>
          <cell r="N191">
            <v>5607.66</v>
          </cell>
          <cell r="O191">
            <v>20492.419999999998</v>
          </cell>
          <cell r="P191">
            <v>0</v>
          </cell>
          <cell r="Q191">
            <v>20492.419999999998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30492.42</v>
          </cell>
          <cell r="Y191">
            <v>0</v>
          </cell>
          <cell r="Z191">
            <v>30492.42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497392</v>
          </cell>
          <cell r="D194">
            <v>0</v>
          </cell>
          <cell r="E194">
            <v>497392</v>
          </cell>
          <cell r="H194">
            <v>0</v>
          </cell>
          <cell r="K194">
            <v>0</v>
          </cell>
          <cell r="L194">
            <v>497392</v>
          </cell>
          <cell r="M194">
            <v>0</v>
          </cell>
          <cell r="N194">
            <v>497392</v>
          </cell>
          <cell r="O194">
            <v>2555454</v>
          </cell>
          <cell r="P194">
            <v>0</v>
          </cell>
          <cell r="Q194">
            <v>2555454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2555454</v>
          </cell>
          <cell r="Y194">
            <v>0</v>
          </cell>
          <cell r="Z194">
            <v>2555454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848741.81</v>
          </cell>
          <cell r="D198">
            <v>0</v>
          </cell>
          <cell r="E198">
            <v>848741.81</v>
          </cell>
          <cell r="F198">
            <v>1959233.73</v>
          </cell>
          <cell r="H198">
            <v>1959233.73</v>
          </cell>
          <cell r="J198">
            <v>523008.43</v>
          </cell>
          <cell r="K198">
            <v>523008.43</v>
          </cell>
          <cell r="L198">
            <v>2807975.54</v>
          </cell>
          <cell r="M198">
            <v>523008.43</v>
          </cell>
          <cell r="N198">
            <v>3330983.97</v>
          </cell>
          <cell r="O198">
            <v>4972835.58</v>
          </cell>
          <cell r="P198">
            <v>0</v>
          </cell>
          <cell r="Q198">
            <v>4972835.58</v>
          </cell>
          <cell r="R198">
            <v>12749498.1</v>
          </cell>
          <cell r="S198">
            <v>0</v>
          </cell>
          <cell r="T198">
            <v>12749498.1</v>
          </cell>
          <cell r="U198">
            <v>0</v>
          </cell>
          <cell r="V198">
            <v>6874568.5800000001</v>
          </cell>
          <cell r="W198">
            <v>6874568.5800000001</v>
          </cell>
          <cell r="X198">
            <v>17722333.68</v>
          </cell>
          <cell r="Y198">
            <v>6874568.5800000001</v>
          </cell>
          <cell r="Z198">
            <v>24596902.259999998</v>
          </cell>
        </row>
        <row r="199">
          <cell r="A199" t="str">
            <v>54001-02</v>
          </cell>
          <cell r="B199" t="str">
            <v>Overtime - Office</v>
          </cell>
          <cell r="C199">
            <v>32416.61</v>
          </cell>
          <cell r="D199">
            <v>0</v>
          </cell>
          <cell r="E199">
            <v>32416.61</v>
          </cell>
          <cell r="F199">
            <v>76105.73</v>
          </cell>
          <cell r="H199">
            <v>76105.73</v>
          </cell>
          <cell r="J199">
            <v>20316.080000000002</v>
          </cell>
          <cell r="K199">
            <v>20316.080000000002</v>
          </cell>
          <cell r="L199">
            <v>108522.34</v>
          </cell>
          <cell r="M199">
            <v>20316.080000000002</v>
          </cell>
          <cell r="N199">
            <v>128838.42</v>
          </cell>
          <cell r="O199">
            <v>174785.89</v>
          </cell>
          <cell r="P199">
            <v>0</v>
          </cell>
          <cell r="Q199">
            <v>174785.89</v>
          </cell>
          <cell r="R199">
            <v>434057</v>
          </cell>
          <cell r="S199">
            <v>0</v>
          </cell>
          <cell r="T199">
            <v>434057</v>
          </cell>
          <cell r="U199">
            <v>0</v>
          </cell>
          <cell r="V199">
            <v>230847.49</v>
          </cell>
          <cell r="W199">
            <v>230847.49</v>
          </cell>
          <cell r="X199">
            <v>608842.89</v>
          </cell>
          <cell r="Y199">
            <v>230847.49</v>
          </cell>
          <cell r="Z199">
            <v>839690.38</v>
          </cell>
        </row>
        <row r="200">
          <cell r="A200" t="str">
            <v>54001-03</v>
          </cell>
          <cell r="B200" t="str">
            <v>Bonus - Office</v>
          </cell>
          <cell r="C200">
            <v>86297</v>
          </cell>
          <cell r="D200">
            <v>0</v>
          </cell>
          <cell r="E200">
            <v>86297</v>
          </cell>
          <cell r="F200">
            <v>196786</v>
          </cell>
          <cell r="H200">
            <v>196786</v>
          </cell>
          <cell r="J200">
            <v>52531</v>
          </cell>
          <cell r="K200">
            <v>52531</v>
          </cell>
          <cell r="L200">
            <v>283083</v>
          </cell>
          <cell r="M200">
            <v>52531</v>
          </cell>
          <cell r="N200">
            <v>335614</v>
          </cell>
          <cell r="O200">
            <v>509018</v>
          </cell>
          <cell r="P200">
            <v>0</v>
          </cell>
          <cell r="Q200">
            <v>509018</v>
          </cell>
          <cell r="R200">
            <v>1280834</v>
          </cell>
          <cell r="S200">
            <v>0</v>
          </cell>
          <cell r="T200">
            <v>1280834</v>
          </cell>
          <cell r="U200">
            <v>0</v>
          </cell>
          <cell r="V200">
            <v>690196</v>
          </cell>
          <cell r="W200">
            <v>690196</v>
          </cell>
          <cell r="X200">
            <v>1789852</v>
          </cell>
          <cell r="Y200">
            <v>690196</v>
          </cell>
          <cell r="Z200">
            <v>2480048</v>
          </cell>
        </row>
        <row r="201">
          <cell r="A201" t="str">
            <v>54001-04</v>
          </cell>
          <cell r="B201" t="str">
            <v>Allowance : Office</v>
          </cell>
          <cell r="C201">
            <v>91442.23</v>
          </cell>
          <cell r="D201">
            <v>0</v>
          </cell>
          <cell r="E201">
            <v>91442.23</v>
          </cell>
          <cell r="F201">
            <v>196709.17</v>
          </cell>
          <cell r="H201">
            <v>196709.17</v>
          </cell>
          <cell r="J201">
            <v>52510.6</v>
          </cell>
          <cell r="K201">
            <v>52510.6</v>
          </cell>
          <cell r="L201">
            <v>288151.40000000002</v>
          </cell>
          <cell r="M201">
            <v>52510.6</v>
          </cell>
          <cell r="N201">
            <v>340662</v>
          </cell>
          <cell r="O201">
            <v>481259.98</v>
          </cell>
          <cell r="P201">
            <v>0</v>
          </cell>
          <cell r="Q201">
            <v>481259.98</v>
          </cell>
          <cell r="R201">
            <v>1100361.78</v>
          </cell>
          <cell r="S201">
            <v>0</v>
          </cell>
          <cell r="T201">
            <v>1100361.78</v>
          </cell>
          <cell r="U201">
            <v>0</v>
          </cell>
          <cell r="V201">
            <v>578696.71</v>
          </cell>
          <cell r="W201">
            <v>578696.71</v>
          </cell>
          <cell r="X201">
            <v>1581621.76</v>
          </cell>
          <cell r="Y201">
            <v>578696.71</v>
          </cell>
          <cell r="Z201">
            <v>2160318.4699999997</v>
          </cell>
        </row>
        <row r="202">
          <cell r="A202" t="str">
            <v>54001-05</v>
          </cell>
          <cell r="B202" t="str">
            <v>Provident Fund - Office</v>
          </cell>
          <cell r="C202">
            <v>12093.3</v>
          </cell>
          <cell r="D202">
            <v>0</v>
          </cell>
          <cell r="E202">
            <v>12093.3</v>
          </cell>
          <cell r="F202">
            <v>24153.43</v>
          </cell>
          <cell r="H202">
            <v>24153.43</v>
          </cell>
          <cell r="J202">
            <v>6447.65</v>
          </cell>
          <cell r="K202">
            <v>6447.65</v>
          </cell>
          <cell r="L202">
            <v>36246.729999999996</v>
          </cell>
          <cell r="M202">
            <v>6447.65</v>
          </cell>
          <cell r="N202">
            <v>42694.38</v>
          </cell>
          <cell r="O202">
            <v>73449.91</v>
          </cell>
          <cell r="P202">
            <v>0</v>
          </cell>
          <cell r="Q202">
            <v>73449.91</v>
          </cell>
          <cell r="R202">
            <v>150351.94</v>
          </cell>
          <cell r="S202">
            <v>0</v>
          </cell>
          <cell r="T202">
            <v>150351.94</v>
          </cell>
          <cell r="U202">
            <v>0</v>
          </cell>
          <cell r="V202">
            <v>80678.89</v>
          </cell>
          <cell r="W202">
            <v>80678.89</v>
          </cell>
          <cell r="X202">
            <v>223801.85</v>
          </cell>
          <cell r="Y202">
            <v>80678.89</v>
          </cell>
          <cell r="Z202">
            <v>304480.74</v>
          </cell>
        </row>
        <row r="203">
          <cell r="A203" t="str">
            <v>54001-06</v>
          </cell>
          <cell r="B203" t="str">
            <v>Welfare - Office</v>
          </cell>
          <cell r="C203">
            <v>137525.31</v>
          </cell>
          <cell r="D203">
            <v>0</v>
          </cell>
          <cell r="E203">
            <v>137525.31</v>
          </cell>
          <cell r="F203">
            <v>166163.85999999999</v>
          </cell>
          <cell r="H203">
            <v>166163.85999999999</v>
          </cell>
          <cell r="J203">
            <v>44356.35</v>
          </cell>
          <cell r="K203">
            <v>44356.35</v>
          </cell>
          <cell r="L203">
            <v>303689.17</v>
          </cell>
          <cell r="M203">
            <v>44356.35</v>
          </cell>
          <cell r="N203">
            <v>348045.51999999996</v>
          </cell>
          <cell r="O203">
            <v>797976.09000000008</v>
          </cell>
          <cell r="P203">
            <v>0</v>
          </cell>
          <cell r="Q203">
            <v>797976.09000000008</v>
          </cell>
          <cell r="R203">
            <v>1105909.99</v>
          </cell>
          <cell r="S203">
            <v>0</v>
          </cell>
          <cell r="T203">
            <v>1105909.99</v>
          </cell>
          <cell r="U203">
            <v>0</v>
          </cell>
          <cell r="V203">
            <v>594159.59</v>
          </cell>
          <cell r="W203">
            <v>594159.59</v>
          </cell>
          <cell r="X203">
            <v>1903886.08</v>
          </cell>
          <cell r="Y203">
            <v>594159.59</v>
          </cell>
          <cell r="Z203">
            <v>2498045.67</v>
          </cell>
        </row>
        <row r="204">
          <cell r="A204" t="str">
            <v>54001-07</v>
          </cell>
          <cell r="B204" t="str">
            <v>Medical Expense - Office</v>
          </cell>
          <cell r="C204">
            <v>2841.72</v>
          </cell>
          <cell r="D204">
            <v>0</v>
          </cell>
          <cell r="E204">
            <v>2841.72</v>
          </cell>
          <cell r="F204">
            <v>7185.22</v>
          </cell>
          <cell r="H204">
            <v>7185.22</v>
          </cell>
          <cell r="J204">
            <v>1918.06</v>
          </cell>
          <cell r="K204">
            <v>1918.06</v>
          </cell>
          <cell r="L204">
            <v>10026.94</v>
          </cell>
          <cell r="M204">
            <v>1918.06</v>
          </cell>
          <cell r="N204">
            <v>11945</v>
          </cell>
          <cell r="O204">
            <v>10141.619999999999</v>
          </cell>
          <cell r="P204">
            <v>0</v>
          </cell>
          <cell r="Q204">
            <v>10141.619999999999</v>
          </cell>
          <cell r="R204">
            <v>29987</v>
          </cell>
          <cell r="S204">
            <v>0</v>
          </cell>
          <cell r="T204">
            <v>29987</v>
          </cell>
          <cell r="U204">
            <v>0</v>
          </cell>
          <cell r="V204">
            <v>16402.580000000002</v>
          </cell>
          <cell r="W204">
            <v>16402.580000000002</v>
          </cell>
          <cell r="X204">
            <v>40128.619999999995</v>
          </cell>
          <cell r="Y204">
            <v>16402.580000000002</v>
          </cell>
          <cell r="Z204">
            <v>56531.199999999997</v>
          </cell>
        </row>
        <row r="205">
          <cell r="A205" t="str">
            <v>54001-08</v>
          </cell>
          <cell r="B205" t="str">
            <v>Wages - Office</v>
          </cell>
          <cell r="C205">
            <v>14227.2</v>
          </cell>
          <cell r="D205">
            <v>0</v>
          </cell>
          <cell r="E205">
            <v>14227.2</v>
          </cell>
          <cell r="F205">
            <v>8627.68</v>
          </cell>
          <cell r="H205">
            <v>8627.68</v>
          </cell>
          <cell r="J205">
            <v>2303.12</v>
          </cell>
          <cell r="K205">
            <v>2303.12</v>
          </cell>
          <cell r="L205">
            <v>22854.880000000001</v>
          </cell>
          <cell r="M205">
            <v>2303.12</v>
          </cell>
          <cell r="N205">
            <v>25158</v>
          </cell>
          <cell r="O205">
            <v>128222.28</v>
          </cell>
          <cell r="P205">
            <v>0</v>
          </cell>
          <cell r="Q205">
            <v>128222.28</v>
          </cell>
          <cell r="R205">
            <v>86252.549999999988</v>
          </cell>
          <cell r="S205">
            <v>0</v>
          </cell>
          <cell r="T205">
            <v>86252.549999999988</v>
          </cell>
          <cell r="U205">
            <v>0</v>
          </cell>
          <cell r="V205">
            <v>49373.170000000006</v>
          </cell>
          <cell r="W205">
            <v>49373.170000000006</v>
          </cell>
          <cell r="X205">
            <v>214474.83</v>
          </cell>
          <cell r="Y205">
            <v>49373.170000000006</v>
          </cell>
          <cell r="Z205">
            <v>263848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4293.2</v>
          </cell>
          <cell r="D207">
            <v>0</v>
          </cell>
          <cell r="E207">
            <v>4293.2</v>
          </cell>
          <cell r="F207">
            <v>10855.28</v>
          </cell>
          <cell r="H207">
            <v>10855.28</v>
          </cell>
          <cell r="J207">
            <v>2897.77</v>
          </cell>
          <cell r="K207">
            <v>2897.77</v>
          </cell>
          <cell r="L207">
            <v>15148.48</v>
          </cell>
          <cell r="M207">
            <v>2897.77</v>
          </cell>
          <cell r="N207">
            <v>18046.25</v>
          </cell>
          <cell r="O207">
            <v>28410.280000000002</v>
          </cell>
          <cell r="P207">
            <v>0</v>
          </cell>
          <cell r="Q207">
            <v>28410.280000000002</v>
          </cell>
          <cell r="R207">
            <v>84062.76</v>
          </cell>
          <cell r="S207">
            <v>0</v>
          </cell>
          <cell r="T207">
            <v>84062.76</v>
          </cell>
          <cell r="U207">
            <v>0</v>
          </cell>
          <cell r="V207">
            <v>45482.71</v>
          </cell>
          <cell r="W207">
            <v>45482.71</v>
          </cell>
          <cell r="X207">
            <v>112473.04</v>
          </cell>
          <cell r="Y207">
            <v>45482.71</v>
          </cell>
          <cell r="Z207">
            <v>157955.75</v>
          </cell>
        </row>
        <row r="208">
          <cell r="A208" t="str">
            <v>54002-03</v>
          </cell>
          <cell r="B208" t="str">
            <v>Other Rental</v>
          </cell>
          <cell r="C208">
            <v>3258.44</v>
          </cell>
          <cell r="D208">
            <v>0</v>
          </cell>
          <cell r="E208">
            <v>3258.44</v>
          </cell>
          <cell r="F208">
            <v>8238.9</v>
          </cell>
          <cell r="H208">
            <v>8238.9</v>
          </cell>
          <cell r="J208">
            <v>2199.33</v>
          </cell>
          <cell r="K208">
            <v>2199.33</v>
          </cell>
          <cell r="L208">
            <v>11497.34</v>
          </cell>
          <cell r="M208">
            <v>2199.33</v>
          </cell>
          <cell r="N208">
            <v>13696.67</v>
          </cell>
          <cell r="O208">
            <v>17324.919999999998</v>
          </cell>
          <cell r="P208">
            <v>0</v>
          </cell>
          <cell r="Q208">
            <v>17324.919999999998</v>
          </cell>
          <cell r="R208">
            <v>51100.270000000004</v>
          </cell>
          <cell r="S208">
            <v>0</v>
          </cell>
          <cell r="T208">
            <v>51100.270000000004</v>
          </cell>
          <cell r="U208">
            <v>0</v>
          </cell>
          <cell r="V208">
            <v>27451.480000000003</v>
          </cell>
          <cell r="W208">
            <v>27451.480000000003</v>
          </cell>
          <cell r="X208">
            <v>68425.19</v>
          </cell>
          <cell r="Y208">
            <v>27451.480000000003</v>
          </cell>
          <cell r="Z208">
            <v>95876.670000000013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29573.82</v>
          </cell>
          <cell r="D210">
            <v>0</v>
          </cell>
          <cell r="E210">
            <v>29573.82</v>
          </cell>
          <cell r="F210">
            <v>74776.81</v>
          </cell>
          <cell r="H210">
            <v>74776.81</v>
          </cell>
          <cell r="J210">
            <v>19961.32</v>
          </cell>
          <cell r="K210">
            <v>19961.32</v>
          </cell>
          <cell r="L210">
            <v>104350.63</v>
          </cell>
          <cell r="M210">
            <v>19961.32</v>
          </cell>
          <cell r="N210">
            <v>124311.95000000001</v>
          </cell>
          <cell r="O210">
            <v>159047.60999999999</v>
          </cell>
          <cell r="P210">
            <v>0</v>
          </cell>
          <cell r="Q210">
            <v>159047.60999999999</v>
          </cell>
          <cell r="R210">
            <v>468315.93</v>
          </cell>
          <cell r="S210">
            <v>0</v>
          </cell>
          <cell r="T210">
            <v>468315.93</v>
          </cell>
          <cell r="U210">
            <v>0</v>
          </cell>
          <cell r="V210">
            <v>251927.11000000002</v>
          </cell>
          <cell r="W210">
            <v>251927.11000000002</v>
          </cell>
          <cell r="X210">
            <v>627363.54</v>
          </cell>
          <cell r="Y210">
            <v>251927.11000000002</v>
          </cell>
          <cell r="Z210">
            <v>879290.65</v>
          </cell>
        </row>
        <row r="211">
          <cell r="A211" t="str">
            <v>54003-02</v>
          </cell>
          <cell r="B211" t="str">
            <v>General Maintenance</v>
          </cell>
          <cell r="C211">
            <v>30846.66</v>
          </cell>
          <cell r="D211">
            <v>0</v>
          </cell>
          <cell r="E211">
            <v>30846.66</v>
          </cell>
          <cell r="F211">
            <v>61508.79</v>
          </cell>
          <cell r="H211">
            <v>61508.79</v>
          </cell>
          <cell r="J211">
            <v>15218.24</v>
          </cell>
          <cell r="K211">
            <v>15218.24</v>
          </cell>
          <cell r="L211">
            <v>92355.45</v>
          </cell>
          <cell r="M211">
            <v>15218.24</v>
          </cell>
          <cell r="N211">
            <v>107573.69</v>
          </cell>
          <cell r="O211">
            <v>154378.12</v>
          </cell>
          <cell r="P211">
            <v>0</v>
          </cell>
          <cell r="Q211">
            <v>154378.12</v>
          </cell>
          <cell r="R211">
            <v>474072.32999999996</v>
          </cell>
          <cell r="S211">
            <v>0</v>
          </cell>
          <cell r="T211">
            <v>474072.32999999996</v>
          </cell>
          <cell r="U211">
            <v>0</v>
          </cell>
          <cell r="V211">
            <v>211069.28</v>
          </cell>
          <cell r="W211">
            <v>211069.28</v>
          </cell>
          <cell r="X211">
            <v>628450.44999999995</v>
          </cell>
          <cell r="Y211">
            <v>211069.28</v>
          </cell>
          <cell r="Z211">
            <v>839519.73</v>
          </cell>
        </row>
        <row r="212">
          <cell r="A212" t="str">
            <v>54003-03</v>
          </cell>
          <cell r="B212" t="str">
            <v>Janitorial</v>
          </cell>
          <cell r="C212">
            <v>77.709999999999994</v>
          </cell>
          <cell r="D212">
            <v>0</v>
          </cell>
          <cell r="E212">
            <v>77.709999999999994</v>
          </cell>
          <cell r="F212">
            <v>196.5</v>
          </cell>
          <cell r="H212">
            <v>196.5</v>
          </cell>
          <cell r="J212">
            <v>52.46</v>
          </cell>
          <cell r="K212">
            <v>52.46</v>
          </cell>
          <cell r="L212">
            <v>274.20999999999998</v>
          </cell>
          <cell r="M212">
            <v>52.46</v>
          </cell>
          <cell r="N212">
            <v>326.66999999999996</v>
          </cell>
          <cell r="O212">
            <v>472.12</v>
          </cell>
          <cell r="P212">
            <v>0</v>
          </cell>
          <cell r="Q212">
            <v>472.12</v>
          </cell>
          <cell r="R212">
            <v>1368.61</v>
          </cell>
          <cell r="S212">
            <v>0</v>
          </cell>
          <cell r="T212">
            <v>1368.61</v>
          </cell>
          <cell r="U212">
            <v>0</v>
          </cell>
          <cell r="V212">
            <v>772.63</v>
          </cell>
          <cell r="W212">
            <v>772.63</v>
          </cell>
          <cell r="X212">
            <v>1840.73</v>
          </cell>
          <cell r="Y212">
            <v>772.63</v>
          </cell>
          <cell r="Z212">
            <v>2613.36</v>
          </cell>
        </row>
        <row r="213">
          <cell r="A213" t="str">
            <v>54003-04</v>
          </cell>
          <cell r="B213" t="str">
            <v>Cumputer Maintenance</v>
          </cell>
          <cell r="C213">
            <v>9183.83</v>
          </cell>
          <cell r="D213">
            <v>0</v>
          </cell>
          <cell r="E213">
            <v>9183.83</v>
          </cell>
          <cell r="F213">
            <v>23221.13</v>
          </cell>
          <cell r="H213">
            <v>23221.13</v>
          </cell>
          <cell r="J213">
            <v>6198.78</v>
          </cell>
          <cell r="K213">
            <v>6198.78</v>
          </cell>
          <cell r="L213">
            <v>32404.959999999999</v>
          </cell>
          <cell r="M213">
            <v>6198.78</v>
          </cell>
          <cell r="N213">
            <v>38603.74</v>
          </cell>
          <cell r="O213">
            <v>55368.520000000004</v>
          </cell>
          <cell r="P213">
            <v>0</v>
          </cell>
          <cell r="Q213">
            <v>55368.520000000004</v>
          </cell>
          <cell r="R213">
            <v>125655.76000000001</v>
          </cell>
          <cell r="S213">
            <v>0</v>
          </cell>
          <cell r="T213">
            <v>125655.76000000001</v>
          </cell>
          <cell r="U213">
            <v>0</v>
          </cell>
          <cell r="V213">
            <v>72426.430000000124</v>
          </cell>
          <cell r="W213">
            <v>72426.430000000124</v>
          </cell>
          <cell r="X213">
            <v>181024.28000000003</v>
          </cell>
          <cell r="Y213">
            <v>72426.430000000124</v>
          </cell>
          <cell r="Z213">
            <v>253450.71000000014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3275.8</v>
          </cell>
          <cell r="D215">
            <v>0</v>
          </cell>
          <cell r="E215">
            <v>3275.8</v>
          </cell>
          <cell r="F215">
            <v>8282.7900000000009</v>
          </cell>
          <cell r="H215">
            <v>8282.7900000000009</v>
          </cell>
          <cell r="J215">
            <v>2211.0500000000002</v>
          </cell>
          <cell r="K215">
            <v>2211.0500000000002</v>
          </cell>
          <cell r="L215">
            <v>11558.59</v>
          </cell>
          <cell r="M215">
            <v>2211.0500000000002</v>
          </cell>
          <cell r="N215">
            <v>13769.64</v>
          </cell>
          <cell r="O215">
            <v>16511.330000000002</v>
          </cell>
          <cell r="P215">
            <v>0</v>
          </cell>
          <cell r="Q215">
            <v>16511.330000000002</v>
          </cell>
          <cell r="R215">
            <v>49903.44</v>
          </cell>
          <cell r="S215">
            <v>0</v>
          </cell>
          <cell r="T215">
            <v>49903.44</v>
          </cell>
          <cell r="U215">
            <v>0</v>
          </cell>
          <cell r="V215">
            <v>25739.649999999998</v>
          </cell>
          <cell r="W215">
            <v>25739.649999999998</v>
          </cell>
          <cell r="X215">
            <v>66414.77</v>
          </cell>
          <cell r="Y215">
            <v>25739.649999999998</v>
          </cell>
          <cell r="Z215">
            <v>92154.42</v>
          </cell>
        </row>
        <row r="216">
          <cell r="A216" t="str">
            <v>54004-02</v>
          </cell>
          <cell r="B216" t="str">
            <v>Insurance - Other</v>
          </cell>
          <cell r="C216">
            <v>1435.48</v>
          </cell>
          <cell r="E216">
            <v>1435.48</v>
          </cell>
          <cell r="F216">
            <v>3629.57</v>
          </cell>
          <cell r="H216">
            <v>3629.57</v>
          </cell>
          <cell r="J216">
            <v>968.9</v>
          </cell>
          <cell r="K216">
            <v>968.9</v>
          </cell>
          <cell r="L216">
            <v>5065.05</v>
          </cell>
          <cell r="M216">
            <v>968.9</v>
          </cell>
          <cell r="N216">
            <v>6033.95</v>
          </cell>
          <cell r="O216">
            <v>7426.98</v>
          </cell>
          <cell r="P216">
            <v>0</v>
          </cell>
          <cell r="Q216">
            <v>7426.98</v>
          </cell>
          <cell r="R216">
            <v>21983.65</v>
          </cell>
          <cell r="S216">
            <v>0</v>
          </cell>
          <cell r="T216">
            <v>21983.65</v>
          </cell>
          <cell r="U216">
            <v>0</v>
          </cell>
          <cell r="V216">
            <v>11826.859999999999</v>
          </cell>
          <cell r="W216">
            <v>11826.859999999999</v>
          </cell>
          <cell r="X216">
            <v>29410.63</v>
          </cell>
          <cell r="Y216">
            <v>11826.859999999999</v>
          </cell>
          <cell r="Z216">
            <v>41237.49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31324.06</v>
          </cell>
          <cell r="D218">
            <v>0</v>
          </cell>
          <cell r="E218">
            <v>31324.06</v>
          </cell>
          <cell r="F218">
            <v>79202.259999999995</v>
          </cell>
          <cell r="H218">
            <v>79202.259999999995</v>
          </cell>
          <cell r="J218">
            <v>21142.68</v>
          </cell>
          <cell r="K218">
            <v>21142.68</v>
          </cell>
          <cell r="L218">
            <v>110526.31999999999</v>
          </cell>
          <cell r="M218">
            <v>21142.68</v>
          </cell>
          <cell r="N218">
            <v>131669</v>
          </cell>
          <cell r="O218">
            <v>155200.63</v>
          </cell>
          <cell r="P218">
            <v>0</v>
          </cell>
          <cell r="Q218">
            <v>155200.63</v>
          </cell>
          <cell r="R218">
            <v>440764.83</v>
          </cell>
          <cell r="S218">
            <v>0</v>
          </cell>
          <cell r="T218">
            <v>440764.83</v>
          </cell>
          <cell r="U218">
            <v>0</v>
          </cell>
          <cell r="V218">
            <v>219607.53999999998</v>
          </cell>
          <cell r="W218">
            <v>219607.53999999998</v>
          </cell>
          <cell r="X218">
            <v>595965.46</v>
          </cell>
          <cell r="Y218">
            <v>219607.53999999998</v>
          </cell>
          <cell r="Z218">
            <v>815573</v>
          </cell>
        </row>
        <row r="219">
          <cell r="A219" t="str">
            <v>54005-02</v>
          </cell>
          <cell r="B219" t="str">
            <v>Vehicle Maintenance</v>
          </cell>
          <cell r="C219">
            <v>2865.5</v>
          </cell>
          <cell r="D219">
            <v>0</v>
          </cell>
          <cell r="E219">
            <v>2865.5</v>
          </cell>
          <cell r="F219">
            <v>7245.37</v>
          </cell>
          <cell r="H219">
            <v>7245.37</v>
          </cell>
          <cell r="J219">
            <v>1934.12</v>
          </cell>
          <cell r="K219">
            <v>1934.12</v>
          </cell>
          <cell r="L219">
            <v>10110.869999999999</v>
          </cell>
          <cell r="M219">
            <v>1934.12</v>
          </cell>
          <cell r="N219">
            <v>12044.989999999998</v>
          </cell>
          <cell r="O219">
            <v>45894</v>
          </cell>
          <cell r="P219">
            <v>0</v>
          </cell>
          <cell r="Q219">
            <v>45894</v>
          </cell>
          <cell r="R219">
            <v>126040.40999999999</v>
          </cell>
          <cell r="S219">
            <v>0</v>
          </cell>
          <cell r="T219">
            <v>126040.40999999999</v>
          </cell>
          <cell r="U219">
            <v>0</v>
          </cell>
          <cell r="V219">
            <v>53264.29</v>
          </cell>
          <cell r="W219">
            <v>53264.29</v>
          </cell>
          <cell r="X219">
            <v>171934.40999999997</v>
          </cell>
          <cell r="Y219">
            <v>53264.29</v>
          </cell>
          <cell r="Z219">
            <v>225198.69999999998</v>
          </cell>
        </row>
        <row r="220">
          <cell r="A220" t="str">
            <v>54005-04</v>
          </cell>
          <cell r="B220" t="str">
            <v>Car tax</v>
          </cell>
          <cell r="C220">
            <v>683.49</v>
          </cell>
          <cell r="D220">
            <v>0</v>
          </cell>
          <cell r="E220">
            <v>683.49</v>
          </cell>
          <cell r="F220">
            <v>1728.2</v>
          </cell>
          <cell r="H220">
            <v>1728.2</v>
          </cell>
          <cell r="J220">
            <v>461.34</v>
          </cell>
          <cell r="K220">
            <v>461.34</v>
          </cell>
          <cell r="L220">
            <v>2411.69</v>
          </cell>
          <cell r="M220">
            <v>461.34</v>
          </cell>
          <cell r="N220">
            <v>2873.03</v>
          </cell>
          <cell r="O220">
            <v>4147.37</v>
          </cell>
          <cell r="P220">
            <v>0</v>
          </cell>
          <cell r="Q220">
            <v>4147.37</v>
          </cell>
          <cell r="R220">
            <v>12570.12</v>
          </cell>
          <cell r="S220">
            <v>0</v>
          </cell>
          <cell r="T220">
            <v>12570.12</v>
          </cell>
          <cell r="U220">
            <v>0</v>
          </cell>
          <cell r="V220">
            <v>6956.96</v>
          </cell>
          <cell r="W220">
            <v>6956.96</v>
          </cell>
          <cell r="X220">
            <v>16717.490000000002</v>
          </cell>
          <cell r="Y220">
            <v>6956.96</v>
          </cell>
          <cell r="Z220">
            <v>23674.45</v>
          </cell>
        </row>
        <row r="221">
          <cell r="A221" t="str">
            <v>54005-05</v>
          </cell>
          <cell r="B221" t="str">
            <v>Local Conveyance</v>
          </cell>
          <cell r="C221">
            <v>740.34</v>
          </cell>
          <cell r="D221">
            <v>0</v>
          </cell>
          <cell r="E221">
            <v>740.34</v>
          </cell>
          <cell r="F221">
            <v>1871.95</v>
          </cell>
          <cell r="H221">
            <v>1871.95</v>
          </cell>
          <cell r="J221">
            <v>499.71</v>
          </cell>
          <cell r="K221">
            <v>499.71</v>
          </cell>
          <cell r="L221">
            <v>2612.29</v>
          </cell>
          <cell r="M221">
            <v>499.71</v>
          </cell>
          <cell r="N221">
            <v>3112</v>
          </cell>
          <cell r="O221">
            <v>6966.4800000000005</v>
          </cell>
          <cell r="P221">
            <v>0</v>
          </cell>
          <cell r="Q221">
            <v>6966.4800000000005</v>
          </cell>
          <cell r="R221">
            <v>20542.04</v>
          </cell>
          <cell r="S221">
            <v>0</v>
          </cell>
          <cell r="T221">
            <v>20542.04</v>
          </cell>
          <cell r="U221">
            <v>0</v>
          </cell>
          <cell r="V221">
            <v>10670.48</v>
          </cell>
          <cell r="W221">
            <v>10670.48</v>
          </cell>
          <cell r="X221">
            <v>27508.52</v>
          </cell>
          <cell r="Y221">
            <v>10670.48</v>
          </cell>
          <cell r="Z221">
            <v>38179</v>
          </cell>
        </row>
        <row r="222">
          <cell r="A222" t="str">
            <v>54005-06</v>
          </cell>
          <cell r="B222" t="str">
            <v>Vehicle Rental</v>
          </cell>
          <cell r="C222">
            <v>29307.27</v>
          </cell>
          <cell r="D222">
            <v>0</v>
          </cell>
          <cell r="E222">
            <v>29307.27</v>
          </cell>
          <cell r="F222">
            <v>74102.850000000006</v>
          </cell>
          <cell r="H222">
            <v>74102.850000000006</v>
          </cell>
          <cell r="J222">
            <v>19781.419999999998</v>
          </cell>
          <cell r="K222">
            <v>19781.419999999998</v>
          </cell>
          <cell r="L222">
            <v>103410.12000000001</v>
          </cell>
          <cell r="M222">
            <v>19781.419999999998</v>
          </cell>
          <cell r="N222">
            <v>123191.54000000001</v>
          </cell>
          <cell r="O222">
            <v>171747.18</v>
          </cell>
          <cell r="P222">
            <v>0</v>
          </cell>
          <cell r="Q222">
            <v>171747.18</v>
          </cell>
          <cell r="R222">
            <v>508545.37</v>
          </cell>
          <cell r="S222">
            <v>0</v>
          </cell>
          <cell r="T222">
            <v>508545.37</v>
          </cell>
          <cell r="U222">
            <v>0</v>
          </cell>
          <cell r="V222">
            <v>275572.99</v>
          </cell>
          <cell r="W222">
            <v>275572.99</v>
          </cell>
          <cell r="X222">
            <v>680292.55</v>
          </cell>
          <cell r="Y222">
            <v>275572.99</v>
          </cell>
          <cell r="Z222">
            <v>955865.54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8596.44</v>
          </cell>
          <cell r="D224">
            <v>0</v>
          </cell>
          <cell r="E224">
            <v>8980.64</v>
          </cell>
          <cell r="F224">
            <v>21735.93</v>
          </cell>
          <cell r="H224">
            <v>21301.59</v>
          </cell>
          <cell r="J224">
            <v>5802.31</v>
          </cell>
          <cell r="K224">
            <v>5802.31</v>
          </cell>
          <cell r="L224">
            <v>30332.370000000003</v>
          </cell>
          <cell r="M224">
            <v>5802.31</v>
          </cell>
          <cell r="N224">
            <v>36134.68</v>
          </cell>
          <cell r="O224">
            <v>68580.069999999992</v>
          </cell>
          <cell r="P224">
            <v>0</v>
          </cell>
          <cell r="Q224">
            <v>68580.069999999992</v>
          </cell>
          <cell r="R224">
            <v>208292.28</v>
          </cell>
          <cell r="S224">
            <v>0</v>
          </cell>
          <cell r="T224">
            <v>208292.28</v>
          </cell>
          <cell r="U224">
            <v>0</v>
          </cell>
          <cell r="V224">
            <v>117330.95999999999</v>
          </cell>
          <cell r="W224">
            <v>117330.95999999999</v>
          </cell>
          <cell r="X224">
            <v>276872.34999999998</v>
          </cell>
          <cell r="Y224">
            <v>117330.95999999999</v>
          </cell>
          <cell r="Z224">
            <v>394203.30999999994</v>
          </cell>
        </row>
        <row r="225">
          <cell r="A225" t="str">
            <v>54006-02</v>
          </cell>
          <cell r="B225" t="str">
            <v>Postage &amp; Courier</v>
          </cell>
          <cell r="C225">
            <v>335.91</v>
          </cell>
          <cell r="D225">
            <v>0</v>
          </cell>
          <cell r="E225">
            <v>335.91</v>
          </cell>
          <cell r="F225">
            <v>849.36</v>
          </cell>
          <cell r="H225">
            <v>849.36</v>
          </cell>
          <cell r="J225">
            <v>226.73</v>
          </cell>
          <cell r="K225">
            <v>226.73</v>
          </cell>
          <cell r="L225">
            <v>1185.27</v>
          </cell>
          <cell r="M225">
            <v>226.73</v>
          </cell>
          <cell r="N225">
            <v>1412</v>
          </cell>
          <cell r="O225">
            <v>802.67000000000007</v>
          </cell>
          <cell r="P225">
            <v>0</v>
          </cell>
          <cell r="Q225">
            <v>802.67000000000007</v>
          </cell>
          <cell r="R225">
            <v>2378.09</v>
          </cell>
          <cell r="S225">
            <v>0</v>
          </cell>
          <cell r="T225">
            <v>2378.09</v>
          </cell>
          <cell r="U225">
            <v>0</v>
          </cell>
          <cell r="V225">
            <v>1105.24</v>
          </cell>
          <cell r="W225">
            <v>1105.24</v>
          </cell>
          <cell r="X225">
            <v>3180.76</v>
          </cell>
          <cell r="Y225">
            <v>1105.24</v>
          </cell>
          <cell r="Z225">
            <v>4286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5015.84</v>
          </cell>
          <cell r="D227">
            <v>0</v>
          </cell>
          <cell r="E227">
            <v>5015.84</v>
          </cell>
          <cell r="F227">
            <v>19033.7</v>
          </cell>
          <cell r="H227">
            <v>19033.7</v>
          </cell>
          <cell r="J227">
            <v>4600.46</v>
          </cell>
          <cell r="K227">
            <v>4600.46</v>
          </cell>
          <cell r="L227">
            <v>24049.54</v>
          </cell>
          <cell r="M227">
            <v>4600.46</v>
          </cell>
          <cell r="N227">
            <v>28650</v>
          </cell>
          <cell r="O227">
            <v>19134.239999999998</v>
          </cell>
          <cell r="P227">
            <v>0</v>
          </cell>
          <cell r="Q227">
            <v>19134.239999999998</v>
          </cell>
          <cell r="R227">
            <v>71386.960000000006</v>
          </cell>
          <cell r="S227">
            <v>0</v>
          </cell>
          <cell r="T227">
            <v>71386.960000000006</v>
          </cell>
          <cell r="U227">
            <v>0</v>
          </cell>
          <cell r="V227">
            <v>36557.01</v>
          </cell>
          <cell r="W227">
            <v>36557.01</v>
          </cell>
          <cell r="X227">
            <v>90521.200000000012</v>
          </cell>
          <cell r="Y227">
            <v>36557.01</v>
          </cell>
          <cell r="Z227">
            <v>127078.21000000002</v>
          </cell>
        </row>
        <row r="228">
          <cell r="A228" t="str">
            <v>54007-02</v>
          </cell>
          <cell r="B228" t="str">
            <v>Office Supplies</v>
          </cell>
          <cell r="C228">
            <v>4054.45</v>
          </cell>
          <cell r="D228">
            <v>0</v>
          </cell>
          <cell r="E228">
            <v>4054.45</v>
          </cell>
          <cell r="F228">
            <v>10251.6</v>
          </cell>
          <cell r="H228">
            <v>10251.6</v>
          </cell>
          <cell r="J228">
            <v>2736.62</v>
          </cell>
          <cell r="K228">
            <v>2736.62</v>
          </cell>
          <cell r="L228">
            <v>14306.05</v>
          </cell>
          <cell r="M228">
            <v>2736.62</v>
          </cell>
          <cell r="N228">
            <v>17042.669999999998</v>
          </cell>
          <cell r="O228">
            <v>19950.52</v>
          </cell>
          <cell r="P228">
            <v>0</v>
          </cell>
          <cell r="Q228">
            <v>19950.52</v>
          </cell>
          <cell r="R228">
            <v>57257.57</v>
          </cell>
          <cell r="S228">
            <v>0</v>
          </cell>
          <cell r="T228">
            <v>57257.57</v>
          </cell>
          <cell r="U228">
            <v>0</v>
          </cell>
          <cell r="V228">
            <v>30868.719999999998</v>
          </cell>
          <cell r="W228">
            <v>30868.719999999998</v>
          </cell>
          <cell r="X228">
            <v>77208.09</v>
          </cell>
          <cell r="Y228">
            <v>30868.719999999998</v>
          </cell>
          <cell r="Z228">
            <v>108076.81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724.05</v>
          </cell>
          <cell r="D231">
            <v>0</v>
          </cell>
          <cell r="E231">
            <v>724.05</v>
          </cell>
          <cell r="F231">
            <v>1830.75</v>
          </cell>
          <cell r="H231">
            <v>1830.75</v>
          </cell>
          <cell r="J231">
            <v>488.72</v>
          </cell>
          <cell r="K231">
            <v>488.72</v>
          </cell>
          <cell r="L231">
            <v>2554.8000000000002</v>
          </cell>
          <cell r="M231">
            <v>488.72</v>
          </cell>
          <cell r="N231">
            <v>3043.5200000000004</v>
          </cell>
          <cell r="O231">
            <v>17489.88</v>
          </cell>
          <cell r="P231">
            <v>0</v>
          </cell>
          <cell r="Q231">
            <v>17489.88</v>
          </cell>
          <cell r="R231">
            <v>55172.03</v>
          </cell>
          <cell r="S231">
            <v>0</v>
          </cell>
          <cell r="T231">
            <v>55172.03</v>
          </cell>
          <cell r="U231">
            <v>0</v>
          </cell>
          <cell r="V231">
            <v>30112.61</v>
          </cell>
          <cell r="W231">
            <v>30112.61</v>
          </cell>
          <cell r="X231">
            <v>72661.91</v>
          </cell>
          <cell r="Y231">
            <v>30112.61</v>
          </cell>
          <cell r="Z231">
            <v>102774.52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194.13</v>
          </cell>
          <cell r="D233">
            <v>0</v>
          </cell>
          <cell r="E233">
            <v>194.13</v>
          </cell>
          <cell r="F233">
            <v>490.84</v>
          </cell>
          <cell r="H233">
            <v>490.84</v>
          </cell>
          <cell r="J233">
            <v>131.03</v>
          </cell>
          <cell r="K233">
            <v>131.03</v>
          </cell>
          <cell r="L233">
            <v>684.97</v>
          </cell>
          <cell r="M233">
            <v>131.03</v>
          </cell>
          <cell r="N233">
            <v>816</v>
          </cell>
          <cell r="O233">
            <v>932.2</v>
          </cell>
          <cell r="P233">
            <v>0</v>
          </cell>
          <cell r="Q233">
            <v>932.2</v>
          </cell>
          <cell r="R233">
            <v>2808.4700000000003</v>
          </cell>
          <cell r="S233">
            <v>0</v>
          </cell>
          <cell r="T233">
            <v>2808.4700000000003</v>
          </cell>
          <cell r="U233">
            <v>0</v>
          </cell>
          <cell r="V233">
            <v>1454.33</v>
          </cell>
          <cell r="W233">
            <v>1454.33</v>
          </cell>
          <cell r="X233">
            <v>3740.67</v>
          </cell>
          <cell r="Y233">
            <v>1454.33</v>
          </cell>
          <cell r="Z233">
            <v>5195</v>
          </cell>
        </row>
        <row r="234">
          <cell r="A234" t="str">
            <v>54009-02</v>
          </cell>
          <cell r="B234" t="str">
            <v>Club Membership</v>
          </cell>
          <cell r="C234">
            <v>4282.2</v>
          </cell>
          <cell r="D234">
            <v>0</v>
          </cell>
          <cell r="E234">
            <v>4282.2</v>
          </cell>
          <cell r="F234">
            <v>10827.46</v>
          </cell>
          <cell r="H234">
            <v>10827.46</v>
          </cell>
          <cell r="J234">
            <v>2890.34</v>
          </cell>
          <cell r="K234">
            <v>2890.34</v>
          </cell>
          <cell r="L234">
            <v>15109.66</v>
          </cell>
          <cell r="M234">
            <v>2890.34</v>
          </cell>
          <cell r="N234">
            <v>18000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3799.03</v>
          </cell>
          <cell r="D236">
            <v>0</v>
          </cell>
          <cell r="E236">
            <v>3799.03</v>
          </cell>
          <cell r="F236">
            <v>9605.76</v>
          </cell>
          <cell r="H236">
            <v>9605.76</v>
          </cell>
          <cell r="J236">
            <v>2564.21</v>
          </cell>
          <cell r="K236">
            <v>2564.21</v>
          </cell>
          <cell r="L236">
            <v>13404.79</v>
          </cell>
          <cell r="M236">
            <v>2564.21</v>
          </cell>
          <cell r="N236">
            <v>15969</v>
          </cell>
          <cell r="O236">
            <v>87750.94</v>
          </cell>
          <cell r="P236">
            <v>0</v>
          </cell>
          <cell r="Q236">
            <v>87750.94</v>
          </cell>
          <cell r="R236">
            <v>263973.07</v>
          </cell>
          <cell r="S236">
            <v>0</v>
          </cell>
          <cell r="T236">
            <v>263973.07</v>
          </cell>
          <cell r="U236">
            <v>0</v>
          </cell>
          <cell r="V236">
            <v>144633.84</v>
          </cell>
          <cell r="W236">
            <v>144633.84</v>
          </cell>
          <cell r="X236">
            <v>351724.01</v>
          </cell>
          <cell r="Y236">
            <v>144633.84</v>
          </cell>
          <cell r="Z236">
            <v>496357.85</v>
          </cell>
        </row>
        <row r="237">
          <cell r="A237" t="str">
            <v>54010-02</v>
          </cell>
          <cell r="B237" t="str">
            <v>Sports &amp; Staff Party</v>
          </cell>
          <cell r="C237">
            <v>15939.3</v>
          </cell>
          <cell r="D237">
            <v>0</v>
          </cell>
          <cell r="E237">
            <v>15939.3</v>
          </cell>
          <cell r="F237">
            <v>40302.21</v>
          </cell>
          <cell r="H237">
            <v>40302.21</v>
          </cell>
          <cell r="J237">
            <v>10758.49</v>
          </cell>
          <cell r="K237">
            <v>10758.49</v>
          </cell>
          <cell r="L237">
            <v>56241.509999999995</v>
          </cell>
          <cell r="M237">
            <v>10758.49</v>
          </cell>
          <cell r="N237">
            <v>67000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249967.22999999998</v>
          </cell>
          <cell r="S237">
            <v>0</v>
          </cell>
          <cell r="T237">
            <v>249967.22999999998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334715.52999999997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0</v>
          </cell>
          <cell r="D238">
            <v>0</v>
          </cell>
          <cell r="E238">
            <v>0</v>
          </cell>
          <cell r="H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625.27</v>
          </cell>
          <cell r="P238">
            <v>0</v>
          </cell>
          <cell r="Q238">
            <v>625.27</v>
          </cell>
          <cell r="R238">
            <v>1919.92</v>
          </cell>
          <cell r="S238">
            <v>0</v>
          </cell>
          <cell r="T238">
            <v>1919.92</v>
          </cell>
          <cell r="U238">
            <v>0</v>
          </cell>
          <cell r="V238">
            <v>764.81</v>
          </cell>
          <cell r="W238">
            <v>764.81</v>
          </cell>
          <cell r="X238">
            <v>2545.19</v>
          </cell>
          <cell r="Y238">
            <v>764.81</v>
          </cell>
          <cell r="Z238">
            <v>3310</v>
          </cell>
        </row>
        <row r="239">
          <cell r="A239" t="str">
            <v>54010-04</v>
          </cell>
          <cell r="B239" t="str">
            <v>Good Attendance</v>
          </cell>
          <cell r="C239">
            <v>21886.799999999999</v>
          </cell>
          <cell r="D239">
            <v>0</v>
          </cell>
          <cell r="E239">
            <v>21886.799999999999</v>
          </cell>
          <cell r="F239">
            <v>55340.35</v>
          </cell>
          <cell r="H239">
            <v>55340.35</v>
          </cell>
          <cell r="J239">
            <v>14772.85</v>
          </cell>
          <cell r="K239">
            <v>14772.85</v>
          </cell>
          <cell r="L239">
            <v>77227.149999999994</v>
          </cell>
          <cell r="M239">
            <v>14772.85</v>
          </cell>
          <cell r="N239">
            <v>92000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343238.58999999997</v>
          </cell>
          <cell r="S239">
            <v>0</v>
          </cell>
          <cell r="T239">
            <v>343238.58999999997</v>
          </cell>
          <cell r="U239">
            <v>0</v>
          </cell>
          <cell r="V239">
            <v>184390.61000000002</v>
          </cell>
          <cell r="W239">
            <v>184390.61000000002</v>
          </cell>
          <cell r="X239">
            <v>459609.38999999996</v>
          </cell>
          <cell r="Y239">
            <v>184390.61000000002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5947.5</v>
          </cell>
          <cell r="D241">
            <v>0</v>
          </cell>
          <cell r="E241">
            <v>5947.5</v>
          </cell>
          <cell r="F241">
            <v>15038.14</v>
          </cell>
          <cell r="H241">
            <v>15038.14</v>
          </cell>
          <cell r="J241">
            <v>4014.36</v>
          </cell>
          <cell r="K241">
            <v>4014.36</v>
          </cell>
          <cell r="L241">
            <v>20985.64</v>
          </cell>
          <cell r="M241">
            <v>4014.36</v>
          </cell>
          <cell r="N241">
            <v>25000</v>
          </cell>
          <cell r="O241">
            <v>36157.490000000005</v>
          </cell>
          <cell r="P241">
            <v>0</v>
          </cell>
          <cell r="Q241">
            <v>36157.490000000005</v>
          </cell>
          <cell r="R241">
            <v>106322</v>
          </cell>
          <cell r="S241">
            <v>0</v>
          </cell>
          <cell r="T241">
            <v>106322</v>
          </cell>
          <cell r="U241">
            <v>0</v>
          </cell>
          <cell r="V241">
            <v>56590.51</v>
          </cell>
          <cell r="W241">
            <v>56590.51</v>
          </cell>
          <cell r="X241">
            <v>142479.49</v>
          </cell>
          <cell r="Y241">
            <v>56590.51</v>
          </cell>
          <cell r="Z241">
            <v>199070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7008.53</v>
          </cell>
          <cell r="D242">
            <v>0</v>
          </cell>
          <cell r="E242">
            <v>7008.53</v>
          </cell>
          <cell r="F242">
            <v>17720.939999999999</v>
          </cell>
          <cell r="H242">
            <v>17720.939999999999</v>
          </cell>
          <cell r="J242">
            <v>4730.53</v>
          </cell>
          <cell r="K242">
            <v>4730.53</v>
          </cell>
          <cell r="L242">
            <v>24729.469999999998</v>
          </cell>
          <cell r="M242">
            <v>4730.53</v>
          </cell>
          <cell r="N242">
            <v>29459.999999999996</v>
          </cell>
          <cell r="O242">
            <v>101093.59</v>
          </cell>
          <cell r="P242">
            <v>0</v>
          </cell>
          <cell r="Q242">
            <v>101093.59</v>
          </cell>
          <cell r="R242">
            <v>213981.75</v>
          </cell>
          <cell r="S242">
            <v>0</v>
          </cell>
          <cell r="T242">
            <v>213981.75</v>
          </cell>
          <cell r="U242">
            <v>0</v>
          </cell>
          <cell r="V242">
            <v>109044.70999999999</v>
          </cell>
          <cell r="W242">
            <v>109044.70999999999</v>
          </cell>
          <cell r="X242">
            <v>315075.33999999997</v>
          </cell>
          <cell r="Y242">
            <v>109044.70999999999</v>
          </cell>
          <cell r="Z242">
            <v>424120.04999999993</v>
          </cell>
        </row>
        <row r="243">
          <cell r="A243" t="str">
            <v>54011-03</v>
          </cell>
          <cell r="B243" t="str">
            <v>Management Fee</v>
          </cell>
          <cell r="C243">
            <v>29380.65</v>
          </cell>
          <cell r="D243">
            <v>0</v>
          </cell>
          <cell r="E243">
            <v>29380.65</v>
          </cell>
          <cell r="F243">
            <v>74288.399999999994</v>
          </cell>
          <cell r="H243">
            <v>74288.399999999994</v>
          </cell>
          <cell r="J243">
            <v>19830.95</v>
          </cell>
          <cell r="K243">
            <v>19830.95</v>
          </cell>
          <cell r="L243">
            <v>103669.04999999999</v>
          </cell>
          <cell r="M243">
            <v>19830.95</v>
          </cell>
          <cell r="N243">
            <v>123499.99999999999</v>
          </cell>
          <cell r="O243">
            <v>156215.15</v>
          </cell>
          <cell r="P243">
            <v>0</v>
          </cell>
          <cell r="Q243">
            <v>156215.15</v>
          </cell>
          <cell r="R243">
            <v>460760.48</v>
          </cell>
          <cell r="S243">
            <v>0</v>
          </cell>
          <cell r="T243">
            <v>460760.48</v>
          </cell>
          <cell r="U243">
            <v>0</v>
          </cell>
          <cell r="V243">
            <v>247524.37000000002</v>
          </cell>
          <cell r="W243">
            <v>247524.37000000002</v>
          </cell>
          <cell r="X243">
            <v>616975.63</v>
          </cell>
          <cell r="Y243">
            <v>247524.37000000002</v>
          </cell>
          <cell r="Z243">
            <v>864500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986.34</v>
          </cell>
          <cell r="D247">
            <v>0</v>
          </cell>
          <cell r="E247">
            <v>986.34</v>
          </cell>
          <cell r="F247">
            <v>2493.92</v>
          </cell>
          <cell r="H247">
            <v>2493.92</v>
          </cell>
          <cell r="J247">
            <v>665.74</v>
          </cell>
          <cell r="K247">
            <v>665.74</v>
          </cell>
          <cell r="L247">
            <v>3480.26</v>
          </cell>
          <cell r="M247">
            <v>665.74</v>
          </cell>
          <cell r="N247">
            <v>4146</v>
          </cell>
          <cell r="O247">
            <v>7482.08</v>
          </cell>
          <cell r="P247">
            <v>0</v>
          </cell>
          <cell r="Q247">
            <v>7482.08</v>
          </cell>
          <cell r="R247">
            <v>22486.019999999997</v>
          </cell>
          <cell r="S247">
            <v>0</v>
          </cell>
          <cell r="T247">
            <v>22486.019999999997</v>
          </cell>
          <cell r="U247">
            <v>0</v>
          </cell>
          <cell r="V247">
            <v>11208.9</v>
          </cell>
          <cell r="W247">
            <v>11208.9</v>
          </cell>
          <cell r="X247">
            <v>29968.1</v>
          </cell>
          <cell r="Y247">
            <v>11208.9</v>
          </cell>
          <cell r="Z247">
            <v>41177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386.83</v>
          </cell>
          <cell r="D249">
            <v>0</v>
          </cell>
          <cell r="E249">
            <v>386.83</v>
          </cell>
          <cell r="F249">
            <v>978.08</v>
          </cell>
          <cell r="H249">
            <v>978.08</v>
          </cell>
          <cell r="J249">
            <v>261.08999999999997</v>
          </cell>
          <cell r="K249">
            <v>261.08999999999997</v>
          </cell>
          <cell r="L249">
            <v>1364.91</v>
          </cell>
          <cell r="M249">
            <v>261.08999999999997</v>
          </cell>
          <cell r="N249">
            <v>1626</v>
          </cell>
          <cell r="O249">
            <v>2018.03</v>
          </cell>
          <cell r="P249">
            <v>0</v>
          </cell>
          <cell r="Q249">
            <v>2018.03</v>
          </cell>
          <cell r="R249">
            <v>5963.71</v>
          </cell>
          <cell r="S249">
            <v>0</v>
          </cell>
          <cell r="T249">
            <v>5963.71</v>
          </cell>
          <cell r="U249">
            <v>0</v>
          </cell>
          <cell r="V249">
            <v>3191.26</v>
          </cell>
          <cell r="W249">
            <v>3191.26</v>
          </cell>
          <cell r="X249">
            <v>7981.74</v>
          </cell>
          <cell r="Y249">
            <v>3191.26</v>
          </cell>
          <cell r="Z249">
            <v>11173</v>
          </cell>
        </row>
        <row r="250">
          <cell r="A250" t="str">
            <v>54014-02</v>
          </cell>
          <cell r="B250" t="str">
            <v>Property Tax</v>
          </cell>
          <cell r="C250">
            <v>6259.15</v>
          </cell>
          <cell r="D250">
            <v>0</v>
          </cell>
          <cell r="E250">
            <v>6259.15</v>
          </cell>
          <cell r="F250">
            <v>15826.14</v>
          </cell>
          <cell r="H250">
            <v>15826.14</v>
          </cell>
          <cell r="J250">
            <v>4224.71</v>
          </cell>
          <cell r="K250">
            <v>4224.71</v>
          </cell>
          <cell r="L250">
            <v>22085.29</v>
          </cell>
          <cell r="M250">
            <v>4224.71</v>
          </cell>
          <cell r="N250">
            <v>26310</v>
          </cell>
          <cell r="O250">
            <v>34594.32</v>
          </cell>
          <cell r="P250">
            <v>0</v>
          </cell>
          <cell r="Q250">
            <v>34594.32</v>
          </cell>
          <cell r="R250">
            <v>96490.27</v>
          </cell>
          <cell r="S250">
            <v>0</v>
          </cell>
          <cell r="T250">
            <v>96490.27</v>
          </cell>
          <cell r="U250">
            <v>0</v>
          </cell>
          <cell r="V250">
            <v>51633.409999999996</v>
          </cell>
          <cell r="W250">
            <v>51633.409999999996</v>
          </cell>
          <cell r="X250">
            <v>131084.59</v>
          </cell>
          <cell r="Y250">
            <v>51633.409999999996</v>
          </cell>
          <cell r="Z250">
            <v>182718</v>
          </cell>
        </row>
        <row r="251">
          <cell r="A251" t="str">
            <v>54014-03</v>
          </cell>
          <cell r="B251" t="str">
            <v>Duty Stamp</v>
          </cell>
          <cell r="C251">
            <v>30.93</v>
          </cell>
          <cell r="D251">
            <v>0</v>
          </cell>
          <cell r="E251">
            <v>30.93</v>
          </cell>
          <cell r="F251">
            <v>78.2</v>
          </cell>
          <cell r="H251">
            <v>78.2</v>
          </cell>
          <cell r="J251">
            <v>20.87</v>
          </cell>
          <cell r="K251">
            <v>20.87</v>
          </cell>
          <cell r="L251">
            <v>109.13</v>
          </cell>
          <cell r="M251">
            <v>20.87</v>
          </cell>
          <cell r="N251">
            <v>130</v>
          </cell>
          <cell r="O251">
            <v>43.64</v>
          </cell>
          <cell r="P251">
            <v>0</v>
          </cell>
          <cell r="Q251">
            <v>43.64</v>
          </cell>
          <cell r="R251">
            <v>119.83000000000001</v>
          </cell>
          <cell r="S251">
            <v>0</v>
          </cell>
          <cell r="T251">
            <v>119.83000000000001</v>
          </cell>
          <cell r="U251">
            <v>0</v>
          </cell>
          <cell r="V251">
            <v>46.53</v>
          </cell>
          <cell r="W251">
            <v>46.53</v>
          </cell>
          <cell r="X251">
            <v>163.47000000000003</v>
          </cell>
          <cell r="Y251">
            <v>46.53</v>
          </cell>
          <cell r="Z251">
            <v>210.00000000000003</v>
          </cell>
        </row>
        <row r="252">
          <cell r="A252" t="str">
            <v>54014-04</v>
          </cell>
          <cell r="B252" t="str">
            <v>Special Business Tax</v>
          </cell>
          <cell r="C252">
            <v>18.78</v>
          </cell>
          <cell r="D252">
            <v>0</v>
          </cell>
          <cell r="E252">
            <v>18.78</v>
          </cell>
          <cell r="F252">
            <v>47.48</v>
          </cell>
          <cell r="H252">
            <v>47.48</v>
          </cell>
          <cell r="J252">
            <v>12.68</v>
          </cell>
          <cell r="K252">
            <v>12.68</v>
          </cell>
          <cell r="L252">
            <v>66.259999999999991</v>
          </cell>
          <cell r="M252">
            <v>12.68</v>
          </cell>
          <cell r="N252">
            <v>78.94</v>
          </cell>
          <cell r="O252">
            <v>3141.69</v>
          </cell>
          <cell r="P252">
            <v>0</v>
          </cell>
          <cell r="Q252">
            <v>3141.69</v>
          </cell>
          <cell r="R252">
            <v>7704.03</v>
          </cell>
          <cell r="S252">
            <v>0</v>
          </cell>
          <cell r="T252">
            <v>7704.03</v>
          </cell>
          <cell r="U252">
            <v>0</v>
          </cell>
          <cell r="V252">
            <v>3524.0099999999998</v>
          </cell>
          <cell r="W252">
            <v>3524.0099999999998</v>
          </cell>
          <cell r="X252">
            <v>10845.72</v>
          </cell>
          <cell r="Y252">
            <v>3524.0099999999998</v>
          </cell>
          <cell r="Z252">
            <v>14369.73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686.93</v>
          </cell>
          <cell r="D254">
            <v>0</v>
          </cell>
          <cell r="E254">
            <v>686.93</v>
          </cell>
          <cell r="F254">
            <v>1736.88</v>
          </cell>
          <cell r="H254">
            <v>1736.88</v>
          </cell>
          <cell r="J254">
            <v>463.65</v>
          </cell>
          <cell r="K254">
            <v>463.65</v>
          </cell>
          <cell r="L254">
            <v>2423.81</v>
          </cell>
          <cell r="M254">
            <v>463.65</v>
          </cell>
          <cell r="N254">
            <v>2887.46</v>
          </cell>
          <cell r="O254">
            <v>3566.52</v>
          </cell>
          <cell r="P254">
            <v>0</v>
          </cell>
          <cell r="Q254">
            <v>3566.52</v>
          </cell>
          <cell r="R254">
            <v>10546.920000000002</v>
          </cell>
          <cell r="S254">
            <v>0</v>
          </cell>
          <cell r="T254">
            <v>10546.920000000002</v>
          </cell>
          <cell r="U254">
            <v>0</v>
          </cell>
          <cell r="V254">
            <v>5633.07</v>
          </cell>
          <cell r="W254">
            <v>5633.07</v>
          </cell>
          <cell r="X254">
            <v>14113.440000000002</v>
          </cell>
          <cell r="Y254">
            <v>5633.07</v>
          </cell>
          <cell r="Z254">
            <v>19746.510000000002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468.66</v>
          </cell>
          <cell r="D255">
            <v>0</v>
          </cell>
          <cell r="E255">
            <v>468.66</v>
          </cell>
          <cell r="F255">
            <v>1185.01</v>
          </cell>
          <cell r="H255">
            <v>1185.01</v>
          </cell>
          <cell r="J255">
            <v>316.33</v>
          </cell>
          <cell r="K255">
            <v>316.33</v>
          </cell>
          <cell r="L255">
            <v>1653.67</v>
          </cell>
          <cell r="M255">
            <v>316.33</v>
          </cell>
          <cell r="N255">
            <v>1970</v>
          </cell>
          <cell r="O255">
            <v>967.02</v>
          </cell>
          <cell r="P255">
            <v>0</v>
          </cell>
          <cell r="Q255">
            <v>967.02</v>
          </cell>
          <cell r="R255">
            <v>2892.58</v>
          </cell>
          <cell r="S255">
            <v>0</v>
          </cell>
          <cell r="T255">
            <v>2892.58</v>
          </cell>
          <cell r="U255">
            <v>0</v>
          </cell>
          <cell r="V255">
            <v>1290.4000000000001</v>
          </cell>
          <cell r="W255">
            <v>1290.4000000000001</v>
          </cell>
          <cell r="X255">
            <v>3859.6</v>
          </cell>
          <cell r="Y255">
            <v>1290.4000000000001</v>
          </cell>
          <cell r="Z255">
            <v>5150</v>
          </cell>
        </row>
        <row r="256">
          <cell r="A256" t="str">
            <v>54015-03</v>
          </cell>
          <cell r="B256" t="str">
            <v>Bank Charge - Others</v>
          </cell>
          <cell r="C256">
            <v>2906.14</v>
          </cell>
          <cell r="D256">
            <v>0</v>
          </cell>
          <cell r="E256">
            <v>2906.14</v>
          </cell>
          <cell r="F256">
            <v>4566.78</v>
          </cell>
          <cell r="H256">
            <v>4566.78</v>
          </cell>
          <cell r="J256">
            <v>1219.08</v>
          </cell>
          <cell r="K256">
            <v>1219.08</v>
          </cell>
          <cell r="L256">
            <v>7472.92</v>
          </cell>
          <cell r="M256">
            <v>1219.08</v>
          </cell>
          <cell r="N256">
            <v>8692</v>
          </cell>
          <cell r="O256">
            <v>18807.79</v>
          </cell>
          <cell r="P256">
            <v>0</v>
          </cell>
          <cell r="Q256">
            <v>18807.79</v>
          </cell>
          <cell r="R256">
            <v>35512.840000000004</v>
          </cell>
          <cell r="S256">
            <v>0</v>
          </cell>
          <cell r="T256">
            <v>35512.840000000004</v>
          </cell>
          <cell r="U256">
            <v>0</v>
          </cell>
          <cell r="V256">
            <v>16851.47</v>
          </cell>
          <cell r="W256">
            <v>16851.47</v>
          </cell>
          <cell r="X256">
            <v>54320.630000000005</v>
          </cell>
          <cell r="Y256">
            <v>16851.47</v>
          </cell>
          <cell r="Z256">
            <v>71172.100000000006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5522.81</v>
          </cell>
          <cell r="D259">
            <v>0</v>
          </cell>
          <cell r="E259">
            <v>5522.81</v>
          </cell>
          <cell r="F259">
            <v>13964.33</v>
          </cell>
          <cell r="H259">
            <v>13964.33</v>
          </cell>
          <cell r="J259">
            <v>3727.71</v>
          </cell>
          <cell r="K259">
            <v>3727.71</v>
          </cell>
          <cell r="L259">
            <v>19487.14</v>
          </cell>
          <cell r="M259">
            <v>3727.71</v>
          </cell>
          <cell r="N259">
            <v>23214.85</v>
          </cell>
          <cell r="O259">
            <v>531738.15</v>
          </cell>
          <cell r="P259">
            <v>0</v>
          </cell>
          <cell r="Q259">
            <v>531738.15</v>
          </cell>
          <cell r="R259">
            <v>2592680.65</v>
          </cell>
          <cell r="S259">
            <v>0</v>
          </cell>
          <cell r="T259">
            <v>2592680.65</v>
          </cell>
          <cell r="U259">
            <v>0</v>
          </cell>
          <cell r="V259">
            <v>1776692.43</v>
          </cell>
          <cell r="W259">
            <v>1776692.43</v>
          </cell>
          <cell r="X259">
            <v>3124418.8</v>
          </cell>
          <cell r="Y259">
            <v>1776692.43</v>
          </cell>
          <cell r="Z259">
            <v>4901111.2299999995</v>
          </cell>
        </row>
        <row r="260">
          <cell r="A260" t="str">
            <v>54018-01</v>
          </cell>
          <cell r="B260" t="str">
            <v>Donation &amp; Contribution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12842.04</v>
          </cell>
          <cell r="D261">
            <v>0</v>
          </cell>
          <cell r="E261">
            <v>12842.04</v>
          </cell>
          <cell r="F261">
            <v>32470.83</v>
          </cell>
          <cell r="H261">
            <v>32470.83</v>
          </cell>
          <cell r="J261">
            <v>8667.94</v>
          </cell>
          <cell r="K261">
            <v>8667.94</v>
          </cell>
          <cell r="L261">
            <v>45312.87</v>
          </cell>
          <cell r="M261">
            <v>8667.94</v>
          </cell>
          <cell r="N261">
            <v>53980.810000000005</v>
          </cell>
          <cell r="O261">
            <v>87564.28</v>
          </cell>
          <cell r="P261">
            <v>0</v>
          </cell>
          <cell r="Q261">
            <v>87564.28</v>
          </cell>
          <cell r="R261">
            <v>267708.05</v>
          </cell>
          <cell r="S261">
            <v>0</v>
          </cell>
          <cell r="T261">
            <v>267708.05</v>
          </cell>
          <cell r="U261">
            <v>0</v>
          </cell>
          <cell r="V261">
            <v>145075.74</v>
          </cell>
          <cell r="W261">
            <v>145075.74</v>
          </cell>
          <cell r="X261">
            <v>355272.32999999996</v>
          </cell>
          <cell r="Y261">
            <v>145075.74</v>
          </cell>
          <cell r="Z261">
            <v>500348.06999999995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20188.38</v>
          </cell>
          <cell r="D269">
            <v>0</v>
          </cell>
          <cell r="E269">
            <v>20188.38</v>
          </cell>
          <cell r="F269">
            <v>51045.94</v>
          </cell>
          <cell r="H269">
            <v>51045.94</v>
          </cell>
          <cell r="J269">
            <v>13626.48</v>
          </cell>
          <cell r="K269">
            <v>13626.48</v>
          </cell>
          <cell r="L269">
            <v>71234.320000000007</v>
          </cell>
          <cell r="M269">
            <v>13626.48</v>
          </cell>
          <cell r="N269">
            <v>84860.800000000003</v>
          </cell>
          <cell r="O269">
            <v>108906.54000000001</v>
          </cell>
          <cell r="P269">
            <v>0</v>
          </cell>
          <cell r="Q269">
            <v>108906.54000000001</v>
          </cell>
          <cell r="R269">
            <v>323054.24</v>
          </cell>
          <cell r="S269">
            <v>0</v>
          </cell>
          <cell r="T269">
            <v>323054.24</v>
          </cell>
          <cell r="U269">
            <v>0</v>
          </cell>
          <cell r="V269">
            <v>174060.35</v>
          </cell>
          <cell r="W269">
            <v>174060.35</v>
          </cell>
          <cell r="X269">
            <v>431960.78</v>
          </cell>
          <cell r="Y269">
            <v>174060.35</v>
          </cell>
          <cell r="Z269">
            <v>606021.13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106291.94</v>
          </cell>
          <cell r="D270">
            <v>0</v>
          </cell>
          <cell r="E270">
            <v>106291.94</v>
          </cell>
          <cell r="F270">
            <v>268757.09000000003</v>
          </cell>
          <cell r="H270">
            <v>268757.09000000003</v>
          </cell>
          <cell r="J270">
            <v>71743.47</v>
          </cell>
          <cell r="K270">
            <v>71743.47</v>
          </cell>
          <cell r="L270">
            <v>375049.03</v>
          </cell>
          <cell r="M270">
            <v>71743.47</v>
          </cell>
          <cell r="N270">
            <v>446792.5</v>
          </cell>
          <cell r="O270">
            <v>580406.48</v>
          </cell>
          <cell r="P270">
            <v>0</v>
          </cell>
          <cell r="Q270">
            <v>580406.48</v>
          </cell>
          <cell r="R270">
            <v>1720853.52</v>
          </cell>
          <cell r="S270">
            <v>0</v>
          </cell>
          <cell r="T270">
            <v>1720853.52</v>
          </cell>
          <cell r="U270">
            <v>0</v>
          </cell>
          <cell r="V270">
            <v>933556.9</v>
          </cell>
          <cell r="W270">
            <v>933556.9</v>
          </cell>
          <cell r="X270">
            <v>2301260</v>
          </cell>
          <cell r="Y270">
            <v>933556.9</v>
          </cell>
          <cell r="Z270">
            <v>3234816.9</v>
          </cell>
        </row>
        <row r="271">
          <cell r="A271" t="str">
            <v>54020-03</v>
          </cell>
          <cell r="B271" t="str">
            <v>Depreciation - Vehicle</v>
          </cell>
          <cell r="C271">
            <v>24361.01</v>
          </cell>
          <cell r="D271">
            <v>0</v>
          </cell>
          <cell r="E271">
            <v>24361.01</v>
          </cell>
          <cell r="F271">
            <v>61596.34</v>
          </cell>
          <cell r="H271">
            <v>61596.34</v>
          </cell>
          <cell r="J271">
            <v>16442.86</v>
          </cell>
          <cell r="K271">
            <v>16442.86</v>
          </cell>
          <cell r="L271">
            <v>85957.349999999991</v>
          </cell>
          <cell r="M271">
            <v>16442.86</v>
          </cell>
          <cell r="N271">
            <v>102400.20999999999</v>
          </cell>
          <cell r="O271">
            <v>136443.75</v>
          </cell>
          <cell r="P271">
            <v>0</v>
          </cell>
          <cell r="Q271">
            <v>136443.75</v>
          </cell>
          <cell r="R271">
            <v>407566.28</v>
          </cell>
          <cell r="S271">
            <v>0</v>
          </cell>
          <cell r="T271">
            <v>407566.28</v>
          </cell>
          <cell r="U271">
            <v>0</v>
          </cell>
          <cell r="V271">
            <v>221289.40000000002</v>
          </cell>
          <cell r="W271">
            <v>221289.40000000002</v>
          </cell>
          <cell r="X271">
            <v>544010.03</v>
          </cell>
          <cell r="Y271">
            <v>221289.40000000002</v>
          </cell>
          <cell r="Z271">
            <v>765299.43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10814.07</v>
          </cell>
          <cell r="D272">
            <v>0</v>
          </cell>
          <cell r="E272">
            <v>10814.07</v>
          </cell>
          <cell r="F272">
            <v>27343.16</v>
          </cell>
          <cell r="H272">
            <v>27343.16</v>
          </cell>
          <cell r="J272">
            <v>7299.13</v>
          </cell>
          <cell r="K272">
            <v>7299.13</v>
          </cell>
          <cell r="L272">
            <v>38157.229999999996</v>
          </cell>
          <cell r="M272">
            <v>7299.13</v>
          </cell>
          <cell r="N272">
            <v>45456.359999999993</v>
          </cell>
          <cell r="O272">
            <v>65191.8</v>
          </cell>
          <cell r="P272">
            <v>0</v>
          </cell>
          <cell r="Q272">
            <v>65191.8</v>
          </cell>
          <cell r="R272">
            <v>198494.9</v>
          </cell>
          <cell r="S272">
            <v>0</v>
          </cell>
          <cell r="T272">
            <v>198494.9</v>
          </cell>
          <cell r="U272">
            <v>0</v>
          </cell>
          <cell r="V272">
            <v>108054.8</v>
          </cell>
          <cell r="W272">
            <v>108054.8</v>
          </cell>
          <cell r="X272">
            <v>263686.7</v>
          </cell>
          <cell r="Y272">
            <v>108054.8</v>
          </cell>
          <cell r="Z272">
            <v>371741.5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1152850.73</v>
          </cell>
          <cell r="P273">
            <v>0</v>
          </cell>
          <cell r="Q273">
            <v>1152850.73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1152850.73</v>
          </cell>
          <cell r="Y273">
            <v>0</v>
          </cell>
          <cell r="Z273">
            <v>1152850.73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4656.67</v>
          </cell>
          <cell r="D282">
            <v>0</v>
          </cell>
          <cell r="E282">
            <v>4656.67</v>
          </cell>
          <cell r="F282">
            <v>45528.2</v>
          </cell>
          <cell r="H282">
            <v>45528.2</v>
          </cell>
          <cell r="J282">
            <v>12153.55</v>
          </cell>
          <cell r="K282">
            <v>12153.55</v>
          </cell>
          <cell r="L282">
            <v>50184.869999999995</v>
          </cell>
          <cell r="M282">
            <v>12153.55</v>
          </cell>
          <cell r="N282">
            <v>62338.42</v>
          </cell>
          <cell r="O282">
            <v>28263.879999999997</v>
          </cell>
          <cell r="P282">
            <v>0</v>
          </cell>
          <cell r="Q282">
            <v>28263.879999999997</v>
          </cell>
          <cell r="R282">
            <v>343937.29000000004</v>
          </cell>
          <cell r="S282">
            <v>0</v>
          </cell>
          <cell r="T282">
            <v>343937.29000000004</v>
          </cell>
          <cell r="U282">
            <v>0</v>
          </cell>
          <cell r="V282">
            <v>190993.87</v>
          </cell>
          <cell r="W282">
            <v>190993.87</v>
          </cell>
          <cell r="X282">
            <v>372201.17000000004</v>
          </cell>
          <cell r="Y282">
            <v>190993.87</v>
          </cell>
          <cell r="Z282">
            <v>563195.04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-977.42</v>
          </cell>
          <cell r="D283">
            <v>0</v>
          </cell>
          <cell r="E283">
            <v>-977.42</v>
          </cell>
          <cell r="H283">
            <v>0</v>
          </cell>
          <cell r="K283">
            <v>0</v>
          </cell>
          <cell r="L283">
            <v>-977.42</v>
          </cell>
          <cell r="M283">
            <v>0</v>
          </cell>
          <cell r="N283">
            <v>-977.42</v>
          </cell>
          <cell r="O283">
            <v>17176.890000000003</v>
          </cell>
          <cell r="P283">
            <v>0</v>
          </cell>
          <cell r="Q283">
            <v>17176.890000000003</v>
          </cell>
          <cell r="R283">
            <v>-6049.35</v>
          </cell>
          <cell r="S283">
            <v>0</v>
          </cell>
          <cell r="T283">
            <v>-6049.35</v>
          </cell>
          <cell r="U283">
            <v>0</v>
          </cell>
          <cell r="V283">
            <v>0</v>
          </cell>
          <cell r="W283">
            <v>0</v>
          </cell>
          <cell r="X283">
            <v>11127.540000000003</v>
          </cell>
          <cell r="Y283">
            <v>0</v>
          </cell>
          <cell r="Z283">
            <v>11127.540000000003</v>
          </cell>
        </row>
        <row r="284">
          <cell r="A284" t="str">
            <v>51001-02</v>
          </cell>
          <cell r="B284" t="str">
            <v>Gain (loss) on Fixed Asset</v>
          </cell>
          <cell r="D284">
            <v>0</v>
          </cell>
          <cell r="E284">
            <v>0</v>
          </cell>
          <cell r="F284">
            <v>0</v>
          </cell>
          <cell r="H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-948304.89</v>
          </cell>
          <cell r="P284">
            <v>0</v>
          </cell>
          <cell r="Q284">
            <v>-948304.89</v>
          </cell>
          <cell r="R284">
            <v>-53.67</v>
          </cell>
          <cell r="S284">
            <v>0</v>
          </cell>
          <cell r="T284">
            <v>-53.67</v>
          </cell>
          <cell r="U284">
            <v>0</v>
          </cell>
          <cell r="V284">
            <v>0</v>
          </cell>
          <cell r="W284">
            <v>0</v>
          </cell>
          <cell r="X284">
            <v>-948358.56</v>
          </cell>
          <cell r="Y284">
            <v>0</v>
          </cell>
          <cell r="Z284">
            <v>-948358.56</v>
          </cell>
        </row>
        <row r="285">
          <cell r="A285">
            <v>999999</v>
          </cell>
          <cell r="B285" t="str">
            <v>Contra Account</v>
          </cell>
          <cell r="C285">
            <v>8104172.3199999984</v>
          </cell>
          <cell r="D285">
            <v>0</v>
          </cell>
          <cell r="E285">
            <v>8104556.5199999977</v>
          </cell>
          <cell r="F285">
            <v>14613100.639999995</v>
          </cell>
          <cell r="G285">
            <v>0</v>
          </cell>
          <cell r="H285">
            <v>15205668.149999985</v>
          </cell>
          <cell r="I285">
            <v>0</v>
          </cell>
          <cell r="J285">
            <v>416865.81999999873</v>
          </cell>
          <cell r="K285">
            <v>416865.81999999873</v>
          </cell>
          <cell r="L285">
            <v>33860218.370000005</v>
          </cell>
          <cell r="M285">
            <v>416865.81999999873</v>
          </cell>
          <cell r="N285">
            <v>34277084.189999998</v>
          </cell>
          <cell r="O285">
            <v>6111018.5199999809</v>
          </cell>
          <cell r="P285">
            <v>0</v>
          </cell>
          <cell r="Q285">
            <v>6111018.5199999809</v>
          </cell>
          <cell r="R285">
            <v>20708385.489999946</v>
          </cell>
          <cell r="S285">
            <v>0</v>
          </cell>
          <cell r="T285">
            <v>20708385.489999946</v>
          </cell>
          <cell r="U285">
            <v>0</v>
          </cell>
          <cell r="V285">
            <v>1924510.870000063</v>
          </cell>
          <cell r="W285">
            <v>1924510.870000063</v>
          </cell>
          <cell r="X285">
            <v>26819404.009999905</v>
          </cell>
          <cell r="Y285">
            <v>1924510.870000063</v>
          </cell>
          <cell r="Z285">
            <v>-1.862645149230957E-8</v>
          </cell>
        </row>
      </sheetData>
      <sheetData sheetId="17">
        <row r="7">
          <cell r="A7">
            <v>11001</v>
          </cell>
        </row>
      </sheetData>
      <sheetData sheetId="18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333.75</v>
          </cell>
        </row>
        <row r="9">
          <cell r="A9" t="str">
            <v>11001-02</v>
          </cell>
          <cell r="B9" t="str">
            <v>Petty Cash</v>
          </cell>
          <cell r="Z9">
            <v>28136.5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5277588.03</v>
          </cell>
        </row>
        <row r="12">
          <cell r="A12" t="str">
            <v>11002-04</v>
          </cell>
          <cell r="B12" t="str">
            <v>Saving A/C - Bay : Bangpoo</v>
          </cell>
          <cell r="Z12">
            <v>49312032.469999999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2742533.75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-710526.32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171787359.91999999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1308515.6399999999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6556316.1799999997</v>
          </cell>
          <cell r="E34">
            <v>6556316.1799999997</v>
          </cell>
          <cell r="F34">
            <v>3784160.65</v>
          </cell>
          <cell r="G34">
            <v>0</v>
          </cell>
          <cell r="H34">
            <v>3784160.65</v>
          </cell>
          <cell r="K34">
            <v>0</v>
          </cell>
          <cell r="L34">
            <v>10340476.83</v>
          </cell>
          <cell r="M34">
            <v>0</v>
          </cell>
          <cell r="N34">
            <v>10340476.83</v>
          </cell>
          <cell r="O34">
            <v>6556316.1799999997</v>
          </cell>
          <cell r="P34">
            <v>0</v>
          </cell>
          <cell r="Q34">
            <v>6556316.1799999997</v>
          </cell>
          <cell r="R34">
            <v>3784160.65</v>
          </cell>
          <cell r="S34">
            <v>0</v>
          </cell>
          <cell r="T34">
            <v>3784160.65</v>
          </cell>
          <cell r="V34">
            <v>0</v>
          </cell>
          <cell r="W34">
            <v>0</v>
          </cell>
          <cell r="X34">
            <v>10340476.83</v>
          </cell>
          <cell r="Y34">
            <v>0</v>
          </cell>
          <cell r="Z34">
            <v>10340476.83</v>
          </cell>
        </row>
        <row r="35">
          <cell r="A35" t="str">
            <v>11009-02</v>
          </cell>
          <cell r="B35" t="str">
            <v>Decoration Materials in Stock</v>
          </cell>
          <cell r="C35">
            <v>57436</v>
          </cell>
          <cell r="E35">
            <v>57436</v>
          </cell>
          <cell r="F35">
            <v>59793.8</v>
          </cell>
          <cell r="G35">
            <v>0</v>
          </cell>
          <cell r="H35">
            <v>59793.8</v>
          </cell>
          <cell r="K35">
            <v>0</v>
          </cell>
          <cell r="L35">
            <v>117229.8</v>
          </cell>
          <cell r="M35">
            <v>0</v>
          </cell>
          <cell r="N35">
            <v>117229.8</v>
          </cell>
          <cell r="O35">
            <v>57436</v>
          </cell>
          <cell r="P35">
            <v>0</v>
          </cell>
          <cell r="Q35">
            <v>57436</v>
          </cell>
          <cell r="R35">
            <v>59793.8</v>
          </cell>
          <cell r="S35">
            <v>0</v>
          </cell>
          <cell r="T35">
            <v>59793.8</v>
          </cell>
          <cell r="V35">
            <v>0</v>
          </cell>
          <cell r="W35">
            <v>0</v>
          </cell>
          <cell r="X35">
            <v>117229.8</v>
          </cell>
          <cell r="Y35">
            <v>0</v>
          </cell>
          <cell r="Z35">
            <v>117229.8</v>
          </cell>
        </row>
        <row r="36">
          <cell r="A36" t="str">
            <v>11009-03</v>
          </cell>
          <cell r="B36" t="str">
            <v>Assembly Materials in Stock</v>
          </cell>
          <cell r="C36">
            <v>1806187.47</v>
          </cell>
          <cell r="E36">
            <v>1806187.47</v>
          </cell>
          <cell r="F36">
            <v>997500.45</v>
          </cell>
          <cell r="G36">
            <v>0</v>
          </cell>
          <cell r="H36">
            <v>997500.45</v>
          </cell>
          <cell r="J36">
            <v>477997.91</v>
          </cell>
          <cell r="K36">
            <v>477997.91</v>
          </cell>
          <cell r="L36">
            <v>2803687.92</v>
          </cell>
          <cell r="M36">
            <v>477997.91</v>
          </cell>
          <cell r="N36">
            <v>3281685.83</v>
          </cell>
          <cell r="O36">
            <v>1806187.47</v>
          </cell>
          <cell r="P36">
            <v>0</v>
          </cell>
          <cell r="Q36">
            <v>1806187.47</v>
          </cell>
          <cell r="R36">
            <v>997500.45</v>
          </cell>
          <cell r="S36">
            <v>0</v>
          </cell>
          <cell r="T36">
            <v>997500.45</v>
          </cell>
          <cell r="V36">
            <v>477997.91</v>
          </cell>
          <cell r="W36">
            <v>477997.91</v>
          </cell>
          <cell r="X36">
            <v>2803687.92</v>
          </cell>
          <cell r="Y36">
            <v>477997.91</v>
          </cell>
          <cell r="Z36">
            <v>3281685.83</v>
          </cell>
        </row>
        <row r="37">
          <cell r="A37" t="str">
            <v>11009-04</v>
          </cell>
          <cell r="B37" t="str">
            <v>Packing Material in Stock</v>
          </cell>
          <cell r="C37">
            <v>4264</v>
          </cell>
          <cell r="E37">
            <v>4264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4264</v>
          </cell>
          <cell r="M37">
            <v>0</v>
          </cell>
          <cell r="N37">
            <v>4264</v>
          </cell>
          <cell r="O37">
            <v>4264</v>
          </cell>
          <cell r="P37">
            <v>0</v>
          </cell>
          <cell r="Q37">
            <v>4264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4264</v>
          </cell>
          <cell r="Y37">
            <v>0</v>
          </cell>
          <cell r="Z37">
            <v>4264</v>
          </cell>
        </row>
        <row r="38">
          <cell r="A38" t="str">
            <v>11009-05</v>
          </cell>
          <cell r="B38" t="str">
            <v>Factory Supplies In Stock</v>
          </cell>
          <cell r="C38">
            <v>57108</v>
          </cell>
          <cell r="E38">
            <v>57108</v>
          </cell>
          <cell r="F38">
            <v>64000.480000000003</v>
          </cell>
          <cell r="G38">
            <v>0</v>
          </cell>
          <cell r="H38">
            <v>64000.480000000003</v>
          </cell>
          <cell r="K38">
            <v>0</v>
          </cell>
          <cell r="L38">
            <v>121108.48000000001</v>
          </cell>
          <cell r="M38">
            <v>0</v>
          </cell>
          <cell r="N38">
            <v>121108.48000000001</v>
          </cell>
          <cell r="O38">
            <v>57108</v>
          </cell>
          <cell r="P38">
            <v>0</v>
          </cell>
          <cell r="Q38">
            <v>57108</v>
          </cell>
          <cell r="R38">
            <v>64000.480000000003</v>
          </cell>
          <cell r="S38">
            <v>0</v>
          </cell>
          <cell r="T38">
            <v>64000.480000000003</v>
          </cell>
          <cell r="V38">
            <v>0</v>
          </cell>
          <cell r="W38">
            <v>0</v>
          </cell>
          <cell r="X38">
            <v>121108.48000000001</v>
          </cell>
          <cell r="Y38">
            <v>0</v>
          </cell>
          <cell r="Z38">
            <v>121108.48000000001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2099315.94</v>
          </cell>
          <cell r="E39">
            <v>2099315.94</v>
          </cell>
          <cell r="F39">
            <v>1796944.44</v>
          </cell>
          <cell r="G39">
            <v>0</v>
          </cell>
          <cell r="H39">
            <v>1796944.44</v>
          </cell>
          <cell r="J39">
            <v>827257.58</v>
          </cell>
          <cell r="K39">
            <v>827257.58</v>
          </cell>
          <cell r="L39">
            <v>3896260.38</v>
          </cell>
          <cell r="M39">
            <v>827257.58</v>
          </cell>
          <cell r="N39">
            <v>4723517.96</v>
          </cell>
          <cell r="O39">
            <v>2099315.94</v>
          </cell>
          <cell r="P39">
            <v>0</v>
          </cell>
          <cell r="Q39">
            <v>2099315.94</v>
          </cell>
          <cell r="R39">
            <v>1796944.44</v>
          </cell>
          <cell r="S39">
            <v>0</v>
          </cell>
          <cell r="T39">
            <v>1796944.44</v>
          </cell>
          <cell r="V39">
            <v>827257.58</v>
          </cell>
          <cell r="W39">
            <v>827257.58</v>
          </cell>
          <cell r="X39">
            <v>3896260.38</v>
          </cell>
          <cell r="Y39">
            <v>827257.58</v>
          </cell>
          <cell r="Z39">
            <v>4723517.96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5760034</v>
          </cell>
          <cell r="E40">
            <v>5760034</v>
          </cell>
          <cell r="F40">
            <v>127567.14</v>
          </cell>
          <cell r="G40">
            <v>0</v>
          </cell>
          <cell r="H40">
            <v>127567.14</v>
          </cell>
          <cell r="J40">
            <v>0</v>
          </cell>
          <cell r="K40">
            <v>0</v>
          </cell>
          <cell r="L40">
            <v>5887601.1399999997</v>
          </cell>
          <cell r="M40">
            <v>0</v>
          </cell>
          <cell r="N40">
            <v>5887601.1399999997</v>
          </cell>
          <cell r="O40">
            <v>5760034</v>
          </cell>
          <cell r="P40">
            <v>0</v>
          </cell>
          <cell r="Q40">
            <v>5760034</v>
          </cell>
          <cell r="R40">
            <v>127567.14</v>
          </cell>
          <cell r="S40">
            <v>0</v>
          </cell>
          <cell r="T40">
            <v>127567.14</v>
          </cell>
          <cell r="V40">
            <v>0</v>
          </cell>
          <cell r="W40">
            <v>0</v>
          </cell>
          <cell r="X40">
            <v>5887601.1399999997</v>
          </cell>
          <cell r="Y40">
            <v>0</v>
          </cell>
          <cell r="Z40">
            <v>5887601.1399999997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35000</v>
          </cell>
        </row>
        <row r="48">
          <cell r="A48" t="str">
            <v>11010-02</v>
          </cell>
          <cell r="B48" t="str">
            <v>Prepaid Expense</v>
          </cell>
          <cell r="Z48">
            <v>675571.13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564704.56000000006</v>
          </cell>
        </row>
        <row r="52">
          <cell r="A52" t="str">
            <v>11010-06</v>
          </cell>
          <cell r="B52" t="str">
            <v>Purchase Vat</v>
          </cell>
          <cell r="Z52">
            <v>3922758.68</v>
          </cell>
        </row>
        <row r="53">
          <cell r="A53" t="str">
            <v>11010-07</v>
          </cell>
          <cell r="B53" t="str">
            <v>Vat in Transit</v>
          </cell>
          <cell r="Z53">
            <v>187136.7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3575593.31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1696719.02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664524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139510548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533265591.20999998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-113715714.64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-493294431.69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-6634325.5499999998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-29186230.899999999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-4096480.91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-13968608.699999999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-8282582.0700000003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-173291919.91</v>
          </cell>
        </row>
        <row r="87">
          <cell r="A87" t="str">
            <v>21002-02</v>
          </cell>
          <cell r="B87" t="str">
            <v>Accounts Payable - Export</v>
          </cell>
          <cell r="Z87">
            <v>-914723</v>
          </cell>
        </row>
        <row r="88">
          <cell r="A88" t="str">
            <v>21002-03</v>
          </cell>
          <cell r="B88" t="str">
            <v>Accounts Payable - Related</v>
          </cell>
          <cell r="Z88">
            <v>-28174365.23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-7392084.54</v>
          </cell>
        </row>
        <row r="91">
          <cell r="A91" t="str">
            <v>21003-03</v>
          </cell>
          <cell r="B91" t="str">
            <v>Other Creditors</v>
          </cell>
          <cell r="Z91">
            <v>-34380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-149632.38</v>
          </cell>
        </row>
        <row r="96">
          <cell r="A96" t="str">
            <v>21004-02</v>
          </cell>
          <cell r="B96" t="str">
            <v>W/T Phor Ngor Dor 3</v>
          </cell>
          <cell r="Z96">
            <v>-2040.92</v>
          </cell>
        </row>
        <row r="97">
          <cell r="A97" t="str">
            <v>21004-03</v>
          </cell>
          <cell r="B97" t="str">
            <v>W/T Phor Ngor Dor 1</v>
          </cell>
          <cell r="Z97">
            <v>-732828.31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-35526.32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-473072</v>
          </cell>
        </row>
        <row r="102">
          <cell r="A102" t="str">
            <v>21007-01</v>
          </cell>
          <cell r="B102" t="str">
            <v>Selling Tax</v>
          </cell>
          <cell r="Z102">
            <v>-4771300.3099999996</v>
          </cell>
        </row>
        <row r="103">
          <cell r="A103" t="str">
            <v>21008-01</v>
          </cell>
          <cell r="B103" t="str">
            <v>Accrued Bonus</v>
          </cell>
          <cell r="Z103">
            <v>-8387214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-16305604.279999999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-123489.91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-19185120.969999999</v>
          </cell>
          <cell r="D115">
            <v>0</v>
          </cell>
          <cell r="E115">
            <v>-19185120.969999999</v>
          </cell>
          <cell r="F115">
            <v>-23605452.800000001</v>
          </cell>
          <cell r="G115">
            <v>0</v>
          </cell>
          <cell r="H115">
            <v>-23605452.800000001</v>
          </cell>
          <cell r="J115">
            <v>-21333948.800000001</v>
          </cell>
          <cell r="K115">
            <v>-21333948.800000001</v>
          </cell>
          <cell r="L115">
            <v>-42790573.769999996</v>
          </cell>
          <cell r="M115">
            <v>-21333948.800000001</v>
          </cell>
          <cell r="N115">
            <v>-64124522.569999993</v>
          </cell>
          <cell r="O115">
            <v>-170706201.21000001</v>
          </cell>
          <cell r="P115">
            <v>0</v>
          </cell>
          <cell r="Q115">
            <v>-170706201.21000001</v>
          </cell>
          <cell r="R115">
            <v>-453631728.25999999</v>
          </cell>
          <cell r="S115">
            <v>0</v>
          </cell>
          <cell r="T115">
            <v>-453631728.25999999</v>
          </cell>
          <cell r="U115">
            <v>0</v>
          </cell>
          <cell r="V115">
            <v>-231555269.44999999</v>
          </cell>
          <cell r="W115">
            <v>-231555269.44999999</v>
          </cell>
          <cell r="X115">
            <v>-624337929.47000003</v>
          </cell>
          <cell r="Y115">
            <v>-231555269.44999999</v>
          </cell>
          <cell r="Z115">
            <v>-855893198.92000008</v>
          </cell>
        </row>
        <row r="116">
          <cell r="A116" t="str">
            <v>41000-02</v>
          </cell>
          <cell r="B116" t="str">
            <v>Export Sales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164950</v>
          </cell>
          <cell r="G119">
            <v>0</v>
          </cell>
          <cell r="H119">
            <v>164950</v>
          </cell>
          <cell r="K119">
            <v>0</v>
          </cell>
          <cell r="L119">
            <v>164950</v>
          </cell>
          <cell r="M119">
            <v>0</v>
          </cell>
          <cell r="N119">
            <v>164950</v>
          </cell>
          <cell r="O119">
            <v>0</v>
          </cell>
          <cell r="P119">
            <v>0</v>
          </cell>
          <cell r="Q119">
            <v>0</v>
          </cell>
          <cell r="R119">
            <v>1416150</v>
          </cell>
          <cell r="S119">
            <v>0</v>
          </cell>
          <cell r="T119">
            <v>1416150</v>
          </cell>
          <cell r="U119">
            <v>0</v>
          </cell>
          <cell r="V119">
            <v>0</v>
          </cell>
          <cell r="W119">
            <v>0</v>
          </cell>
          <cell r="X119">
            <v>1416150</v>
          </cell>
          <cell r="Y119">
            <v>0</v>
          </cell>
          <cell r="Z119">
            <v>1416150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-119618.95</v>
          </cell>
          <cell r="D122">
            <v>0</v>
          </cell>
          <cell r="E122">
            <v>-119618.95</v>
          </cell>
          <cell r="F122">
            <v>-279110.88</v>
          </cell>
          <cell r="G122">
            <v>0</v>
          </cell>
          <cell r="H122">
            <v>-279110.88</v>
          </cell>
          <cell r="K122">
            <v>0</v>
          </cell>
          <cell r="L122">
            <v>-398729.83</v>
          </cell>
          <cell r="M122">
            <v>0</v>
          </cell>
          <cell r="N122">
            <v>-398729.83</v>
          </cell>
          <cell r="O122">
            <v>-686320.12</v>
          </cell>
          <cell r="P122">
            <v>0</v>
          </cell>
          <cell r="Q122">
            <v>-686320.12</v>
          </cell>
          <cell r="R122">
            <v>-2847198.1</v>
          </cell>
          <cell r="S122">
            <v>0</v>
          </cell>
          <cell r="T122">
            <v>-2847198.1</v>
          </cell>
          <cell r="U122">
            <v>0</v>
          </cell>
          <cell r="V122">
            <v>0</v>
          </cell>
          <cell r="W122">
            <v>0</v>
          </cell>
          <cell r="X122">
            <v>-3533518.22</v>
          </cell>
          <cell r="Y122">
            <v>0</v>
          </cell>
          <cell r="Z122">
            <v>-3533518.22</v>
          </cell>
        </row>
        <row r="123">
          <cell r="A123" t="str">
            <v>43000-02</v>
          </cell>
          <cell r="B123" t="str">
            <v>Other Income</v>
          </cell>
          <cell r="C123">
            <v>-1311884.8700000001</v>
          </cell>
          <cell r="D123">
            <v>0</v>
          </cell>
          <cell r="E123">
            <v>-1311884.8700000001</v>
          </cell>
          <cell r="F123">
            <v>-10536.83</v>
          </cell>
          <cell r="G123">
            <v>0</v>
          </cell>
          <cell r="H123">
            <v>-10536.83</v>
          </cell>
          <cell r="K123">
            <v>0</v>
          </cell>
          <cell r="L123">
            <v>-1322421.7</v>
          </cell>
          <cell r="M123">
            <v>0</v>
          </cell>
          <cell r="N123">
            <v>-1322421.7</v>
          </cell>
          <cell r="O123">
            <v>-2517231.39</v>
          </cell>
          <cell r="P123">
            <v>0</v>
          </cell>
          <cell r="Q123">
            <v>-2517231.39</v>
          </cell>
          <cell r="R123">
            <v>-6642544.6600000001</v>
          </cell>
          <cell r="S123">
            <v>0</v>
          </cell>
          <cell r="T123">
            <v>-6642544.6600000001</v>
          </cell>
          <cell r="U123">
            <v>0</v>
          </cell>
          <cell r="V123">
            <v>0</v>
          </cell>
          <cell r="W123">
            <v>0</v>
          </cell>
          <cell r="X123">
            <v>-9159776.0500000007</v>
          </cell>
          <cell r="Y123">
            <v>0</v>
          </cell>
          <cell r="Z123">
            <v>-9159776.0500000007</v>
          </cell>
        </row>
        <row r="124">
          <cell r="B124" t="str">
            <v xml:space="preserve"> Other Income -Mould</v>
          </cell>
          <cell r="C124">
            <v>-1307390</v>
          </cell>
          <cell r="D124">
            <v>0</v>
          </cell>
          <cell r="E124">
            <v>-1307390</v>
          </cell>
          <cell r="F124">
            <v>0</v>
          </cell>
          <cell r="H124">
            <v>0</v>
          </cell>
          <cell r="L124">
            <v>-1307390</v>
          </cell>
          <cell r="M124">
            <v>0</v>
          </cell>
          <cell r="N124">
            <v>-1307390</v>
          </cell>
          <cell r="O124">
            <v>-2118890</v>
          </cell>
          <cell r="P124">
            <v>0</v>
          </cell>
          <cell r="Q124">
            <v>-2118890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-2523890.73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-4494.87</v>
          </cell>
          <cell r="D125">
            <v>0</v>
          </cell>
          <cell r="E125">
            <v>-4494.87</v>
          </cell>
          <cell r="F125">
            <v>-10536.83</v>
          </cell>
          <cell r="H125">
            <v>-10536.83</v>
          </cell>
          <cell r="L125">
            <v>-15031.7</v>
          </cell>
          <cell r="M125">
            <v>0</v>
          </cell>
          <cell r="N125">
            <v>-15031.7</v>
          </cell>
          <cell r="O125">
            <v>-398341.39</v>
          </cell>
          <cell r="P125">
            <v>0</v>
          </cell>
          <cell r="Q125">
            <v>-398341.39</v>
          </cell>
          <cell r="R125">
            <v>-6237543.9300000006</v>
          </cell>
          <cell r="S125">
            <v>0</v>
          </cell>
          <cell r="T125">
            <v>-6237543.9300000006</v>
          </cell>
          <cell r="U125">
            <v>0</v>
          </cell>
          <cell r="V125">
            <v>0</v>
          </cell>
          <cell r="W125">
            <v>0</v>
          </cell>
          <cell r="X125">
            <v>-6635885.3200000003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-1312911.78</v>
          </cell>
          <cell r="J128">
            <v>1312911.78</v>
          </cell>
          <cell r="K128">
            <v>1312911.78</v>
          </cell>
          <cell r="L128">
            <v>-1312911.78</v>
          </cell>
          <cell r="M128">
            <v>1312911.78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-13151783.639999999</v>
          </cell>
          <cell r="S128">
            <v>0</v>
          </cell>
          <cell r="T128">
            <v>-13151783.639999999</v>
          </cell>
          <cell r="U128">
            <v>0</v>
          </cell>
          <cell r="V128">
            <v>13151783.639999999</v>
          </cell>
          <cell r="W128">
            <v>13151783.639999999</v>
          </cell>
          <cell r="X128">
            <v>-13151783.639999999</v>
          </cell>
          <cell r="Y128">
            <v>13151783.639999999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3918126.27</v>
          </cell>
          <cell r="D132">
            <v>0</v>
          </cell>
          <cell r="E132">
            <v>3918126.27</v>
          </cell>
          <cell r="F132">
            <v>4220837.3099999996</v>
          </cell>
          <cell r="G132">
            <v>0</v>
          </cell>
          <cell r="H132">
            <v>4220837.3099999996</v>
          </cell>
          <cell r="K132">
            <v>0</v>
          </cell>
          <cell r="L132">
            <v>8138963.5800000001</v>
          </cell>
          <cell r="M132">
            <v>0</v>
          </cell>
          <cell r="N132">
            <v>8138963.5800000001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30400</v>
          </cell>
          <cell r="D133">
            <v>0</v>
          </cell>
          <cell r="E133">
            <v>30400</v>
          </cell>
          <cell r="F133">
            <v>105470</v>
          </cell>
          <cell r="G133">
            <v>0</v>
          </cell>
          <cell r="H133">
            <v>105470</v>
          </cell>
          <cell r="K133">
            <v>0</v>
          </cell>
          <cell r="L133">
            <v>135870</v>
          </cell>
          <cell r="M133">
            <v>0</v>
          </cell>
          <cell r="N133">
            <v>135870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1124679.3899999999</v>
          </cell>
          <cell r="D134">
            <v>0</v>
          </cell>
          <cell r="E134">
            <v>1124679.3899999999</v>
          </cell>
          <cell r="F134">
            <v>4434910.66</v>
          </cell>
          <cell r="G134">
            <v>0</v>
          </cell>
          <cell r="H134">
            <v>4434910.66</v>
          </cell>
          <cell r="J134">
            <v>587508.03</v>
          </cell>
          <cell r="K134">
            <v>587508.03</v>
          </cell>
          <cell r="L134">
            <v>5559590.0499999998</v>
          </cell>
          <cell r="M134">
            <v>587508.03</v>
          </cell>
          <cell r="N134">
            <v>6147098.0800000001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9915.5</v>
          </cell>
          <cell r="D135">
            <v>0</v>
          </cell>
          <cell r="E135">
            <v>9915.5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9915.5</v>
          </cell>
          <cell r="M135">
            <v>0</v>
          </cell>
          <cell r="N135">
            <v>9915.5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2534066.69</v>
          </cell>
          <cell r="D136">
            <v>0</v>
          </cell>
          <cell r="E136">
            <v>2534066.69</v>
          </cell>
          <cell r="F136">
            <v>3572384.92</v>
          </cell>
          <cell r="G136">
            <v>0</v>
          </cell>
          <cell r="H136">
            <v>3572384.92</v>
          </cell>
          <cell r="J136">
            <v>677779.7</v>
          </cell>
          <cell r="K136">
            <v>677779.7</v>
          </cell>
          <cell r="L136">
            <v>6106451.6099999994</v>
          </cell>
          <cell r="M136">
            <v>677779.7</v>
          </cell>
          <cell r="N136">
            <v>6784231.3099999996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4545243.0599999996</v>
          </cell>
          <cell r="E137">
            <v>4545243.0599999996</v>
          </cell>
          <cell r="F137">
            <v>184460.88</v>
          </cell>
          <cell r="G137">
            <v>0</v>
          </cell>
          <cell r="H137">
            <v>184460.88</v>
          </cell>
          <cell r="J137">
            <v>0</v>
          </cell>
          <cell r="K137">
            <v>0</v>
          </cell>
          <cell r="L137">
            <v>4729703.9399999995</v>
          </cell>
          <cell r="M137">
            <v>0</v>
          </cell>
          <cell r="N137">
            <v>4729703.9399999995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-6556316.1799999997</v>
          </cell>
          <cell r="D139">
            <v>0</v>
          </cell>
          <cell r="E139">
            <v>-6556316.1799999997</v>
          </cell>
          <cell r="F139">
            <v>-3784160.65</v>
          </cell>
          <cell r="H139">
            <v>-3784160.65</v>
          </cell>
          <cell r="J139">
            <v>0</v>
          </cell>
          <cell r="K139">
            <v>0</v>
          </cell>
          <cell r="L139">
            <v>-10340476.83</v>
          </cell>
          <cell r="M139">
            <v>0</v>
          </cell>
          <cell r="N139">
            <v>-10340476.83</v>
          </cell>
          <cell r="O139">
            <v>-6556316.1799999997</v>
          </cell>
          <cell r="P139">
            <v>0</v>
          </cell>
          <cell r="Q139">
            <v>-6556316.1799999997</v>
          </cell>
          <cell r="R139">
            <v>-3784160.65</v>
          </cell>
          <cell r="S139">
            <v>0</v>
          </cell>
          <cell r="T139">
            <v>-3784160.65</v>
          </cell>
          <cell r="U139">
            <v>0</v>
          </cell>
          <cell r="V139">
            <v>0</v>
          </cell>
          <cell r="W139">
            <v>0</v>
          </cell>
          <cell r="X139">
            <v>-10340476.83</v>
          </cell>
          <cell r="Y139">
            <v>0</v>
          </cell>
          <cell r="Z139">
            <v>-10340476.83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-57436</v>
          </cell>
          <cell r="D140">
            <v>0</v>
          </cell>
          <cell r="E140">
            <v>-57436</v>
          </cell>
          <cell r="F140">
            <v>-59793.8</v>
          </cell>
          <cell r="H140">
            <v>-59793.8</v>
          </cell>
          <cell r="J140">
            <v>0</v>
          </cell>
          <cell r="K140">
            <v>0</v>
          </cell>
          <cell r="L140">
            <v>-117229.8</v>
          </cell>
          <cell r="M140">
            <v>0</v>
          </cell>
          <cell r="N140">
            <v>-117229.8</v>
          </cell>
          <cell r="O140">
            <v>-57436</v>
          </cell>
          <cell r="P140">
            <v>0</v>
          </cell>
          <cell r="Q140">
            <v>-57436</v>
          </cell>
          <cell r="R140">
            <v>-59793.8</v>
          </cell>
          <cell r="S140">
            <v>0</v>
          </cell>
          <cell r="T140">
            <v>-59793.8</v>
          </cell>
          <cell r="U140">
            <v>0</v>
          </cell>
          <cell r="V140">
            <v>0</v>
          </cell>
          <cell r="W140">
            <v>0</v>
          </cell>
          <cell r="X140">
            <v>-117229.8</v>
          </cell>
          <cell r="Y140">
            <v>0</v>
          </cell>
          <cell r="Z140">
            <v>-117229.8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-1806187.47</v>
          </cell>
          <cell r="D141">
            <v>0</v>
          </cell>
          <cell r="E141">
            <v>-1806187.47</v>
          </cell>
          <cell r="F141">
            <v>-997500.45</v>
          </cell>
          <cell r="H141">
            <v>-997500.45</v>
          </cell>
          <cell r="J141">
            <v>-477997.91</v>
          </cell>
          <cell r="K141">
            <v>-477997.91</v>
          </cell>
          <cell r="L141">
            <v>-2803687.92</v>
          </cell>
          <cell r="M141">
            <v>-477997.91</v>
          </cell>
          <cell r="N141">
            <v>-3281685.83</v>
          </cell>
          <cell r="O141">
            <v>-1806187.47</v>
          </cell>
          <cell r="P141">
            <v>0</v>
          </cell>
          <cell r="Q141">
            <v>-1806187.47</v>
          </cell>
          <cell r="R141">
            <v>-997500.45</v>
          </cell>
          <cell r="S141">
            <v>0</v>
          </cell>
          <cell r="T141">
            <v>-997500.45</v>
          </cell>
          <cell r="U141">
            <v>0</v>
          </cell>
          <cell r="V141">
            <v>-477997.91</v>
          </cell>
          <cell r="W141">
            <v>-477997.91</v>
          </cell>
          <cell r="X141">
            <v>-2803687.92</v>
          </cell>
          <cell r="Y141">
            <v>-477997.91</v>
          </cell>
          <cell r="Z141">
            <v>-3281685.83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-4264</v>
          </cell>
          <cell r="D142">
            <v>0</v>
          </cell>
          <cell r="E142">
            <v>-4264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-4264</v>
          </cell>
          <cell r="M142">
            <v>0</v>
          </cell>
          <cell r="N142">
            <v>-4264</v>
          </cell>
          <cell r="O142">
            <v>-4264</v>
          </cell>
          <cell r="P142">
            <v>0</v>
          </cell>
          <cell r="Q142">
            <v>-4264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-4264</v>
          </cell>
          <cell r="Y142">
            <v>0</v>
          </cell>
          <cell r="Z142">
            <v>-4264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-2099315.94</v>
          </cell>
          <cell r="D143">
            <v>0</v>
          </cell>
          <cell r="E143">
            <v>-2099315.94</v>
          </cell>
          <cell r="F143">
            <v>-1796944.44</v>
          </cell>
          <cell r="H143">
            <v>-1796944.44</v>
          </cell>
          <cell r="J143">
            <v>-827257.58</v>
          </cell>
          <cell r="K143">
            <v>-827257.58</v>
          </cell>
          <cell r="M143">
            <v>-827257.58</v>
          </cell>
          <cell r="N143">
            <v>-827257.58</v>
          </cell>
          <cell r="O143">
            <v>-2099315.94</v>
          </cell>
          <cell r="P143">
            <v>0</v>
          </cell>
          <cell r="Q143">
            <v>-2099315.94</v>
          </cell>
          <cell r="R143">
            <v>-1796944.44</v>
          </cell>
          <cell r="S143">
            <v>0</v>
          </cell>
          <cell r="T143">
            <v>-1796944.44</v>
          </cell>
          <cell r="U143">
            <v>0</v>
          </cell>
          <cell r="V143">
            <v>-827257.58</v>
          </cell>
          <cell r="W143">
            <v>-827257.58</v>
          </cell>
          <cell r="X143">
            <v>-3896260.38</v>
          </cell>
          <cell r="Y143">
            <v>-827257.58</v>
          </cell>
          <cell r="Z143">
            <v>-4723517.96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-5760034</v>
          </cell>
          <cell r="D144">
            <v>0</v>
          </cell>
          <cell r="E144">
            <v>-5760034</v>
          </cell>
          <cell r="F144">
            <v>-127567.14</v>
          </cell>
          <cell r="H144">
            <v>-127567.14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-5760034</v>
          </cell>
          <cell r="P144">
            <v>0</v>
          </cell>
          <cell r="Q144">
            <v>-5760034</v>
          </cell>
          <cell r="R144">
            <v>-127567.14</v>
          </cell>
          <cell r="S144">
            <v>0</v>
          </cell>
          <cell r="T144">
            <v>-127567.14</v>
          </cell>
          <cell r="U144">
            <v>0</v>
          </cell>
          <cell r="V144">
            <v>0</v>
          </cell>
          <cell r="W144">
            <v>0</v>
          </cell>
          <cell r="X144">
            <v>-5887601.1399999997</v>
          </cell>
          <cell r="Y144">
            <v>0</v>
          </cell>
          <cell r="Z144">
            <v>-5887601.1399999997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11498205.76</v>
          </cell>
          <cell r="D146">
            <v>0</v>
          </cell>
          <cell r="E146">
            <v>11498205.76</v>
          </cell>
          <cell r="F146">
            <v>2091223.25</v>
          </cell>
          <cell r="H146">
            <v>2091223.25</v>
          </cell>
          <cell r="K146">
            <v>0</v>
          </cell>
          <cell r="L146">
            <v>13589429.01</v>
          </cell>
          <cell r="M146">
            <v>0</v>
          </cell>
          <cell r="N146">
            <v>13589429.01</v>
          </cell>
          <cell r="O146">
            <v>77572406.280000016</v>
          </cell>
          <cell r="P146">
            <v>0</v>
          </cell>
          <cell r="Q146">
            <v>77572406.280000016</v>
          </cell>
          <cell r="R146">
            <v>43615240.07</v>
          </cell>
          <cell r="S146">
            <v>0</v>
          </cell>
          <cell r="T146">
            <v>43615240.07</v>
          </cell>
          <cell r="U146">
            <v>0</v>
          </cell>
          <cell r="V146">
            <v>0</v>
          </cell>
          <cell r="W146">
            <v>0</v>
          </cell>
          <cell r="X146">
            <v>121187646.35000002</v>
          </cell>
          <cell r="Y146">
            <v>0</v>
          </cell>
          <cell r="Z146">
            <v>121187646.35000002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29751</v>
          </cell>
          <cell r="D147">
            <v>0</v>
          </cell>
          <cell r="E147">
            <v>29751</v>
          </cell>
          <cell r="F147">
            <v>48095</v>
          </cell>
          <cell r="H147">
            <v>48095</v>
          </cell>
          <cell r="K147">
            <v>0</v>
          </cell>
          <cell r="L147">
            <v>77846</v>
          </cell>
          <cell r="M147">
            <v>0</v>
          </cell>
          <cell r="N147">
            <v>77846</v>
          </cell>
          <cell r="O147">
            <v>103271</v>
          </cell>
          <cell r="P147">
            <v>0</v>
          </cell>
          <cell r="Q147">
            <v>103271</v>
          </cell>
          <cell r="R147">
            <v>155565</v>
          </cell>
          <cell r="S147">
            <v>0</v>
          </cell>
          <cell r="T147">
            <v>155565</v>
          </cell>
          <cell r="U147">
            <v>0</v>
          </cell>
          <cell r="V147">
            <v>0</v>
          </cell>
          <cell r="W147">
            <v>0</v>
          </cell>
          <cell r="X147">
            <v>258836</v>
          </cell>
          <cell r="Y147">
            <v>0</v>
          </cell>
          <cell r="Z147">
            <v>258836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3846084.81</v>
          </cell>
          <cell r="D148">
            <v>0</v>
          </cell>
          <cell r="E148">
            <v>3846084.81</v>
          </cell>
          <cell r="F148">
            <v>13619630.67</v>
          </cell>
          <cell r="H148">
            <v>13619630.67</v>
          </cell>
          <cell r="J148">
            <v>17209921.23</v>
          </cell>
          <cell r="K148">
            <v>17209921.23</v>
          </cell>
          <cell r="L148">
            <v>17465715.48</v>
          </cell>
          <cell r="M148">
            <v>17209921.23</v>
          </cell>
          <cell r="N148">
            <v>34675636.710000001</v>
          </cell>
          <cell r="O148">
            <v>32095410.030000001</v>
          </cell>
          <cell r="P148">
            <v>0</v>
          </cell>
          <cell r="Q148">
            <v>32095410.030000001</v>
          </cell>
          <cell r="R148">
            <v>355852603.82999998</v>
          </cell>
          <cell r="S148">
            <v>0</v>
          </cell>
          <cell r="T148">
            <v>355852603.82999998</v>
          </cell>
          <cell r="U148">
            <v>0</v>
          </cell>
          <cell r="V148">
            <v>183200987.66</v>
          </cell>
          <cell r="W148">
            <v>183200987.66</v>
          </cell>
          <cell r="X148">
            <v>387948013.86000001</v>
          </cell>
          <cell r="Y148">
            <v>183200987.66</v>
          </cell>
          <cell r="Z148">
            <v>571149001.51999998</v>
          </cell>
        </row>
        <row r="149">
          <cell r="B149" t="str">
            <v>Purchase : Packing (goods)</v>
          </cell>
          <cell r="C149">
            <v>27303.5</v>
          </cell>
          <cell r="D149">
            <v>0</v>
          </cell>
          <cell r="E149">
            <v>27303.5</v>
          </cell>
          <cell r="F149">
            <v>0</v>
          </cell>
          <cell r="H149">
            <v>0</v>
          </cell>
          <cell r="K149">
            <v>0</v>
          </cell>
          <cell r="L149">
            <v>27303.5</v>
          </cell>
          <cell r="M149">
            <v>0</v>
          </cell>
          <cell r="N149">
            <v>27303.5</v>
          </cell>
          <cell r="O149">
            <v>623332.92000000004</v>
          </cell>
          <cell r="P149">
            <v>0</v>
          </cell>
          <cell r="Q149">
            <v>623332.92000000004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80706.7</v>
          </cell>
          <cell r="D150">
            <v>0</v>
          </cell>
          <cell r="E150">
            <v>80706.7</v>
          </cell>
          <cell r="F150">
            <v>92893.759999999995</v>
          </cell>
          <cell r="H150">
            <v>92893.759999999995</v>
          </cell>
          <cell r="J150">
            <v>83509.119999999995</v>
          </cell>
          <cell r="K150">
            <v>83509.119999999995</v>
          </cell>
          <cell r="L150">
            <v>173600.46</v>
          </cell>
          <cell r="M150">
            <v>83509.119999999995</v>
          </cell>
          <cell r="N150">
            <v>257109.58</v>
          </cell>
          <cell r="O150">
            <v>507207.86</v>
          </cell>
          <cell r="P150">
            <v>0</v>
          </cell>
          <cell r="Q150">
            <v>507207.86</v>
          </cell>
          <cell r="R150">
            <v>1329929.05</v>
          </cell>
          <cell r="S150">
            <v>0</v>
          </cell>
          <cell r="T150">
            <v>1329929.05</v>
          </cell>
          <cell r="U150">
            <v>0</v>
          </cell>
          <cell r="V150">
            <v>666985.99</v>
          </cell>
          <cell r="W150">
            <v>666985.99</v>
          </cell>
          <cell r="Y150">
            <v>666985.99</v>
          </cell>
        </row>
        <row r="151">
          <cell r="A151" t="str">
            <v>51004-04</v>
          </cell>
          <cell r="B151" t="str">
            <v>Purchase : Packing</v>
          </cell>
          <cell r="C151">
            <v>108010.2</v>
          </cell>
          <cell r="D151">
            <v>0</v>
          </cell>
          <cell r="E151">
            <v>108010.2</v>
          </cell>
          <cell r="F151">
            <v>92893.759999999995</v>
          </cell>
          <cell r="H151">
            <v>92893.759999999995</v>
          </cell>
          <cell r="J151">
            <v>83509.119999999995</v>
          </cell>
          <cell r="K151">
            <v>83509.119999999995</v>
          </cell>
          <cell r="L151">
            <v>200903.96</v>
          </cell>
          <cell r="M151">
            <v>83509.119999999995</v>
          </cell>
          <cell r="N151">
            <v>284413.07999999996</v>
          </cell>
          <cell r="O151">
            <v>1130540.78</v>
          </cell>
          <cell r="P151">
            <v>0</v>
          </cell>
          <cell r="Q151">
            <v>1130540.78</v>
          </cell>
          <cell r="R151">
            <v>1329929.05</v>
          </cell>
          <cell r="S151">
            <v>0</v>
          </cell>
          <cell r="T151">
            <v>1329929.05</v>
          </cell>
          <cell r="U151">
            <v>0</v>
          </cell>
          <cell r="V151">
            <v>666985.99</v>
          </cell>
          <cell r="W151">
            <v>666985.99</v>
          </cell>
          <cell r="X151">
            <v>2460469.83</v>
          </cell>
          <cell r="Y151">
            <v>666985.99</v>
          </cell>
          <cell r="Z151">
            <v>3127455.8200000003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1496378.14</v>
          </cell>
          <cell r="D156">
            <v>0</v>
          </cell>
          <cell r="E156">
            <v>1496378.14</v>
          </cell>
          <cell r="F156">
            <v>1130071.57</v>
          </cell>
          <cell r="H156">
            <v>1130071.57</v>
          </cell>
          <cell r="J156">
            <v>1526882.67</v>
          </cell>
          <cell r="K156">
            <v>1526882.67</v>
          </cell>
          <cell r="L156">
            <v>2626449.71</v>
          </cell>
          <cell r="M156">
            <v>1526882.67</v>
          </cell>
          <cell r="N156">
            <v>4153332.38</v>
          </cell>
          <cell r="O156">
            <v>13618920.720000001</v>
          </cell>
          <cell r="P156">
            <v>0</v>
          </cell>
          <cell r="Q156">
            <v>13618920.720000001</v>
          </cell>
          <cell r="R156">
            <v>21180638.119999997</v>
          </cell>
          <cell r="S156">
            <v>0</v>
          </cell>
          <cell r="T156">
            <v>21180638.119999997</v>
          </cell>
          <cell r="U156">
            <v>0</v>
          </cell>
          <cell r="V156">
            <v>11924330.15</v>
          </cell>
          <cell r="W156">
            <v>11924330.15</v>
          </cell>
          <cell r="X156">
            <v>34799558.839999996</v>
          </cell>
          <cell r="Y156">
            <v>11924330.15</v>
          </cell>
          <cell r="Z156">
            <v>46723888.989999995</v>
          </cell>
        </row>
        <row r="157">
          <cell r="A157" t="str">
            <v>52001-02</v>
          </cell>
          <cell r="B157" t="str">
            <v>Wages - Factory</v>
          </cell>
          <cell r="C157">
            <v>160096.78</v>
          </cell>
          <cell r="D157">
            <v>0</v>
          </cell>
          <cell r="E157">
            <v>160096.78</v>
          </cell>
          <cell r="F157">
            <v>121434.05</v>
          </cell>
          <cell r="H157">
            <v>121434.05</v>
          </cell>
          <cell r="J157">
            <v>170218.17</v>
          </cell>
          <cell r="K157">
            <v>170218.17</v>
          </cell>
          <cell r="L157">
            <v>281530.83</v>
          </cell>
          <cell r="M157">
            <v>170218.17</v>
          </cell>
          <cell r="N157">
            <v>451749</v>
          </cell>
          <cell r="O157">
            <v>1586949.33</v>
          </cell>
          <cell r="P157">
            <v>0</v>
          </cell>
          <cell r="Q157">
            <v>1586949.33</v>
          </cell>
          <cell r="R157">
            <v>3688839.4</v>
          </cell>
          <cell r="S157">
            <v>0</v>
          </cell>
          <cell r="T157">
            <v>3688839.4</v>
          </cell>
          <cell r="U157">
            <v>0</v>
          </cell>
          <cell r="V157">
            <v>2076752.29</v>
          </cell>
          <cell r="W157">
            <v>2076752.29</v>
          </cell>
          <cell r="X157">
            <v>5275788.7300000004</v>
          </cell>
          <cell r="Y157">
            <v>2076752.29</v>
          </cell>
          <cell r="Z157">
            <v>7352541.0200000005</v>
          </cell>
        </row>
        <row r="158">
          <cell r="A158" t="str">
            <v>52001-03</v>
          </cell>
          <cell r="B158" t="str">
            <v>Bonus - Factory</v>
          </cell>
          <cell r="C158">
            <v>162709</v>
          </cell>
          <cell r="D158">
            <v>0</v>
          </cell>
          <cell r="E158">
            <v>162709</v>
          </cell>
          <cell r="F158">
            <v>126204.56</v>
          </cell>
          <cell r="H158">
            <v>126204.56</v>
          </cell>
          <cell r="J158">
            <v>168563.44</v>
          </cell>
          <cell r="K158">
            <v>168563.44</v>
          </cell>
          <cell r="L158">
            <v>288913.56</v>
          </cell>
          <cell r="M158">
            <v>168563.44</v>
          </cell>
          <cell r="N158">
            <v>457477</v>
          </cell>
          <cell r="O158">
            <v>1489461</v>
          </cell>
          <cell r="P158">
            <v>0</v>
          </cell>
          <cell r="Q158">
            <v>1489461</v>
          </cell>
          <cell r="R158">
            <v>2427701.41</v>
          </cell>
          <cell r="S158">
            <v>0</v>
          </cell>
          <cell r="T158">
            <v>2427701.41</v>
          </cell>
          <cell r="U158">
            <v>0</v>
          </cell>
          <cell r="V158">
            <v>1366753.5899999999</v>
          </cell>
          <cell r="W158">
            <v>1366753.5899999999</v>
          </cell>
          <cell r="X158">
            <v>3917162.41</v>
          </cell>
          <cell r="Y158">
            <v>1366753.5899999999</v>
          </cell>
          <cell r="Z158">
            <v>5283916</v>
          </cell>
        </row>
        <row r="159">
          <cell r="A159" t="str">
            <v>52001-04</v>
          </cell>
          <cell r="B159" t="str">
            <v>Overtime - Factory</v>
          </cell>
          <cell r="C159">
            <v>621538.32000000007</v>
          </cell>
          <cell r="D159">
            <v>0</v>
          </cell>
          <cell r="E159">
            <v>621538.32000000007</v>
          </cell>
          <cell r="F159">
            <v>494903.06</v>
          </cell>
          <cell r="H159">
            <v>494903.06</v>
          </cell>
          <cell r="J159">
            <v>432824.6</v>
          </cell>
          <cell r="K159">
            <v>432824.6</v>
          </cell>
          <cell r="L159">
            <v>1116441.3800000001</v>
          </cell>
          <cell r="M159">
            <v>432824.6</v>
          </cell>
          <cell r="N159">
            <v>1549265.98</v>
          </cell>
          <cell r="O159">
            <v>3891300.2800000003</v>
          </cell>
          <cell r="P159">
            <v>0</v>
          </cell>
          <cell r="Q159">
            <v>3891300.2800000003</v>
          </cell>
          <cell r="R159">
            <v>4481541.62</v>
          </cell>
          <cell r="S159">
            <v>0</v>
          </cell>
          <cell r="T159">
            <v>4481541.62</v>
          </cell>
          <cell r="U159">
            <v>0</v>
          </cell>
          <cell r="V159">
            <v>2523029.84</v>
          </cell>
          <cell r="W159">
            <v>2523029.84</v>
          </cell>
          <cell r="X159">
            <v>8372841.9000000004</v>
          </cell>
          <cell r="Y159">
            <v>2523029.84</v>
          </cell>
          <cell r="Z159">
            <v>10895871.74</v>
          </cell>
        </row>
        <row r="160">
          <cell r="A160" t="str">
            <v>52001-05</v>
          </cell>
          <cell r="B160" t="str">
            <v>Allowance - Factory</v>
          </cell>
          <cell r="C160">
            <v>263609.29000000004</v>
          </cell>
          <cell r="D160">
            <v>0</v>
          </cell>
          <cell r="E160">
            <v>263609.29000000004</v>
          </cell>
          <cell r="F160">
            <v>217805.25</v>
          </cell>
          <cell r="H160">
            <v>217805.25</v>
          </cell>
          <cell r="J160">
            <v>277668.45</v>
          </cell>
          <cell r="K160">
            <v>277668.45</v>
          </cell>
          <cell r="L160">
            <v>481414.54000000004</v>
          </cell>
          <cell r="M160">
            <v>277668.45</v>
          </cell>
          <cell r="N160">
            <v>759082.99</v>
          </cell>
          <cell r="O160">
            <v>2374920.31</v>
          </cell>
          <cell r="P160">
            <v>0</v>
          </cell>
          <cell r="Q160">
            <v>2374920.31</v>
          </cell>
          <cell r="R160">
            <v>3525115.71</v>
          </cell>
          <cell r="S160">
            <v>0</v>
          </cell>
          <cell r="T160">
            <v>3525115.71</v>
          </cell>
          <cell r="U160">
            <v>0</v>
          </cell>
          <cell r="V160">
            <v>1984578.71</v>
          </cell>
          <cell r="W160">
            <v>1984578.71</v>
          </cell>
          <cell r="X160">
            <v>5900036.0199999996</v>
          </cell>
          <cell r="Y160">
            <v>1984578.71</v>
          </cell>
          <cell r="Z160">
            <v>7884614.7299999995</v>
          </cell>
        </row>
        <row r="161">
          <cell r="A161" t="str">
            <v>52001-06</v>
          </cell>
          <cell r="B161" t="str">
            <v>Welfare - Factory</v>
          </cell>
          <cell r="C161">
            <v>319768.56</v>
          </cell>
          <cell r="D161">
            <v>0</v>
          </cell>
          <cell r="E161">
            <v>319768.56</v>
          </cell>
          <cell r="F161">
            <v>426529.3</v>
          </cell>
          <cell r="H161">
            <v>426529.3</v>
          </cell>
          <cell r="J161">
            <v>456654.3</v>
          </cell>
          <cell r="K161">
            <v>456654.3</v>
          </cell>
          <cell r="L161">
            <v>746297.86</v>
          </cell>
          <cell r="M161">
            <v>456654.3</v>
          </cell>
          <cell r="N161">
            <v>1202952.1599999999</v>
          </cell>
          <cell r="O161">
            <v>4703363.5599999996</v>
          </cell>
          <cell r="P161">
            <v>0</v>
          </cell>
          <cell r="Q161">
            <v>4703363.5599999996</v>
          </cell>
          <cell r="R161">
            <v>5544115.3599999994</v>
          </cell>
          <cell r="S161">
            <v>0</v>
          </cell>
          <cell r="T161">
            <v>5544115.3599999994</v>
          </cell>
          <cell r="U161">
            <v>0</v>
          </cell>
          <cell r="V161">
            <v>3121240.3299999996</v>
          </cell>
          <cell r="W161">
            <v>3121240.3299999996</v>
          </cell>
          <cell r="X161">
            <v>10247478.919999998</v>
          </cell>
          <cell r="Y161">
            <v>3121240.3299999996</v>
          </cell>
          <cell r="Z161">
            <v>13368719.249999998</v>
          </cell>
        </row>
        <row r="162">
          <cell r="A162" t="str">
            <v>52001-07</v>
          </cell>
          <cell r="B162" t="str">
            <v>Provident Fund - Factory</v>
          </cell>
          <cell r="C162">
            <v>33437.149999999994</v>
          </cell>
          <cell r="D162">
            <v>0</v>
          </cell>
          <cell r="E162">
            <v>33437.149999999994</v>
          </cell>
          <cell r="F162">
            <v>25759.01</v>
          </cell>
          <cell r="H162">
            <v>25759.01</v>
          </cell>
          <cell r="J162">
            <v>31914.59</v>
          </cell>
          <cell r="K162">
            <v>31914.59</v>
          </cell>
          <cell r="L162">
            <v>59196.159999999989</v>
          </cell>
          <cell r="M162">
            <v>31914.59</v>
          </cell>
          <cell r="N162">
            <v>91110.749999999985</v>
          </cell>
          <cell r="O162">
            <v>344713.78</v>
          </cell>
          <cell r="P162">
            <v>0</v>
          </cell>
          <cell r="Q162">
            <v>344713.78</v>
          </cell>
          <cell r="R162">
            <v>456973.17</v>
          </cell>
          <cell r="S162">
            <v>0</v>
          </cell>
          <cell r="T162">
            <v>456973.17</v>
          </cell>
          <cell r="U162">
            <v>0</v>
          </cell>
          <cell r="V162">
            <v>257267.93</v>
          </cell>
          <cell r="W162">
            <v>257267.93</v>
          </cell>
          <cell r="X162">
            <v>801686.95</v>
          </cell>
          <cell r="Y162">
            <v>257267.93</v>
          </cell>
          <cell r="Z162">
            <v>1058954.8799999999</v>
          </cell>
        </row>
        <row r="163">
          <cell r="A163" t="str">
            <v>52001-08</v>
          </cell>
          <cell r="B163" t="str">
            <v>Medical Expense - Factory</v>
          </cell>
          <cell r="C163">
            <v>4751.07</v>
          </cell>
          <cell r="D163">
            <v>0</v>
          </cell>
          <cell r="E163">
            <v>4751.07</v>
          </cell>
          <cell r="F163">
            <v>3154.77</v>
          </cell>
          <cell r="H163">
            <v>3154.77</v>
          </cell>
          <cell r="J163">
            <v>4715.16</v>
          </cell>
          <cell r="K163">
            <v>4715.16</v>
          </cell>
          <cell r="L163">
            <v>7905.84</v>
          </cell>
          <cell r="M163">
            <v>4715.16</v>
          </cell>
          <cell r="N163">
            <v>12621</v>
          </cell>
          <cell r="O163">
            <v>95294.720000000001</v>
          </cell>
          <cell r="P163">
            <v>0</v>
          </cell>
          <cell r="Q163">
            <v>95294.720000000001</v>
          </cell>
          <cell r="R163">
            <v>80215.92</v>
          </cell>
          <cell r="S163">
            <v>0</v>
          </cell>
          <cell r="T163">
            <v>80215.92</v>
          </cell>
          <cell r="U163">
            <v>0</v>
          </cell>
          <cell r="V163">
            <v>45160.160000000003</v>
          </cell>
          <cell r="W163">
            <v>45160.160000000003</v>
          </cell>
          <cell r="X163">
            <v>175510.64</v>
          </cell>
          <cell r="Y163">
            <v>45160.160000000003</v>
          </cell>
          <cell r="Z163">
            <v>220670.80000000002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555858.88</v>
          </cell>
          <cell r="D165">
            <v>0</v>
          </cell>
          <cell r="E165">
            <v>555858.88</v>
          </cell>
          <cell r="F165">
            <v>605032.35</v>
          </cell>
          <cell r="H165">
            <v>605032.35</v>
          </cell>
          <cell r="J165">
            <v>613870.91</v>
          </cell>
          <cell r="K165">
            <v>613870.91</v>
          </cell>
          <cell r="L165">
            <v>1160891.23</v>
          </cell>
          <cell r="M165">
            <v>613870.91</v>
          </cell>
          <cell r="N165">
            <v>1774762.1400000001</v>
          </cell>
          <cell r="O165">
            <v>3332050.52</v>
          </cell>
          <cell r="P165">
            <v>0</v>
          </cell>
          <cell r="Q165">
            <v>3332050.52</v>
          </cell>
          <cell r="R165">
            <v>9413698.6699999999</v>
          </cell>
          <cell r="S165">
            <v>0</v>
          </cell>
          <cell r="T165">
            <v>9413698.6699999999</v>
          </cell>
          <cell r="U165">
            <v>0</v>
          </cell>
          <cell r="V165">
            <v>4211867.29</v>
          </cell>
          <cell r="W165">
            <v>4211867.29</v>
          </cell>
          <cell r="X165">
            <v>12745749.189999999</v>
          </cell>
          <cell r="Y165">
            <v>4211867.29</v>
          </cell>
          <cell r="Z165">
            <v>16957616.48</v>
          </cell>
        </row>
        <row r="166">
          <cell r="A166" t="str">
            <v>52002-02</v>
          </cell>
          <cell r="B166" t="str">
            <v>Water</v>
          </cell>
          <cell r="C166">
            <v>28560.34</v>
          </cell>
          <cell r="D166">
            <v>0</v>
          </cell>
          <cell r="E166">
            <v>28560.34</v>
          </cell>
          <cell r="F166">
            <v>30568.27</v>
          </cell>
          <cell r="H166">
            <v>30568.27</v>
          </cell>
          <cell r="J166">
            <v>38241.39</v>
          </cell>
          <cell r="K166">
            <v>38241.39</v>
          </cell>
          <cell r="L166">
            <v>59128.61</v>
          </cell>
          <cell r="M166">
            <v>38241.39</v>
          </cell>
          <cell r="N166">
            <v>97370</v>
          </cell>
          <cell r="O166">
            <v>177958.46</v>
          </cell>
          <cell r="P166">
            <v>0</v>
          </cell>
          <cell r="Q166">
            <v>177958.46</v>
          </cell>
          <cell r="R166">
            <v>571895.44000000006</v>
          </cell>
          <cell r="S166">
            <v>0</v>
          </cell>
          <cell r="T166">
            <v>571895.44000000006</v>
          </cell>
          <cell r="U166">
            <v>0</v>
          </cell>
          <cell r="V166">
            <v>255876.87</v>
          </cell>
          <cell r="W166">
            <v>255876.87</v>
          </cell>
          <cell r="X166">
            <v>749853.9</v>
          </cell>
          <cell r="Y166">
            <v>255876.87</v>
          </cell>
          <cell r="Z166">
            <v>1005730.77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27290.47</v>
          </cell>
          <cell r="D168">
            <v>0</v>
          </cell>
          <cell r="E168">
            <v>27290.47</v>
          </cell>
          <cell r="F168">
            <v>34540.699999999997</v>
          </cell>
          <cell r="H168">
            <v>34540.699999999997</v>
          </cell>
          <cell r="J168">
            <v>25108.83</v>
          </cell>
          <cell r="K168">
            <v>25108.83</v>
          </cell>
          <cell r="L168">
            <v>61831.17</v>
          </cell>
          <cell r="M168">
            <v>25108.83</v>
          </cell>
          <cell r="N168">
            <v>86940</v>
          </cell>
          <cell r="O168">
            <v>156144.54999999999</v>
          </cell>
          <cell r="P168">
            <v>0</v>
          </cell>
          <cell r="Q168">
            <v>156144.54999999999</v>
          </cell>
          <cell r="R168">
            <v>443591.17</v>
          </cell>
          <cell r="S168">
            <v>0</v>
          </cell>
          <cell r="T168">
            <v>443591.17</v>
          </cell>
          <cell r="U168">
            <v>0</v>
          </cell>
          <cell r="V168">
            <v>194316.28000000003</v>
          </cell>
          <cell r="W168">
            <v>194316.28000000003</v>
          </cell>
          <cell r="X168">
            <v>599735.72</v>
          </cell>
          <cell r="Y168">
            <v>194316.28000000003</v>
          </cell>
          <cell r="Z168">
            <v>794052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107806</v>
          </cell>
          <cell r="D169">
            <v>0</v>
          </cell>
          <cell r="E169">
            <v>107806</v>
          </cell>
          <cell r="F169">
            <v>-101974.57</v>
          </cell>
          <cell r="H169">
            <v>-101974.57</v>
          </cell>
          <cell r="J169">
            <v>110670.37</v>
          </cell>
          <cell r="K169">
            <v>110670.37</v>
          </cell>
          <cell r="L169">
            <v>5831.429999999993</v>
          </cell>
          <cell r="M169">
            <v>110670.37</v>
          </cell>
          <cell r="N169">
            <v>116501.79999999999</v>
          </cell>
          <cell r="O169">
            <v>1127546.01</v>
          </cell>
          <cell r="P169">
            <v>0</v>
          </cell>
          <cell r="Q169">
            <v>1127546.01</v>
          </cell>
          <cell r="R169">
            <v>2903821.1100000003</v>
          </cell>
          <cell r="S169">
            <v>0</v>
          </cell>
          <cell r="T169">
            <v>2903821.1100000003</v>
          </cell>
          <cell r="U169">
            <v>0</v>
          </cell>
          <cell r="V169">
            <v>1299224.6200000001</v>
          </cell>
          <cell r="W169">
            <v>1299224.6200000001</v>
          </cell>
          <cell r="X169">
            <v>4031367.12</v>
          </cell>
          <cell r="Y169">
            <v>1299224.6200000001</v>
          </cell>
          <cell r="Z169">
            <v>5330591.74</v>
          </cell>
        </row>
        <row r="170">
          <cell r="A170" t="str">
            <v>52003-03</v>
          </cell>
          <cell r="B170" t="str">
            <v>Maintenance Expense</v>
          </cell>
          <cell r="C170">
            <v>1046.23</v>
          </cell>
          <cell r="D170">
            <v>0</v>
          </cell>
          <cell r="E170">
            <v>1046.23</v>
          </cell>
          <cell r="F170">
            <v>22254.52</v>
          </cell>
          <cell r="H170">
            <v>22254.52</v>
          </cell>
          <cell r="J170">
            <v>14332.25</v>
          </cell>
          <cell r="K170">
            <v>14332.25</v>
          </cell>
          <cell r="L170">
            <v>23300.75</v>
          </cell>
          <cell r="M170">
            <v>14332.25</v>
          </cell>
          <cell r="N170">
            <v>37633</v>
          </cell>
          <cell r="O170">
            <v>234716.32</v>
          </cell>
          <cell r="P170">
            <v>0</v>
          </cell>
          <cell r="Q170">
            <v>234716.32</v>
          </cell>
          <cell r="R170">
            <v>372654.04000000004</v>
          </cell>
          <cell r="S170">
            <v>0</v>
          </cell>
          <cell r="T170">
            <v>372654.04000000004</v>
          </cell>
          <cell r="U170">
            <v>0</v>
          </cell>
          <cell r="V170">
            <v>166732.48000000001</v>
          </cell>
          <cell r="W170">
            <v>166732.48000000001</v>
          </cell>
          <cell r="X170">
            <v>607370.3600000001</v>
          </cell>
          <cell r="Y170">
            <v>166732.48000000001</v>
          </cell>
          <cell r="Z170">
            <v>774102.84000000008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114247.96</v>
          </cell>
          <cell r="D171">
            <v>0</v>
          </cell>
          <cell r="E171">
            <v>114247.96</v>
          </cell>
          <cell r="F171">
            <v>124271.08</v>
          </cell>
          <cell r="H171">
            <v>124271.08</v>
          </cell>
          <cell r="J171">
            <v>145645.15</v>
          </cell>
          <cell r="K171">
            <v>145645.15</v>
          </cell>
          <cell r="L171">
            <v>238519.04000000001</v>
          </cell>
          <cell r="M171">
            <v>145645.15</v>
          </cell>
          <cell r="N171">
            <v>384164.19</v>
          </cell>
          <cell r="O171">
            <v>1415693.15</v>
          </cell>
          <cell r="P171">
            <v>0</v>
          </cell>
          <cell r="Q171">
            <v>1415693.15</v>
          </cell>
          <cell r="R171">
            <v>1905523.6300000001</v>
          </cell>
          <cell r="S171">
            <v>0</v>
          </cell>
          <cell r="T171">
            <v>1905523.6300000001</v>
          </cell>
          <cell r="U171">
            <v>0</v>
          </cell>
          <cell r="V171">
            <v>857202.74</v>
          </cell>
          <cell r="W171">
            <v>857202.74</v>
          </cell>
          <cell r="X171">
            <v>3321216.7800000003</v>
          </cell>
          <cell r="Y171">
            <v>857202.74</v>
          </cell>
          <cell r="Z171">
            <v>4178419.5200000005</v>
          </cell>
        </row>
        <row r="172">
          <cell r="A172" t="str">
            <v>52003-05</v>
          </cell>
          <cell r="B172" t="str">
            <v>Spare Parts Expense</v>
          </cell>
          <cell r="C172">
            <v>25475.599999999999</v>
          </cell>
          <cell r="D172">
            <v>0</v>
          </cell>
          <cell r="E172">
            <v>25475.599999999999</v>
          </cell>
          <cell r="F172">
            <v>-2776.1800000000076</v>
          </cell>
          <cell r="H172">
            <v>-2776.1800000000076</v>
          </cell>
          <cell r="J172">
            <v>116177.1</v>
          </cell>
          <cell r="K172">
            <v>116177.1</v>
          </cell>
          <cell r="L172">
            <v>22699.419999999991</v>
          </cell>
          <cell r="M172">
            <v>116177.1</v>
          </cell>
          <cell r="N172">
            <v>138876.51999999999</v>
          </cell>
          <cell r="O172">
            <v>323129</v>
          </cell>
          <cell r="P172">
            <v>0</v>
          </cell>
          <cell r="Q172">
            <v>323129</v>
          </cell>
          <cell r="R172">
            <v>1213601.9000000001</v>
          </cell>
          <cell r="S172">
            <v>0</v>
          </cell>
          <cell r="T172">
            <v>1213601.9000000001</v>
          </cell>
          <cell r="U172">
            <v>0</v>
          </cell>
          <cell r="V172">
            <v>535893</v>
          </cell>
          <cell r="W172">
            <v>535893</v>
          </cell>
          <cell r="X172">
            <v>1536730.9000000001</v>
          </cell>
          <cell r="Y172">
            <v>535893</v>
          </cell>
          <cell r="Z172">
            <v>2072623.9000000001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116.69</v>
          </cell>
          <cell r="H173">
            <v>116.69</v>
          </cell>
          <cell r="J173">
            <v>-116.69</v>
          </cell>
          <cell r="K173">
            <v>-116.69</v>
          </cell>
          <cell r="L173">
            <v>116.69</v>
          </cell>
          <cell r="M173">
            <v>-116.69</v>
          </cell>
          <cell r="N173">
            <v>0</v>
          </cell>
          <cell r="O173">
            <v>9500</v>
          </cell>
          <cell r="P173">
            <v>0</v>
          </cell>
          <cell r="Q173">
            <v>9500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17791.620000000003</v>
          </cell>
          <cell r="Y173">
            <v>3708.38</v>
          </cell>
          <cell r="Z173">
            <v>21500.000000000004</v>
          </cell>
        </row>
        <row r="174">
          <cell r="A174" t="str">
            <v>52003-07</v>
          </cell>
          <cell r="B174" t="str">
            <v>Water Treatment Charge</v>
          </cell>
          <cell r="C174">
            <v>2511.1999999999998</v>
          </cell>
          <cell r="D174">
            <v>0</v>
          </cell>
          <cell r="E174">
            <v>2511.1999999999998</v>
          </cell>
          <cell r="F174">
            <v>3653.8</v>
          </cell>
          <cell r="H174">
            <v>3653.8</v>
          </cell>
          <cell r="J174">
            <v>1835</v>
          </cell>
          <cell r="K174">
            <v>1835</v>
          </cell>
          <cell r="L174">
            <v>6165</v>
          </cell>
          <cell r="M174">
            <v>1835</v>
          </cell>
          <cell r="N174">
            <v>8000</v>
          </cell>
          <cell r="O174">
            <v>8139.3899999999994</v>
          </cell>
          <cell r="P174">
            <v>0</v>
          </cell>
          <cell r="Q174">
            <v>8139.3899999999994</v>
          </cell>
          <cell r="R174">
            <v>21355.69</v>
          </cell>
          <cell r="S174">
            <v>0</v>
          </cell>
          <cell r="T174">
            <v>21355.69</v>
          </cell>
          <cell r="U174">
            <v>0</v>
          </cell>
          <cell r="V174">
            <v>9354.92</v>
          </cell>
          <cell r="W174">
            <v>9354.92</v>
          </cell>
          <cell r="X174">
            <v>29495.079999999998</v>
          </cell>
          <cell r="Y174">
            <v>9354.92</v>
          </cell>
          <cell r="Z174">
            <v>38850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68500</v>
          </cell>
          <cell r="H176">
            <v>68500</v>
          </cell>
          <cell r="K176">
            <v>0</v>
          </cell>
          <cell r="L176">
            <v>68500</v>
          </cell>
          <cell r="M176">
            <v>0</v>
          </cell>
          <cell r="N176">
            <v>68500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294205.90000000002</v>
          </cell>
          <cell r="H179">
            <v>294205.90000000002</v>
          </cell>
          <cell r="J179">
            <v>203669.79</v>
          </cell>
          <cell r="K179">
            <v>203669.79</v>
          </cell>
          <cell r="L179">
            <v>726550.8</v>
          </cell>
          <cell r="M179">
            <v>203669.79</v>
          </cell>
          <cell r="N179">
            <v>930220.59000000008</v>
          </cell>
          <cell r="O179">
            <v>3948749.9899999998</v>
          </cell>
          <cell r="P179">
            <v>0</v>
          </cell>
          <cell r="Q179">
            <v>3948749.9899999998</v>
          </cell>
          <cell r="R179">
            <v>3162098.9499999997</v>
          </cell>
          <cell r="S179">
            <v>0</v>
          </cell>
          <cell r="T179">
            <v>3162098.9499999997</v>
          </cell>
          <cell r="U179">
            <v>0</v>
          </cell>
          <cell r="V179">
            <v>1385165.74</v>
          </cell>
          <cell r="W179">
            <v>1385165.74</v>
          </cell>
          <cell r="X179">
            <v>7110848.9399999995</v>
          </cell>
          <cell r="Y179">
            <v>1385165.74</v>
          </cell>
          <cell r="Z179">
            <v>8496014.6799999997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261709.24</v>
          </cell>
          <cell r="D180">
            <v>0</v>
          </cell>
          <cell r="E180">
            <v>261709.24</v>
          </cell>
          <cell r="F180">
            <v>919254.27</v>
          </cell>
          <cell r="H180">
            <v>919254.27</v>
          </cell>
          <cell r="J180">
            <v>810259.4</v>
          </cell>
          <cell r="K180">
            <v>810259.4</v>
          </cell>
          <cell r="L180">
            <v>1180963.51</v>
          </cell>
          <cell r="M180">
            <v>810259.4</v>
          </cell>
          <cell r="N180">
            <v>1991222.9100000001</v>
          </cell>
          <cell r="O180">
            <v>2905485.1399999997</v>
          </cell>
          <cell r="P180">
            <v>0</v>
          </cell>
          <cell r="Q180">
            <v>2905485.1399999997</v>
          </cell>
          <cell r="R180">
            <v>11047543.450000001</v>
          </cell>
          <cell r="S180">
            <v>0</v>
          </cell>
          <cell r="T180">
            <v>11047543.450000001</v>
          </cell>
          <cell r="U180">
            <v>0</v>
          </cell>
          <cell r="V180">
            <v>4942880.42</v>
          </cell>
          <cell r="W180">
            <v>4942880.42</v>
          </cell>
          <cell r="X180">
            <v>13953028.59</v>
          </cell>
          <cell r="Y180">
            <v>4942880.42</v>
          </cell>
          <cell r="Z180">
            <v>18895909.009999998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148940.85</v>
          </cell>
          <cell r="H182">
            <v>148940.85</v>
          </cell>
          <cell r="J182">
            <v>139956.57</v>
          </cell>
          <cell r="K182">
            <v>139956.57</v>
          </cell>
          <cell r="L182">
            <v>189193.42</v>
          </cell>
          <cell r="M182">
            <v>139956.57</v>
          </cell>
          <cell r="N182">
            <v>329149.99</v>
          </cell>
          <cell r="O182">
            <v>355780.79</v>
          </cell>
          <cell r="P182">
            <v>0</v>
          </cell>
          <cell r="Q182">
            <v>355780.79</v>
          </cell>
          <cell r="R182">
            <v>1638338.6800000002</v>
          </cell>
          <cell r="S182">
            <v>0</v>
          </cell>
          <cell r="T182">
            <v>1638338.6800000002</v>
          </cell>
          <cell r="U182">
            <v>0</v>
          </cell>
          <cell r="V182">
            <v>1000257.81</v>
          </cell>
          <cell r="W182">
            <v>1000257.81</v>
          </cell>
          <cell r="X182">
            <v>1994119.4700000002</v>
          </cell>
          <cell r="Y182">
            <v>1000257.81</v>
          </cell>
          <cell r="Z182">
            <v>2994377.2800000003</v>
          </cell>
        </row>
        <row r="183">
          <cell r="A183" t="str">
            <v>52006-01</v>
          </cell>
          <cell r="B183" t="str">
            <v>Other Injection</v>
          </cell>
          <cell r="C183">
            <v>264882.21000000002</v>
          </cell>
          <cell r="D183">
            <v>0</v>
          </cell>
          <cell r="E183">
            <v>264882.21000000002</v>
          </cell>
          <cell r="F183">
            <v>85779.99</v>
          </cell>
          <cell r="H183">
            <v>85779.99</v>
          </cell>
          <cell r="J183">
            <v>84266.01</v>
          </cell>
          <cell r="K183">
            <v>84266.01</v>
          </cell>
          <cell r="L183">
            <v>350662.2</v>
          </cell>
          <cell r="M183">
            <v>84266.01</v>
          </cell>
          <cell r="N183">
            <v>434928.21</v>
          </cell>
          <cell r="O183">
            <v>3493332.09</v>
          </cell>
          <cell r="P183">
            <v>0</v>
          </cell>
          <cell r="Q183">
            <v>3493332.09</v>
          </cell>
          <cell r="R183">
            <v>3286244.4200000004</v>
          </cell>
          <cell r="S183">
            <v>0</v>
          </cell>
          <cell r="T183">
            <v>3286244.4200000004</v>
          </cell>
          <cell r="U183">
            <v>0</v>
          </cell>
          <cell r="V183">
            <v>2416170.67</v>
          </cell>
          <cell r="W183">
            <v>2416170.67</v>
          </cell>
          <cell r="X183">
            <v>6779576.5099999998</v>
          </cell>
          <cell r="Y183">
            <v>2416170.67</v>
          </cell>
          <cell r="Z183">
            <v>9195747.1799999997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12901.29</v>
          </cell>
          <cell r="D185">
            <v>0</v>
          </cell>
          <cell r="E185">
            <v>12901.29</v>
          </cell>
          <cell r="F185">
            <v>16758.14</v>
          </cell>
          <cell r="H185">
            <v>16758.14</v>
          </cell>
          <cell r="J185">
            <v>11440.57</v>
          </cell>
          <cell r="K185">
            <v>11440.57</v>
          </cell>
          <cell r="L185">
            <v>29659.43</v>
          </cell>
          <cell r="M185">
            <v>11440.57</v>
          </cell>
          <cell r="N185">
            <v>41100</v>
          </cell>
          <cell r="O185">
            <v>124480.86000000002</v>
          </cell>
          <cell r="P185">
            <v>0</v>
          </cell>
          <cell r="Q185">
            <v>124480.86000000002</v>
          </cell>
          <cell r="R185">
            <v>386728.68</v>
          </cell>
          <cell r="S185">
            <v>0</v>
          </cell>
          <cell r="T185">
            <v>386728.68</v>
          </cell>
          <cell r="U185">
            <v>0</v>
          </cell>
          <cell r="V185">
            <v>173029.75</v>
          </cell>
          <cell r="W185">
            <v>173029.75</v>
          </cell>
          <cell r="X185">
            <v>511209.54000000004</v>
          </cell>
          <cell r="Y185">
            <v>173029.75</v>
          </cell>
          <cell r="Z185">
            <v>684239.29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23781.239999999998</v>
          </cell>
          <cell r="D188">
            <v>0</v>
          </cell>
          <cell r="E188">
            <v>23781.239999999998</v>
          </cell>
          <cell r="F188">
            <v>38268.620000000003</v>
          </cell>
          <cell r="H188">
            <v>38268.620000000003</v>
          </cell>
          <cell r="J188">
            <v>8698.14</v>
          </cell>
          <cell r="K188">
            <v>8698.14</v>
          </cell>
          <cell r="L188">
            <v>62049.86</v>
          </cell>
          <cell r="M188">
            <v>8698.14</v>
          </cell>
          <cell r="N188">
            <v>70748</v>
          </cell>
          <cell r="O188">
            <v>139110.01999999999</v>
          </cell>
          <cell r="P188">
            <v>0</v>
          </cell>
          <cell r="Q188">
            <v>139110.01999999999</v>
          </cell>
          <cell r="R188">
            <v>316600.42</v>
          </cell>
          <cell r="S188">
            <v>0</v>
          </cell>
          <cell r="T188">
            <v>316600.42</v>
          </cell>
          <cell r="U188">
            <v>0</v>
          </cell>
          <cell r="V188">
            <v>115645.34</v>
          </cell>
          <cell r="W188">
            <v>115645.34</v>
          </cell>
          <cell r="X188">
            <v>455710.43999999994</v>
          </cell>
          <cell r="Y188">
            <v>115645.34</v>
          </cell>
          <cell r="Z188">
            <v>571355.77999999991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49339.360000000001</v>
          </cell>
          <cell r="D189">
            <v>0</v>
          </cell>
          <cell r="E189">
            <v>49339.360000000001</v>
          </cell>
          <cell r="F189">
            <v>56789.82</v>
          </cell>
          <cell r="H189">
            <v>56789.82</v>
          </cell>
          <cell r="J189">
            <v>51052.61</v>
          </cell>
          <cell r="K189">
            <v>51052.61</v>
          </cell>
          <cell r="L189">
            <v>106129.18</v>
          </cell>
          <cell r="M189">
            <v>51052.61</v>
          </cell>
          <cell r="N189">
            <v>157181.78999999998</v>
          </cell>
          <cell r="O189">
            <v>246381.88</v>
          </cell>
          <cell r="P189">
            <v>0</v>
          </cell>
          <cell r="Q189">
            <v>246381.88</v>
          </cell>
          <cell r="R189">
            <v>688352.59</v>
          </cell>
          <cell r="S189">
            <v>0</v>
          </cell>
          <cell r="T189">
            <v>688352.59</v>
          </cell>
          <cell r="U189">
            <v>0</v>
          </cell>
          <cell r="V189">
            <v>341415.51</v>
          </cell>
          <cell r="W189">
            <v>341415.51</v>
          </cell>
          <cell r="X189">
            <v>934734.47</v>
          </cell>
          <cell r="Y189">
            <v>341415.51</v>
          </cell>
          <cell r="Z189">
            <v>1276149.98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655.11</v>
          </cell>
          <cell r="D191">
            <v>0</v>
          </cell>
          <cell r="E191">
            <v>655.11</v>
          </cell>
          <cell r="F191">
            <v>0</v>
          </cell>
          <cell r="H191">
            <v>0</v>
          </cell>
          <cell r="K191">
            <v>0</v>
          </cell>
          <cell r="L191">
            <v>655.11</v>
          </cell>
          <cell r="M191">
            <v>0</v>
          </cell>
          <cell r="N191">
            <v>655.11</v>
          </cell>
          <cell r="O191">
            <v>21802.639999999999</v>
          </cell>
          <cell r="P191">
            <v>0</v>
          </cell>
          <cell r="Q191">
            <v>21802.639999999999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31802.639999999999</v>
          </cell>
          <cell r="Y191">
            <v>0</v>
          </cell>
          <cell r="Z191">
            <v>31802.639999999999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0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7001.93</v>
          </cell>
          <cell r="Y193">
            <v>0</v>
          </cell>
          <cell r="Z193">
            <v>7001.93</v>
          </cell>
        </row>
        <row r="194">
          <cell r="A194" t="str">
            <v>53002-02</v>
          </cell>
          <cell r="B194" t="str">
            <v>Freight - Lacal Sale</v>
          </cell>
          <cell r="C194">
            <v>433375</v>
          </cell>
          <cell r="D194">
            <v>0</v>
          </cell>
          <cell r="E194">
            <v>433375</v>
          </cell>
          <cell r="H194">
            <v>0</v>
          </cell>
          <cell r="K194">
            <v>0</v>
          </cell>
          <cell r="L194">
            <v>433375</v>
          </cell>
          <cell r="M194">
            <v>0</v>
          </cell>
          <cell r="N194">
            <v>433375</v>
          </cell>
          <cell r="O194">
            <v>3380252</v>
          </cell>
          <cell r="P194">
            <v>0</v>
          </cell>
          <cell r="Q194">
            <v>3380252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3380252</v>
          </cell>
          <cell r="Y194">
            <v>0</v>
          </cell>
          <cell r="Z194">
            <v>3380252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D196">
            <v>0</v>
          </cell>
          <cell r="E196">
            <v>0</v>
          </cell>
          <cell r="H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973729.08</v>
          </cell>
          <cell r="D198">
            <v>0</v>
          </cell>
          <cell r="E198">
            <v>973729.08</v>
          </cell>
          <cell r="F198">
            <v>1068479.08</v>
          </cell>
          <cell r="H198">
            <v>1068479.08</v>
          </cell>
          <cell r="J198">
            <v>960535.51</v>
          </cell>
          <cell r="K198">
            <v>960535.51</v>
          </cell>
          <cell r="L198">
            <v>2042208.1600000001</v>
          </cell>
          <cell r="M198">
            <v>960535.51</v>
          </cell>
          <cell r="N198">
            <v>3002743.67</v>
          </cell>
          <cell r="O198">
            <v>6632886.6500000004</v>
          </cell>
          <cell r="P198">
            <v>0</v>
          </cell>
          <cell r="Q198">
            <v>6632886.6500000004</v>
          </cell>
          <cell r="R198">
            <v>15812341.289999999</v>
          </cell>
          <cell r="S198">
            <v>0</v>
          </cell>
          <cell r="T198">
            <v>15812341.289999999</v>
          </cell>
          <cell r="U198">
            <v>0</v>
          </cell>
          <cell r="V198">
            <v>8346222.5300000003</v>
          </cell>
          <cell r="W198">
            <v>8346222.5300000003</v>
          </cell>
          <cell r="X198">
            <v>22445227.939999998</v>
          </cell>
          <cell r="Y198">
            <v>8346222.5300000003</v>
          </cell>
          <cell r="Z198">
            <v>30791450.469999999</v>
          </cell>
        </row>
        <row r="199">
          <cell r="A199" t="str">
            <v>54001-02</v>
          </cell>
          <cell r="B199" t="str">
            <v>Overtime - Office</v>
          </cell>
          <cell r="C199">
            <v>49885.58</v>
          </cell>
          <cell r="D199">
            <v>0</v>
          </cell>
          <cell r="E199">
            <v>49885.58</v>
          </cell>
          <cell r="F199">
            <v>47037.68</v>
          </cell>
          <cell r="H199">
            <v>47037.68</v>
          </cell>
          <cell r="J199">
            <v>42285.68</v>
          </cell>
          <cell r="K199">
            <v>42285.68</v>
          </cell>
          <cell r="L199">
            <v>96923.260000000009</v>
          </cell>
          <cell r="M199">
            <v>42285.68</v>
          </cell>
          <cell r="N199">
            <v>139208.94</v>
          </cell>
          <cell r="O199">
            <v>250346.82</v>
          </cell>
          <cell r="P199">
            <v>0</v>
          </cell>
          <cell r="Q199">
            <v>250346.82</v>
          </cell>
          <cell r="R199">
            <v>559142.53</v>
          </cell>
          <cell r="S199">
            <v>0</v>
          </cell>
          <cell r="T199">
            <v>559142.53</v>
          </cell>
          <cell r="U199">
            <v>0</v>
          </cell>
          <cell r="V199">
            <v>293135.38</v>
          </cell>
          <cell r="W199">
            <v>293135.38</v>
          </cell>
          <cell r="X199">
            <v>809489.35000000009</v>
          </cell>
          <cell r="Y199">
            <v>293135.38</v>
          </cell>
          <cell r="Z199">
            <v>1102624.73</v>
          </cell>
        </row>
        <row r="200">
          <cell r="A200" t="str">
            <v>54001-03</v>
          </cell>
          <cell r="B200" t="str">
            <v>Bonus - Office</v>
          </cell>
          <cell r="C200">
            <v>97754</v>
          </cell>
          <cell r="D200">
            <v>0</v>
          </cell>
          <cell r="E200">
            <v>97754</v>
          </cell>
          <cell r="F200">
            <v>106848</v>
          </cell>
          <cell r="H200">
            <v>106848</v>
          </cell>
          <cell r="J200">
            <v>96054</v>
          </cell>
          <cell r="K200">
            <v>96054</v>
          </cell>
          <cell r="L200">
            <v>204602</v>
          </cell>
          <cell r="M200">
            <v>96054</v>
          </cell>
          <cell r="N200">
            <v>300656</v>
          </cell>
          <cell r="O200">
            <v>677171</v>
          </cell>
          <cell r="P200">
            <v>0</v>
          </cell>
          <cell r="Q200">
            <v>677171</v>
          </cell>
          <cell r="R200">
            <v>1588429</v>
          </cell>
          <cell r="S200">
            <v>0</v>
          </cell>
          <cell r="T200">
            <v>1588429</v>
          </cell>
          <cell r="U200">
            <v>0</v>
          </cell>
          <cell r="V200">
            <v>837698</v>
          </cell>
          <cell r="W200">
            <v>837698</v>
          </cell>
          <cell r="X200">
            <v>2265600</v>
          </cell>
          <cell r="Y200">
            <v>837698</v>
          </cell>
          <cell r="Z200">
            <v>3103298</v>
          </cell>
        </row>
        <row r="201">
          <cell r="A201" t="str">
            <v>54001-04</v>
          </cell>
          <cell r="B201" t="str">
            <v>Allowance : Office</v>
          </cell>
          <cell r="C201">
            <v>87915.26</v>
          </cell>
          <cell r="D201">
            <v>0</v>
          </cell>
          <cell r="E201">
            <v>87915.26</v>
          </cell>
          <cell r="F201">
            <v>93326.510000000009</v>
          </cell>
          <cell r="H201">
            <v>93326.510000000009</v>
          </cell>
          <cell r="J201">
            <v>83898.159999999989</v>
          </cell>
          <cell r="K201">
            <v>83898.159999999989</v>
          </cell>
          <cell r="L201">
            <v>181241.77000000002</v>
          </cell>
          <cell r="M201">
            <v>83898.159999999989</v>
          </cell>
          <cell r="N201">
            <v>265139.93</v>
          </cell>
          <cell r="O201">
            <v>637302.29</v>
          </cell>
          <cell r="P201">
            <v>0</v>
          </cell>
          <cell r="Q201">
            <v>637302.29</v>
          </cell>
          <cell r="R201">
            <v>1378202.17</v>
          </cell>
          <cell r="S201">
            <v>0</v>
          </cell>
          <cell r="T201">
            <v>1378202.17</v>
          </cell>
          <cell r="U201">
            <v>0</v>
          </cell>
          <cell r="V201">
            <v>709882.34000000008</v>
          </cell>
          <cell r="W201">
            <v>709882.34000000008</v>
          </cell>
          <cell r="X201">
            <v>2015504.46</v>
          </cell>
          <cell r="Y201">
            <v>709882.34000000008</v>
          </cell>
          <cell r="Z201">
            <v>2725386.8</v>
          </cell>
        </row>
        <row r="202">
          <cell r="A202" t="str">
            <v>54001-05</v>
          </cell>
          <cell r="B202" t="str">
            <v>Provident Fund - Office</v>
          </cell>
          <cell r="C202">
            <v>11698.23</v>
          </cell>
          <cell r="D202">
            <v>0</v>
          </cell>
          <cell r="E202">
            <v>11698.23</v>
          </cell>
          <cell r="F202">
            <v>11764.67</v>
          </cell>
          <cell r="H202">
            <v>11764.67</v>
          </cell>
          <cell r="J202">
            <v>10576.13</v>
          </cell>
          <cell r="K202">
            <v>10576.13</v>
          </cell>
          <cell r="L202">
            <v>23462.9</v>
          </cell>
          <cell r="M202">
            <v>10576.13</v>
          </cell>
          <cell r="N202">
            <v>34039.03</v>
          </cell>
          <cell r="O202">
            <v>95994.14</v>
          </cell>
          <cell r="P202">
            <v>0</v>
          </cell>
          <cell r="Q202">
            <v>95994.14</v>
          </cell>
          <cell r="R202">
            <v>188211.58000000002</v>
          </cell>
          <cell r="S202">
            <v>0</v>
          </cell>
          <cell r="T202">
            <v>188211.58000000002</v>
          </cell>
          <cell r="U202">
            <v>0</v>
          </cell>
          <cell r="V202">
            <v>97942.680000000008</v>
          </cell>
          <cell r="W202">
            <v>97942.680000000008</v>
          </cell>
          <cell r="X202">
            <v>284205.72000000003</v>
          </cell>
          <cell r="Y202">
            <v>97942.680000000008</v>
          </cell>
          <cell r="Z202">
            <v>382148.4</v>
          </cell>
        </row>
        <row r="203">
          <cell r="A203" t="str">
            <v>54001-06</v>
          </cell>
          <cell r="B203" t="str">
            <v>Welfare - Office</v>
          </cell>
          <cell r="C203">
            <v>98895.18</v>
          </cell>
          <cell r="D203">
            <v>0</v>
          </cell>
          <cell r="E203">
            <v>98895.18</v>
          </cell>
          <cell r="F203">
            <v>117868.02000000002</v>
          </cell>
          <cell r="H203">
            <v>117868.02000000002</v>
          </cell>
          <cell r="J203">
            <v>105960.23999999999</v>
          </cell>
          <cell r="K203">
            <v>105960.23999999999</v>
          </cell>
          <cell r="L203">
            <v>216763.2</v>
          </cell>
          <cell r="M203">
            <v>105960.23999999999</v>
          </cell>
          <cell r="N203">
            <v>322723.44</v>
          </cell>
          <cell r="O203">
            <v>1034992.46</v>
          </cell>
          <cell r="P203">
            <v>0</v>
          </cell>
          <cell r="Q203">
            <v>1034992.46</v>
          </cell>
          <cell r="R203">
            <v>1397776.8800000001</v>
          </cell>
          <cell r="S203">
            <v>0</v>
          </cell>
          <cell r="T203">
            <v>1397776.8800000001</v>
          </cell>
          <cell r="U203">
            <v>0</v>
          </cell>
          <cell r="V203">
            <v>744712.09</v>
          </cell>
          <cell r="W203">
            <v>744712.09</v>
          </cell>
          <cell r="X203">
            <v>2432769.34</v>
          </cell>
          <cell r="Y203">
            <v>744712.09</v>
          </cell>
          <cell r="Z203">
            <v>3177481.4299999997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1179.95</v>
          </cell>
          <cell r="D204">
            <v>0</v>
          </cell>
          <cell r="E204">
            <v>1179.95</v>
          </cell>
          <cell r="F204">
            <v>1358.13</v>
          </cell>
          <cell r="H204">
            <v>1358.13</v>
          </cell>
          <cell r="J204">
            <v>1220.92</v>
          </cell>
          <cell r="K204">
            <v>1220.92</v>
          </cell>
          <cell r="L204">
            <v>2538.08</v>
          </cell>
          <cell r="M204">
            <v>1220.92</v>
          </cell>
          <cell r="N204">
            <v>3759</v>
          </cell>
          <cell r="O204">
            <v>12765.91</v>
          </cell>
          <cell r="P204">
            <v>0</v>
          </cell>
          <cell r="Q204">
            <v>12765.91</v>
          </cell>
          <cell r="R204">
            <v>36143.149999999994</v>
          </cell>
          <cell r="S204">
            <v>0</v>
          </cell>
          <cell r="T204">
            <v>36143.149999999994</v>
          </cell>
          <cell r="U204">
            <v>0</v>
          </cell>
          <cell r="V204">
            <v>18853.14</v>
          </cell>
          <cell r="W204">
            <v>18853.14</v>
          </cell>
          <cell r="X204">
            <v>48909.06</v>
          </cell>
          <cell r="Y204">
            <v>18853.14</v>
          </cell>
          <cell r="Z204">
            <v>67762.2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149700.01</v>
          </cell>
          <cell r="P205">
            <v>0</v>
          </cell>
          <cell r="Q205">
            <v>149700.01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249060.11000000002</v>
          </cell>
          <cell r="Y205">
            <v>52732.39</v>
          </cell>
          <cell r="Z205">
            <v>301792.5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4125.43</v>
          </cell>
          <cell r="D207">
            <v>0</v>
          </cell>
          <cell r="E207">
            <v>4125.43</v>
          </cell>
          <cell r="F207">
            <v>4748.3900000000003</v>
          </cell>
          <cell r="H207">
            <v>4748.3900000000003</v>
          </cell>
          <cell r="J207">
            <v>4268.68</v>
          </cell>
          <cell r="K207">
            <v>4268.68</v>
          </cell>
          <cell r="L207">
            <v>8873.82</v>
          </cell>
          <cell r="M207">
            <v>4268.68</v>
          </cell>
          <cell r="N207">
            <v>13142.5</v>
          </cell>
          <cell r="O207">
            <v>36151.58</v>
          </cell>
          <cell r="P207">
            <v>0</v>
          </cell>
          <cell r="Q207">
            <v>36151.58</v>
          </cell>
          <cell r="R207">
            <v>100822.89</v>
          </cell>
          <cell r="S207">
            <v>0</v>
          </cell>
          <cell r="T207">
            <v>100822.89</v>
          </cell>
          <cell r="U207">
            <v>0</v>
          </cell>
          <cell r="V207">
            <v>52829.78</v>
          </cell>
          <cell r="W207">
            <v>52829.78</v>
          </cell>
          <cell r="X207">
            <v>136974.47</v>
          </cell>
          <cell r="Y207">
            <v>52829.78</v>
          </cell>
          <cell r="Z207">
            <v>189804.25</v>
          </cell>
        </row>
        <row r="208">
          <cell r="A208" t="str">
            <v>54002-03</v>
          </cell>
          <cell r="B208" t="str">
            <v>Other Rental</v>
          </cell>
          <cell r="C208">
            <v>4299.3900000000003</v>
          </cell>
          <cell r="D208">
            <v>0</v>
          </cell>
          <cell r="E208">
            <v>4299.3900000000003</v>
          </cell>
          <cell r="F208">
            <v>4948.6000000000004</v>
          </cell>
          <cell r="H208">
            <v>4948.6000000000004</v>
          </cell>
          <cell r="J208">
            <v>4448.68</v>
          </cell>
          <cell r="K208">
            <v>4448.68</v>
          </cell>
          <cell r="L208">
            <v>9247.9900000000016</v>
          </cell>
          <cell r="M208">
            <v>4448.68</v>
          </cell>
          <cell r="N208">
            <v>13696.670000000002</v>
          </cell>
          <cell r="O208">
            <v>24271.88</v>
          </cell>
          <cell r="P208">
            <v>0</v>
          </cell>
          <cell r="Q208">
            <v>24271.88</v>
          </cell>
          <cell r="R208">
            <v>64843.95</v>
          </cell>
          <cell r="S208">
            <v>0</v>
          </cell>
          <cell r="T208">
            <v>64843.95</v>
          </cell>
          <cell r="U208">
            <v>0</v>
          </cell>
          <cell r="V208">
            <v>34154.18</v>
          </cell>
          <cell r="W208">
            <v>34154.18</v>
          </cell>
          <cell r="X208">
            <v>89115.83</v>
          </cell>
          <cell r="Y208">
            <v>34154.18</v>
          </cell>
          <cell r="Z208">
            <v>123270.01000000001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37897.129999999997</v>
          </cell>
          <cell r="D210">
            <v>0</v>
          </cell>
          <cell r="E210">
            <v>37897.129999999997</v>
          </cell>
          <cell r="F210">
            <v>43619.77</v>
          </cell>
          <cell r="H210">
            <v>43619.77</v>
          </cell>
          <cell r="J210">
            <v>39213.049999999996</v>
          </cell>
          <cell r="K210">
            <v>39213.049999999996</v>
          </cell>
          <cell r="L210">
            <v>81516.899999999994</v>
          </cell>
          <cell r="M210">
            <v>39213.049999999996</v>
          </cell>
          <cell r="N210">
            <v>120729.94999999998</v>
          </cell>
          <cell r="O210">
            <v>221405.49</v>
          </cell>
          <cell r="P210">
            <v>0</v>
          </cell>
          <cell r="Q210">
            <v>221405.49</v>
          </cell>
          <cell r="R210">
            <v>593193.13</v>
          </cell>
          <cell r="S210">
            <v>0</v>
          </cell>
          <cell r="T210">
            <v>593193.13</v>
          </cell>
          <cell r="U210">
            <v>0</v>
          </cell>
          <cell r="V210">
            <v>311964.93</v>
          </cell>
          <cell r="W210">
            <v>311964.93</v>
          </cell>
          <cell r="X210">
            <v>814598.62</v>
          </cell>
          <cell r="Y210">
            <v>311964.93</v>
          </cell>
          <cell r="Z210">
            <v>1126563.55</v>
          </cell>
        </row>
        <row r="211">
          <cell r="A211" t="str">
            <v>54003-02</v>
          </cell>
          <cell r="B211" t="str">
            <v>General Maintenance</v>
          </cell>
          <cell r="C211">
            <v>30910.69</v>
          </cell>
          <cell r="D211">
            <v>0</v>
          </cell>
          <cell r="E211">
            <v>30910.69</v>
          </cell>
          <cell r="F211">
            <v>41161.230000000003</v>
          </cell>
          <cell r="H211">
            <v>41161.230000000003</v>
          </cell>
          <cell r="J211">
            <v>29811.1</v>
          </cell>
          <cell r="K211">
            <v>29811.1</v>
          </cell>
          <cell r="L211">
            <v>72071.92</v>
          </cell>
          <cell r="M211">
            <v>29811.1</v>
          </cell>
          <cell r="N211">
            <v>101883.01999999999</v>
          </cell>
          <cell r="O211">
            <v>208404.35</v>
          </cell>
          <cell r="P211">
            <v>0</v>
          </cell>
          <cell r="Q211">
            <v>208404.35</v>
          </cell>
          <cell r="R211">
            <v>589231.80999999994</v>
          </cell>
          <cell r="S211">
            <v>0</v>
          </cell>
          <cell r="T211">
            <v>589231.80999999994</v>
          </cell>
          <cell r="U211">
            <v>0</v>
          </cell>
          <cell r="V211">
            <v>259844.76</v>
          </cell>
          <cell r="W211">
            <v>259844.76</v>
          </cell>
          <cell r="X211">
            <v>797636.15999999992</v>
          </cell>
          <cell r="Y211">
            <v>259844.76</v>
          </cell>
          <cell r="Z211">
            <v>1057480.92</v>
          </cell>
        </row>
        <row r="212">
          <cell r="A212" t="str">
            <v>54003-03</v>
          </cell>
          <cell r="B212" t="str">
            <v>Janitorial</v>
          </cell>
          <cell r="C212">
            <v>102.54</v>
          </cell>
          <cell r="D212">
            <v>0</v>
          </cell>
          <cell r="E212">
            <v>102.54</v>
          </cell>
          <cell r="F212">
            <v>118.03</v>
          </cell>
          <cell r="H212">
            <v>118.03</v>
          </cell>
          <cell r="J212">
            <v>106.1</v>
          </cell>
          <cell r="K212">
            <v>106.1</v>
          </cell>
          <cell r="L212">
            <v>220.57</v>
          </cell>
          <cell r="M212">
            <v>106.1</v>
          </cell>
          <cell r="N212">
            <v>326.66999999999996</v>
          </cell>
          <cell r="O212">
            <v>637.80999999999995</v>
          </cell>
          <cell r="P212">
            <v>0</v>
          </cell>
          <cell r="Q212">
            <v>637.80999999999995</v>
          </cell>
          <cell r="R212">
            <v>1696.3999999999999</v>
          </cell>
          <cell r="S212">
            <v>0</v>
          </cell>
          <cell r="T212">
            <v>1696.3999999999999</v>
          </cell>
          <cell r="U212">
            <v>0</v>
          </cell>
          <cell r="V212">
            <v>932.49</v>
          </cell>
          <cell r="W212">
            <v>932.49</v>
          </cell>
          <cell r="X212">
            <v>2334.21</v>
          </cell>
          <cell r="Y212">
            <v>932.49</v>
          </cell>
          <cell r="Z212">
            <v>3266.7</v>
          </cell>
        </row>
        <row r="213">
          <cell r="A213" t="str">
            <v>54003-04</v>
          </cell>
          <cell r="B213" t="str">
            <v>Cumputer Maintenance</v>
          </cell>
          <cell r="C213">
            <v>4708.5</v>
          </cell>
          <cell r="D213">
            <v>0</v>
          </cell>
          <cell r="E213">
            <v>4708.5</v>
          </cell>
          <cell r="F213">
            <v>6009.5</v>
          </cell>
          <cell r="H213">
            <v>6009.5</v>
          </cell>
          <cell r="J213">
            <v>4872</v>
          </cell>
          <cell r="K213">
            <v>4872</v>
          </cell>
          <cell r="L213">
            <v>10718</v>
          </cell>
          <cell r="M213">
            <v>4872</v>
          </cell>
          <cell r="N213">
            <v>15590</v>
          </cell>
          <cell r="O213">
            <v>62976.52</v>
          </cell>
          <cell r="P213">
            <v>0</v>
          </cell>
          <cell r="Q213">
            <v>62976.52</v>
          </cell>
          <cell r="R213">
            <v>141297.26</v>
          </cell>
          <cell r="S213">
            <v>0</v>
          </cell>
          <cell r="T213">
            <v>141297.26</v>
          </cell>
          <cell r="U213">
            <v>0</v>
          </cell>
          <cell r="V213">
            <v>79766.930000000124</v>
          </cell>
          <cell r="W213">
            <v>79766.930000000124</v>
          </cell>
          <cell r="X213">
            <v>204273.78</v>
          </cell>
          <cell r="Y213">
            <v>79766.930000000124</v>
          </cell>
          <cell r="Z213">
            <v>284040.71000000014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3436.04</v>
          </cell>
          <cell r="D215">
            <v>0</v>
          </cell>
          <cell r="E215">
            <v>3436.04</v>
          </cell>
          <cell r="F215">
            <v>3954.9</v>
          </cell>
          <cell r="H215">
            <v>3954.9</v>
          </cell>
          <cell r="J215">
            <v>3555.35</v>
          </cell>
          <cell r="K215">
            <v>3555.35</v>
          </cell>
          <cell r="L215">
            <v>7390.9400000000005</v>
          </cell>
          <cell r="M215">
            <v>3555.35</v>
          </cell>
          <cell r="N215">
            <v>10946.29</v>
          </cell>
          <cell r="O215">
            <v>22609.040000000001</v>
          </cell>
          <cell r="P215">
            <v>0</v>
          </cell>
          <cell r="Q215">
            <v>22609.040000000001</v>
          </cell>
          <cell r="R215">
            <v>62700.28</v>
          </cell>
          <cell r="S215">
            <v>0</v>
          </cell>
          <cell r="T215">
            <v>62700.28</v>
          </cell>
          <cell r="U215">
            <v>0</v>
          </cell>
          <cell r="V215">
            <v>31561.03</v>
          </cell>
          <cell r="W215">
            <v>31561.03</v>
          </cell>
          <cell r="X215">
            <v>85309.32</v>
          </cell>
          <cell r="Y215">
            <v>31561.03</v>
          </cell>
          <cell r="Z215">
            <v>116870.35</v>
          </cell>
        </row>
        <row r="216">
          <cell r="A216" t="str">
            <v>54004-02</v>
          </cell>
          <cell r="B216" t="str">
            <v>Insurance - Other</v>
          </cell>
          <cell r="C216">
            <v>1832.83</v>
          </cell>
          <cell r="E216">
            <v>1832.83</v>
          </cell>
          <cell r="F216">
            <v>2109.59</v>
          </cell>
          <cell r="H216">
            <v>2109.59</v>
          </cell>
          <cell r="J216">
            <v>1896.47</v>
          </cell>
          <cell r="K216">
            <v>1896.47</v>
          </cell>
          <cell r="L216">
            <v>3942.42</v>
          </cell>
          <cell r="M216">
            <v>1896.47</v>
          </cell>
          <cell r="N216">
            <v>5838.89</v>
          </cell>
          <cell r="O216">
            <v>10426.17</v>
          </cell>
          <cell r="P216">
            <v>0</v>
          </cell>
          <cell r="Q216">
            <v>10426.17</v>
          </cell>
          <cell r="R216">
            <v>27967.84</v>
          </cell>
          <cell r="S216">
            <v>0</v>
          </cell>
          <cell r="T216">
            <v>27967.84</v>
          </cell>
          <cell r="U216">
            <v>0</v>
          </cell>
          <cell r="V216">
            <v>14716.32</v>
          </cell>
          <cell r="W216">
            <v>14716.32</v>
          </cell>
          <cell r="X216">
            <v>38394.01</v>
          </cell>
          <cell r="Y216">
            <v>14716.32</v>
          </cell>
          <cell r="Z216">
            <v>53110.33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31299.600000000002</v>
          </cell>
          <cell r="D218">
            <v>0</v>
          </cell>
          <cell r="E218">
            <v>31299.600000000002</v>
          </cell>
          <cell r="F218">
            <v>36025.97</v>
          </cell>
          <cell r="H218">
            <v>36025.97</v>
          </cell>
          <cell r="J218">
            <v>32386.43</v>
          </cell>
          <cell r="K218">
            <v>32386.43</v>
          </cell>
          <cell r="L218">
            <v>67325.570000000007</v>
          </cell>
          <cell r="M218">
            <v>32386.43</v>
          </cell>
          <cell r="N218">
            <v>99712</v>
          </cell>
          <cell r="O218">
            <v>206396.4</v>
          </cell>
          <cell r="P218">
            <v>0</v>
          </cell>
          <cell r="Q218">
            <v>206396.4</v>
          </cell>
          <cell r="R218">
            <v>542884.92000000004</v>
          </cell>
          <cell r="S218">
            <v>0</v>
          </cell>
          <cell r="T218">
            <v>542884.92000000004</v>
          </cell>
          <cell r="U218">
            <v>0</v>
          </cell>
          <cell r="V218">
            <v>268932.68</v>
          </cell>
          <cell r="W218">
            <v>268932.68</v>
          </cell>
          <cell r="X218">
            <v>749281.32000000007</v>
          </cell>
          <cell r="Y218">
            <v>268932.68</v>
          </cell>
          <cell r="Z218">
            <v>1018214</v>
          </cell>
        </row>
        <row r="219">
          <cell r="A219" t="str">
            <v>54005-02</v>
          </cell>
          <cell r="B219" t="str">
            <v>Vehicle Maintenance</v>
          </cell>
          <cell r="C219">
            <v>4717.55</v>
          </cell>
          <cell r="D219">
            <v>0</v>
          </cell>
          <cell r="E219">
            <v>4717.55</v>
          </cell>
          <cell r="F219">
            <v>5429.92</v>
          </cell>
          <cell r="H219">
            <v>5429.92</v>
          </cell>
          <cell r="J219">
            <v>4881.3599999999997</v>
          </cell>
          <cell r="K219">
            <v>4881.3599999999997</v>
          </cell>
          <cell r="L219">
            <v>10147.470000000001</v>
          </cell>
          <cell r="M219">
            <v>4881.3599999999997</v>
          </cell>
          <cell r="N219">
            <v>15028.830000000002</v>
          </cell>
          <cell r="O219">
            <v>52131.37</v>
          </cell>
          <cell r="P219">
            <v>0</v>
          </cell>
          <cell r="Q219">
            <v>52131.37</v>
          </cell>
          <cell r="R219">
            <v>136519.12000000002</v>
          </cell>
          <cell r="S219">
            <v>0</v>
          </cell>
          <cell r="T219">
            <v>136519.12000000002</v>
          </cell>
          <cell r="U219">
            <v>0</v>
          </cell>
          <cell r="V219">
            <v>59439.55</v>
          </cell>
          <cell r="W219">
            <v>59439.55</v>
          </cell>
          <cell r="X219">
            <v>188650.49000000002</v>
          </cell>
          <cell r="Y219">
            <v>59439.55</v>
          </cell>
          <cell r="Z219">
            <v>248090.04000000004</v>
          </cell>
        </row>
        <row r="220">
          <cell r="A220" t="str">
            <v>54005-04</v>
          </cell>
          <cell r="B220" t="str">
            <v>Car tax</v>
          </cell>
          <cell r="C220">
            <v>838.03</v>
          </cell>
          <cell r="D220">
            <v>0</v>
          </cell>
          <cell r="E220">
            <v>838.03</v>
          </cell>
          <cell r="F220">
            <v>964.57</v>
          </cell>
          <cell r="H220">
            <v>964.57</v>
          </cell>
          <cell r="J220">
            <v>867.12</v>
          </cell>
          <cell r="K220">
            <v>867.12</v>
          </cell>
          <cell r="L220">
            <v>1802.6</v>
          </cell>
          <cell r="M220">
            <v>867.12</v>
          </cell>
          <cell r="N220">
            <v>2669.72</v>
          </cell>
          <cell r="O220">
            <v>5540.7599999999993</v>
          </cell>
          <cell r="P220">
            <v>0</v>
          </cell>
          <cell r="Q220">
            <v>5540.7599999999993</v>
          </cell>
          <cell r="R220">
            <v>15379.56</v>
          </cell>
          <cell r="S220">
            <v>0</v>
          </cell>
          <cell r="T220">
            <v>15379.56</v>
          </cell>
          <cell r="U220">
            <v>0</v>
          </cell>
          <cell r="V220">
            <v>8296.880000000001</v>
          </cell>
          <cell r="W220">
            <v>8296.880000000001</v>
          </cell>
          <cell r="X220">
            <v>20920.32</v>
          </cell>
          <cell r="Y220">
            <v>8296.880000000001</v>
          </cell>
          <cell r="Z220">
            <v>29217.200000000001</v>
          </cell>
        </row>
        <row r="221">
          <cell r="A221" t="str">
            <v>54005-05</v>
          </cell>
          <cell r="B221" t="str">
            <v>Local Conveyance</v>
          </cell>
          <cell r="C221">
            <v>1845.74</v>
          </cell>
          <cell r="D221">
            <v>0</v>
          </cell>
          <cell r="E221">
            <v>1845.74</v>
          </cell>
          <cell r="F221">
            <v>2124.44</v>
          </cell>
          <cell r="H221">
            <v>2124.44</v>
          </cell>
          <cell r="J221">
            <v>1909.8200000000002</v>
          </cell>
          <cell r="K221">
            <v>1909.8200000000002</v>
          </cell>
          <cell r="L221">
            <v>3970.1800000000003</v>
          </cell>
          <cell r="M221">
            <v>1909.8200000000002</v>
          </cell>
          <cell r="N221">
            <v>5880</v>
          </cell>
          <cell r="O221">
            <v>9036.4500000000007</v>
          </cell>
          <cell r="P221">
            <v>0</v>
          </cell>
          <cell r="Q221">
            <v>9036.4500000000007</v>
          </cell>
          <cell r="R221">
            <v>23411.35</v>
          </cell>
          <cell r="S221">
            <v>0</v>
          </cell>
          <cell r="T221">
            <v>23411.35</v>
          </cell>
          <cell r="U221">
            <v>0</v>
          </cell>
          <cell r="V221">
            <v>12771.199999999999</v>
          </cell>
          <cell r="W221">
            <v>12771.199999999999</v>
          </cell>
          <cell r="X221">
            <v>32447.8</v>
          </cell>
          <cell r="Y221">
            <v>12771.199999999999</v>
          </cell>
          <cell r="Z221">
            <v>45219</v>
          </cell>
        </row>
        <row r="222">
          <cell r="A222" t="str">
            <v>54005-06</v>
          </cell>
          <cell r="B222" t="str">
            <v>Vehicle Rental</v>
          </cell>
          <cell r="C222">
            <v>45913.84</v>
          </cell>
          <cell r="D222">
            <v>0</v>
          </cell>
          <cell r="E222">
            <v>45913.84</v>
          </cell>
          <cell r="F222">
            <v>52847.03</v>
          </cell>
          <cell r="H222">
            <v>52847.03</v>
          </cell>
          <cell r="J222">
            <v>47508.13</v>
          </cell>
          <cell r="K222">
            <v>47508.13</v>
          </cell>
          <cell r="L222">
            <v>98760.87</v>
          </cell>
          <cell r="M222">
            <v>47508.13</v>
          </cell>
          <cell r="N222">
            <v>146269</v>
          </cell>
          <cell r="O222">
            <v>245574.53</v>
          </cell>
          <cell r="P222">
            <v>0</v>
          </cell>
          <cell r="Q222">
            <v>245574.53</v>
          </cell>
          <cell r="R222">
            <v>654119.72</v>
          </cell>
          <cell r="S222">
            <v>0</v>
          </cell>
          <cell r="T222">
            <v>654119.72</v>
          </cell>
          <cell r="U222">
            <v>0</v>
          </cell>
          <cell r="V222">
            <v>346845.41000000003</v>
          </cell>
          <cell r="W222">
            <v>346845.41000000003</v>
          </cell>
          <cell r="X222">
            <v>899694.25</v>
          </cell>
          <cell r="Y222">
            <v>346845.41000000003</v>
          </cell>
          <cell r="Z222">
            <v>1246539.6600000001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26680.980000000003</v>
          </cell>
          <cell r="D224">
            <v>0</v>
          </cell>
          <cell r="E224">
            <v>8980.64</v>
          </cell>
          <cell r="F224">
            <v>15746.87</v>
          </cell>
          <cell r="H224">
            <v>21301.59</v>
          </cell>
          <cell r="J224">
            <v>14156.039999999999</v>
          </cell>
          <cell r="K224">
            <v>14156.039999999999</v>
          </cell>
          <cell r="L224">
            <v>42427.850000000006</v>
          </cell>
          <cell r="M224">
            <v>14156.039999999999</v>
          </cell>
          <cell r="N224">
            <v>56583.890000000007</v>
          </cell>
          <cell r="O224">
            <v>108031.16</v>
          </cell>
          <cell r="P224">
            <v>0</v>
          </cell>
          <cell r="Q224">
            <v>108031.16</v>
          </cell>
          <cell r="R224">
            <v>266460.83</v>
          </cell>
          <cell r="S224">
            <v>0</v>
          </cell>
          <cell r="T224">
            <v>266460.83</v>
          </cell>
          <cell r="U224">
            <v>0</v>
          </cell>
          <cell r="V224">
            <v>142358.89000000001</v>
          </cell>
          <cell r="W224">
            <v>142358.89000000001</v>
          </cell>
          <cell r="X224">
            <v>374491.99</v>
          </cell>
          <cell r="Y224">
            <v>142358.89000000001</v>
          </cell>
          <cell r="Z224">
            <v>516850.88</v>
          </cell>
        </row>
        <row r="225">
          <cell r="A225" t="str">
            <v>54006-02</v>
          </cell>
          <cell r="B225" t="str">
            <v>Postage &amp; Courier</v>
          </cell>
          <cell r="C225">
            <v>50.22</v>
          </cell>
          <cell r="D225">
            <v>0</v>
          </cell>
          <cell r="E225">
            <v>50.22</v>
          </cell>
          <cell r="F225">
            <v>57.81</v>
          </cell>
          <cell r="H225">
            <v>57.81</v>
          </cell>
          <cell r="J225">
            <v>51.97</v>
          </cell>
          <cell r="K225">
            <v>51.97</v>
          </cell>
          <cell r="L225">
            <v>108.03</v>
          </cell>
          <cell r="M225">
            <v>51.97</v>
          </cell>
          <cell r="N225">
            <v>160</v>
          </cell>
          <cell r="O225">
            <v>929.05000000000007</v>
          </cell>
          <cell r="P225">
            <v>0</v>
          </cell>
          <cell r="Q225">
            <v>929.05000000000007</v>
          </cell>
          <cell r="R225">
            <v>2688.9</v>
          </cell>
          <cell r="S225">
            <v>0</v>
          </cell>
          <cell r="T225">
            <v>2688.9</v>
          </cell>
          <cell r="U225">
            <v>0</v>
          </cell>
          <cell r="V225">
            <v>1222.05</v>
          </cell>
          <cell r="W225">
            <v>1222.05</v>
          </cell>
          <cell r="X225">
            <v>3617.9500000000003</v>
          </cell>
          <cell r="Y225">
            <v>1222.05</v>
          </cell>
          <cell r="Z225">
            <v>4840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6275</v>
          </cell>
          <cell r="D227">
            <v>0</v>
          </cell>
          <cell r="E227">
            <v>6275</v>
          </cell>
          <cell r="F227">
            <v>1440</v>
          </cell>
          <cell r="H227">
            <v>1440</v>
          </cell>
          <cell r="K227">
            <v>0</v>
          </cell>
          <cell r="L227">
            <v>7715</v>
          </cell>
          <cell r="M227">
            <v>0</v>
          </cell>
          <cell r="N227">
            <v>7715</v>
          </cell>
          <cell r="O227">
            <v>28975.33</v>
          </cell>
          <cell r="P227">
            <v>0</v>
          </cell>
          <cell r="Q227">
            <v>28975.33</v>
          </cell>
          <cell r="R227">
            <v>84673.32</v>
          </cell>
          <cell r="S227">
            <v>0</v>
          </cell>
          <cell r="T227">
            <v>84673.32</v>
          </cell>
          <cell r="U227">
            <v>0</v>
          </cell>
          <cell r="V227">
            <v>39593.01</v>
          </cell>
          <cell r="W227">
            <v>39593.01</v>
          </cell>
          <cell r="X227">
            <v>113648.65000000001</v>
          </cell>
          <cell r="Y227">
            <v>39593.01</v>
          </cell>
          <cell r="Z227">
            <v>153241.66</v>
          </cell>
        </row>
        <row r="228">
          <cell r="A228" t="str">
            <v>54007-02</v>
          </cell>
          <cell r="B228" t="str">
            <v>Office Supplies</v>
          </cell>
          <cell r="C228">
            <v>13003.23</v>
          </cell>
          <cell r="D228">
            <v>0</v>
          </cell>
          <cell r="E228">
            <v>13003.23</v>
          </cell>
          <cell r="F228">
            <v>212.06</v>
          </cell>
          <cell r="H228">
            <v>212.06</v>
          </cell>
          <cell r="J228">
            <v>190.63</v>
          </cell>
          <cell r="K228">
            <v>190.63</v>
          </cell>
          <cell r="L228">
            <v>13215.289999999999</v>
          </cell>
          <cell r="M228">
            <v>190.63</v>
          </cell>
          <cell r="N228">
            <v>13405.919999999998</v>
          </cell>
          <cell r="O228">
            <v>35917.149999999994</v>
          </cell>
          <cell r="P228">
            <v>0</v>
          </cell>
          <cell r="Q228">
            <v>35917.149999999994</v>
          </cell>
          <cell r="R228">
            <v>67313.89</v>
          </cell>
          <cell r="S228">
            <v>0</v>
          </cell>
          <cell r="T228">
            <v>67313.89</v>
          </cell>
          <cell r="U228">
            <v>0</v>
          </cell>
          <cell r="V228">
            <v>33582.25</v>
          </cell>
          <cell r="W228">
            <v>33582.25</v>
          </cell>
          <cell r="X228">
            <v>103231.03999999999</v>
          </cell>
          <cell r="Y228">
            <v>33582.25</v>
          </cell>
          <cell r="Z228">
            <v>136813.28999999998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2616.04</v>
          </cell>
          <cell r="D231">
            <v>0</v>
          </cell>
          <cell r="E231">
            <v>2616.04</v>
          </cell>
          <cell r="F231">
            <v>3011.08</v>
          </cell>
          <cell r="H231">
            <v>3011.08</v>
          </cell>
          <cell r="J231">
            <v>2706.88</v>
          </cell>
          <cell r="K231">
            <v>2706.88</v>
          </cell>
          <cell r="L231">
            <v>5627.12</v>
          </cell>
          <cell r="M231">
            <v>2706.88</v>
          </cell>
          <cell r="N231">
            <v>8334</v>
          </cell>
          <cell r="O231">
            <v>20844.330000000002</v>
          </cell>
          <cell r="P231">
            <v>0</v>
          </cell>
          <cell r="Q231">
            <v>20844.330000000002</v>
          </cell>
          <cell r="R231">
            <v>60636.060000000005</v>
          </cell>
          <cell r="S231">
            <v>0</v>
          </cell>
          <cell r="T231">
            <v>60636.060000000005</v>
          </cell>
          <cell r="U231">
            <v>0</v>
          </cell>
          <cell r="V231">
            <v>33448.129999999997</v>
          </cell>
          <cell r="W231">
            <v>33448.129999999997</v>
          </cell>
          <cell r="X231">
            <v>81480.390000000014</v>
          </cell>
          <cell r="Y231">
            <v>33448.129999999997</v>
          </cell>
          <cell r="Z231">
            <v>114928.52000000002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252.06</v>
          </cell>
          <cell r="D233">
            <v>0</v>
          </cell>
          <cell r="E233">
            <v>252.06</v>
          </cell>
          <cell r="F233">
            <v>290.13</v>
          </cell>
          <cell r="H233">
            <v>290.13</v>
          </cell>
          <cell r="J233">
            <v>260.81</v>
          </cell>
          <cell r="K233">
            <v>260.81</v>
          </cell>
          <cell r="L233">
            <v>542.19000000000005</v>
          </cell>
          <cell r="M233">
            <v>260.81</v>
          </cell>
          <cell r="N233">
            <v>803</v>
          </cell>
          <cell r="O233">
            <v>1322.28</v>
          </cell>
          <cell r="P233">
            <v>0</v>
          </cell>
          <cell r="Q233">
            <v>1322.28</v>
          </cell>
          <cell r="R233">
            <v>3557.08</v>
          </cell>
          <cell r="S233">
            <v>0</v>
          </cell>
          <cell r="T233">
            <v>3557.08</v>
          </cell>
          <cell r="U233">
            <v>0</v>
          </cell>
          <cell r="V233">
            <v>1832.6399999999999</v>
          </cell>
          <cell r="W233">
            <v>1832.6399999999999</v>
          </cell>
          <cell r="X233">
            <v>4879.3599999999997</v>
          </cell>
          <cell r="Y233">
            <v>1832.6399999999999</v>
          </cell>
          <cell r="Z233">
            <v>6712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4740.5200000000004</v>
          </cell>
          <cell r="D236">
            <v>0</v>
          </cell>
          <cell r="E236">
            <v>4740.5200000000004</v>
          </cell>
          <cell r="F236">
            <v>5456.36</v>
          </cell>
          <cell r="H236">
            <v>5456.36</v>
          </cell>
          <cell r="J236">
            <v>4905.12</v>
          </cell>
          <cell r="K236">
            <v>4905.12</v>
          </cell>
          <cell r="L236">
            <v>10196.880000000001</v>
          </cell>
          <cell r="M236">
            <v>4905.12</v>
          </cell>
          <cell r="N236">
            <v>15102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5946.84</v>
          </cell>
          <cell r="D238">
            <v>0</v>
          </cell>
          <cell r="E238">
            <v>5946.84</v>
          </cell>
          <cell r="F238">
            <v>6844.83</v>
          </cell>
          <cell r="H238">
            <v>6844.83</v>
          </cell>
          <cell r="J238">
            <v>6153.33</v>
          </cell>
          <cell r="K238">
            <v>6153.33</v>
          </cell>
          <cell r="L238">
            <v>12791.67</v>
          </cell>
          <cell r="M238">
            <v>6153.33</v>
          </cell>
          <cell r="N238">
            <v>18945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7847.5</v>
          </cell>
          <cell r="D241">
            <v>0</v>
          </cell>
          <cell r="E241">
            <v>7847.5</v>
          </cell>
          <cell r="F241">
            <v>9032.51</v>
          </cell>
          <cell r="H241">
            <v>9032.51</v>
          </cell>
          <cell r="J241">
            <v>8119.99</v>
          </cell>
          <cell r="K241">
            <v>8119.99</v>
          </cell>
          <cell r="L241">
            <v>16880.010000000002</v>
          </cell>
          <cell r="M241">
            <v>8119.99</v>
          </cell>
          <cell r="N241">
            <v>25000</v>
          </cell>
          <cell r="O241">
            <v>48837.49</v>
          </cell>
          <cell r="P241">
            <v>0</v>
          </cell>
          <cell r="Q241">
            <v>48837.49</v>
          </cell>
          <cell r="R241">
            <v>131407.84</v>
          </cell>
          <cell r="S241">
            <v>0</v>
          </cell>
          <cell r="T241">
            <v>131407.84</v>
          </cell>
          <cell r="U241">
            <v>0</v>
          </cell>
          <cell r="V241">
            <v>68824.67</v>
          </cell>
          <cell r="W241">
            <v>68824.67</v>
          </cell>
          <cell r="X241">
            <v>180245.33</v>
          </cell>
          <cell r="Y241">
            <v>68824.67</v>
          </cell>
          <cell r="Z241">
            <v>249070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11738.45</v>
          </cell>
          <cell r="D242">
            <v>0</v>
          </cell>
          <cell r="E242">
            <v>11738.45</v>
          </cell>
          <cell r="F242">
            <v>13511</v>
          </cell>
          <cell r="H242">
            <v>13511</v>
          </cell>
          <cell r="J242">
            <v>12146.05</v>
          </cell>
          <cell r="K242">
            <v>12146.05</v>
          </cell>
          <cell r="L242">
            <v>25249.45</v>
          </cell>
          <cell r="M242">
            <v>12146.05</v>
          </cell>
          <cell r="N242">
            <v>37395.5</v>
          </cell>
          <cell r="O242">
            <v>113126.23999999999</v>
          </cell>
          <cell r="P242">
            <v>0</v>
          </cell>
          <cell r="Q242">
            <v>113126.23999999999</v>
          </cell>
          <cell r="R242">
            <v>228470.08</v>
          </cell>
          <cell r="S242">
            <v>0</v>
          </cell>
          <cell r="T242">
            <v>228470.08</v>
          </cell>
          <cell r="U242">
            <v>0</v>
          </cell>
          <cell r="V242">
            <v>121441.23</v>
          </cell>
          <cell r="W242">
            <v>121441.23</v>
          </cell>
          <cell r="X242">
            <v>341596.31999999995</v>
          </cell>
          <cell r="Y242">
            <v>121441.23</v>
          </cell>
          <cell r="Z242">
            <v>463037.54999999993</v>
          </cell>
        </row>
        <row r="243">
          <cell r="A243" t="str">
            <v>54011-03</v>
          </cell>
          <cell r="B243" t="str">
            <v>Management Fee</v>
          </cell>
          <cell r="C243">
            <v>38766.65</v>
          </cell>
          <cell r="D243">
            <v>0</v>
          </cell>
          <cell r="E243">
            <v>38766.65</v>
          </cell>
          <cell r="F243">
            <v>44620.58</v>
          </cell>
          <cell r="H243">
            <v>44620.58</v>
          </cell>
          <cell r="J243">
            <v>40112.769999999997</v>
          </cell>
          <cell r="K243">
            <v>40112.769999999997</v>
          </cell>
          <cell r="L243">
            <v>83387.23000000001</v>
          </cell>
          <cell r="M243">
            <v>40112.769999999997</v>
          </cell>
          <cell r="N243">
            <v>123500</v>
          </cell>
          <cell r="O243">
            <v>1905358.19</v>
          </cell>
          <cell r="P243">
            <v>0</v>
          </cell>
          <cell r="Q243">
            <v>1905358.19</v>
          </cell>
          <cell r="R243">
            <v>6187168.25</v>
          </cell>
          <cell r="S243">
            <v>0</v>
          </cell>
          <cell r="T243">
            <v>6187168.25</v>
          </cell>
          <cell r="U243">
            <v>0</v>
          </cell>
          <cell r="V243">
            <v>1743773.56</v>
          </cell>
          <cell r="W243">
            <v>1743773.56</v>
          </cell>
          <cell r="X243">
            <v>8092526.4399999995</v>
          </cell>
          <cell r="Y243">
            <v>1743773.56</v>
          </cell>
          <cell r="Z243">
            <v>9836300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931.97</v>
          </cell>
          <cell r="D247">
            <v>0</v>
          </cell>
          <cell r="E247">
            <v>931.97</v>
          </cell>
          <cell r="F247">
            <v>1072.7</v>
          </cell>
          <cell r="H247">
            <v>1072.7</v>
          </cell>
          <cell r="J247">
            <v>964.32999999999993</v>
          </cell>
          <cell r="K247">
            <v>964.32999999999993</v>
          </cell>
          <cell r="L247">
            <v>2004.67</v>
          </cell>
          <cell r="M247">
            <v>964.32999999999993</v>
          </cell>
          <cell r="N247">
            <v>2969</v>
          </cell>
          <cell r="O247">
            <v>10003.939999999999</v>
          </cell>
          <cell r="P247">
            <v>0</v>
          </cell>
          <cell r="Q247">
            <v>10003.939999999999</v>
          </cell>
          <cell r="R247">
            <v>28840.260000000002</v>
          </cell>
          <cell r="S247">
            <v>0</v>
          </cell>
          <cell r="T247">
            <v>28840.260000000002</v>
          </cell>
          <cell r="U247">
            <v>0</v>
          </cell>
          <cell r="V247">
            <v>13526.8</v>
          </cell>
          <cell r="W247">
            <v>13526.8</v>
          </cell>
          <cell r="X247">
            <v>38844.199999999997</v>
          </cell>
          <cell r="Y247">
            <v>13526.8</v>
          </cell>
          <cell r="Z247">
            <v>52371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494.08</v>
          </cell>
          <cell r="D249">
            <v>0</v>
          </cell>
          <cell r="E249">
            <v>494.08</v>
          </cell>
          <cell r="F249">
            <v>568.69000000000005</v>
          </cell>
          <cell r="H249">
            <v>568.69000000000005</v>
          </cell>
          <cell r="J249">
            <v>511.23</v>
          </cell>
          <cell r="K249">
            <v>511.23</v>
          </cell>
          <cell r="L249">
            <v>1062.77</v>
          </cell>
          <cell r="M249">
            <v>511.23</v>
          </cell>
          <cell r="N249">
            <v>1574</v>
          </cell>
          <cell r="O249">
            <v>2826.42</v>
          </cell>
          <cell r="P249">
            <v>0</v>
          </cell>
          <cell r="Q249">
            <v>2826.42</v>
          </cell>
          <cell r="R249">
            <v>7576.51</v>
          </cell>
          <cell r="S249">
            <v>0</v>
          </cell>
          <cell r="T249">
            <v>7576.51</v>
          </cell>
          <cell r="U249">
            <v>0</v>
          </cell>
          <cell r="V249">
            <v>3970.07</v>
          </cell>
          <cell r="W249">
            <v>3970.07</v>
          </cell>
          <cell r="X249">
            <v>10402.93</v>
          </cell>
          <cell r="Y249">
            <v>3970.07</v>
          </cell>
          <cell r="Z249">
            <v>14373</v>
          </cell>
        </row>
        <row r="250">
          <cell r="A250" t="str">
            <v>54014-02</v>
          </cell>
          <cell r="B250" t="str">
            <v>Property Tax</v>
          </cell>
          <cell r="C250">
            <v>7992.21</v>
          </cell>
          <cell r="D250">
            <v>0</v>
          </cell>
          <cell r="E250">
            <v>7992.21</v>
          </cell>
          <cell r="F250">
            <v>9199.06</v>
          </cell>
          <cell r="H250">
            <v>9199.06</v>
          </cell>
          <cell r="J250">
            <v>8269.73</v>
          </cell>
          <cell r="K250">
            <v>8269.73</v>
          </cell>
          <cell r="L250">
            <v>17191.27</v>
          </cell>
          <cell r="M250">
            <v>8269.73</v>
          </cell>
          <cell r="N250">
            <v>25461</v>
          </cell>
          <cell r="O250">
            <v>47672.25</v>
          </cell>
          <cell r="P250">
            <v>0</v>
          </cell>
          <cell r="Q250">
            <v>47672.25</v>
          </cell>
          <cell r="R250">
            <v>122583.86</v>
          </cell>
          <cell r="S250">
            <v>0</v>
          </cell>
          <cell r="T250">
            <v>122583.86</v>
          </cell>
          <cell r="U250">
            <v>0</v>
          </cell>
          <cell r="V250">
            <v>64232.89</v>
          </cell>
          <cell r="W250">
            <v>64232.89</v>
          </cell>
          <cell r="X250">
            <v>170256.11</v>
          </cell>
          <cell r="Y250">
            <v>64232.89</v>
          </cell>
          <cell r="Z250">
            <v>234489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43.64</v>
          </cell>
          <cell r="P251">
            <v>0</v>
          </cell>
          <cell r="Q251">
            <v>43.64</v>
          </cell>
          <cell r="R251">
            <v>119.83</v>
          </cell>
          <cell r="S251">
            <v>0</v>
          </cell>
          <cell r="T251">
            <v>119.83</v>
          </cell>
          <cell r="U251">
            <v>0</v>
          </cell>
          <cell r="V251">
            <v>46.53</v>
          </cell>
          <cell r="W251">
            <v>46.53</v>
          </cell>
          <cell r="X251">
            <v>163.47</v>
          </cell>
          <cell r="Y251">
            <v>46.53</v>
          </cell>
          <cell r="Z251">
            <v>210</v>
          </cell>
        </row>
        <row r="252">
          <cell r="A252" t="str">
            <v>54014-04</v>
          </cell>
          <cell r="B252" t="str">
            <v>Special Business Tax</v>
          </cell>
          <cell r="C252">
            <v>307.29000000000002</v>
          </cell>
          <cell r="D252">
            <v>0</v>
          </cell>
          <cell r="E252">
            <v>307.29000000000002</v>
          </cell>
          <cell r="F252">
            <v>353.7</v>
          </cell>
          <cell r="H252">
            <v>353.7</v>
          </cell>
          <cell r="J252">
            <v>317.95999999999998</v>
          </cell>
          <cell r="K252">
            <v>317.95999999999998</v>
          </cell>
          <cell r="L252">
            <v>660.99</v>
          </cell>
          <cell r="M252">
            <v>317.95999999999998</v>
          </cell>
          <cell r="N252">
            <v>978.95</v>
          </cell>
          <cell r="O252">
            <v>3844.7599999999998</v>
          </cell>
          <cell r="P252">
            <v>0</v>
          </cell>
          <cell r="Q252">
            <v>3844.7599999999998</v>
          </cell>
          <cell r="R252">
            <v>9372.4900000000016</v>
          </cell>
          <cell r="S252">
            <v>0</v>
          </cell>
          <cell r="T252">
            <v>9372.4900000000016</v>
          </cell>
          <cell r="U252">
            <v>0</v>
          </cell>
          <cell r="V252">
            <v>4178.92</v>
          </cell>
          <cell r="W252">
            <v>4178.92</v>
          </cell>
          <cell r="X252">
            <v>13217.250000000002</v>
          </cell>
          <cell r="Y252">
            <v>4178.92</v>
          </cell>
          <cell r="Z252">
            <v>17396.170000000002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877.13</v>
          </cell>
          <cell r="D254">
            <v>0</v>
          </cell>
          <cell r="E254">
            <v>877.13</v>
          </cell>
          <cell r="F254">
            <v>1009.58</v>
          </cell>
          <cell r="H254">
            <v>1009.58</v>
          </cell>
          <cell r="J254">
            <v>907.58</v>
          </cell>
          <cell r="K254">
            <v>907.58</v>
          </cell>
          <cell r="L254">
            <v>1886.71</v>
          </cell>
          <cell r="M254">
            <v>907.58</v>
          </cell>
          <cell r="N254">
            <v>2794.29</v>
          </cell>
          <cell r="O254">
            <v>5001.8</v>
          </cell>
          <cell r="P254">
            <v>0</v>
          </cell>
          <cell r="Q254">
            <v>5001.8</v>
          </cell>
          <cell r="R254">
            <v>13410.63</v>
          </cell>
          <cell r="S254">
            <v>0</v>
          </cell>
          <cell r="T254">
            <v>13410.63</v>
          </cell>
          <cell r="U254">
            <v>0</v>
          </cell>
          <cell r="V254">
            <v>7015.83</v>
          </cell>
          <cell r="W254">
            <v>7015.83</v>
          </cell>
          <cell r="X254">
            <v>18412.43</v>
          </cell>
          <cell r="Y254">
            <v>7015.83</v>
          </cell>
          <cell r="Z254">
            <v>25428.260000000002</v>
          </cell>
        </row>
        <row r="255">
          <cell r="A255" t="str">
            <v>54015-02</v>
          </cell>
          <cell r="B255" t="str">
            <v>Bank Charge - Cheque Book</v>
          </cell>
          <cell r="C255">
            <v>382.96</v>
          </cell>
          <cell r="D255">
            <v>0</v>
          </cell>
          <cell r="E255">
            <v>382.96</v>
          </cell>
          <cell r="F255">
            <v>440.79</v>
          </cell>
          <cell r="H255">
            <v>440.79</v>
          </cell>
          <cell r="J255">
            <v>396.25</v>
          </cell>
          <cell r="K255">
            <v>396.25</v>
          </cell>
          <cell r="L255">
            <v>823.75</v>
          </cell>
          <cell r="M255">
            <v>396.25</v>
          </cell>
          <cell r="N255">
            <v>1220</v>
          </cell>
          <cell r="O255">
            <v>1353.85</v>
          </cell>
          <cell r="P255">
            <v>0</v>
          </cell>
          <cell r="Q255">
            <v>1353.85</v>
          </cell>
          <cell r="R255">
            <v>3346.21</v>
          </cell>
          <cell r="S255">
            <v>0</v>
          </cell>
          <cell r="T255">
            <v>3346.21</v>
          </cell>
          <cell r="U255">
            <v>0</v>
          </cell>
          <cell r="V255">
            <v>1689.94</v>
          </cell>
          <cell r="W255">
            <v>1689.94</v>
          </cell>
          <cell r="X255">
            <v>4700.0599999999995</v>
          </cell>
          <cell r="Y255">
            <v>1689.94</v>
          </cell>
          <cell r="Z255">
            <v>6390</v>
          </cell>
        </row>
        <row r="256">
          <cell r="A256" t="str">
            <v>54015-03</v>
          </cell>
          <cell r="B256" t="str">
            <v>Bank Charge - Others</v>
          </cell>
          <cell r="C256">
            <v>3322.6400000000003</v>
          </cell>
          <cell r="D256">
            <v>0</v>
          </cell>
          <cell r="E256">
            <v>3322.6400000000003</v>
          </cell>
          <cell r="F256">
            <v>2212.96</v>
          </cell>
          <cell r="H256">
            <v>2212.96</v>
          </cell>
          <cell r="J256">
            <v>1989.4</v>
          </cell>
          <cell r="K256">
            <v>1989.4</v>
          </cell>
          <cell r="L256">
            <v>5535.6</v>
          </cell>
          <cell r="M256">
            <v>1989.4</v>
          </cell>
          <cell r="N256">
            <v>7525</v>
          </cell>
          <cell r="O256">
            <v>25550.25</v>
          </cell>
          <cell r="P256">
            <v>0</v>
          </cell>
          <cell r="Q256">
            <v>25550.25</v>
          </cell>
          <cell r="R256">
            <v>45432.14</v>
          </cell>
          <cell r="S256">
            <v>0</v>
          </cell>
          <cell r="T256">
            <v>45432.14</v>
          </cell>
          <cell r="U256">
            <v>0</v>
          </cell>
          <cell r="V256">
            <v>20815.86</v>
          </cell>
          <cell r="W256">
            <v>20815.86</v>
          </cell>
          <cell r="X256">
            <v>70982.39</v>
          </cell>
          <cell r="Y256">
            <v>20815.86</v>
          </cell>
          <cell r="Z256">
            <v>91798.25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6857.96</v>
          </cell>
          <cell r="D259">
            <v>0</v>
          </cell>
          <cell r="E259">
            <v>6857.96</v>
          </cell>
          <cell r="F259">
            <v>7893.53</v>
          </cell>
          <cell r="H259">
            <v>7893.53</v>
          </cell>
          <cell r="J259">
            <v>7096.09</v>
          </cell>
          <cell r="K259">
            <v>7096.09</v>
          </cell>
          <cell r="L259">
            <v>14751.49</v>
          </cell>
          <cell r="M259">
            <v>7096.09</v>
          </cell>
          <cell r="N259">
            <v>21847.58</v>
          </cell>
          <cell r="O259">
            <v>539339.79999999993</v>
          </cell>
          <cell r="P259">
            <v>0</v>
          </cell>
          <cell r="Q259">
            <v>539339.79999999993</v>
          </cell>
          <cell r="R259">
            <v>2603044.69</v>
          </cell>
          <cell r="S259">
            <v>0</v>
          </cell>
          <cell r="T259">
            <v>2603044.69</v>
          </cell>
          <cell r="U259">
            <v>0</v>
          </cell>
          <cell r="V259">
            <v>1784421.6700000002</v>
          </cell>
          <cell r="W259">
            <v>1784421.6700000002</v>
          </cell>
          <cell r="X259">
            <v>3142384.4899999998</v>
          </cell>
          <cell r="Y259">
            <v>1784421.6700000002</v>
          </cell>
          <cell r="Z259">
            <v>4926806.16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4561.4399999999996</v>
          </cell>
          <cell r="D260">
            <v>0</v>
          </cell>
          <cell r="E260">
            <v>4561.4399999999996</v>
          </cell>
          <cell r="F260">
            <v>5250.23</v>
          </cell>
          <cell r="H260">
            <v>5250.23</v>
          </cell>
          <cell r="J260">
            <v>4719.83</v>
          </cell>
          <cell r="K260">
            <v>4719.83</v>
          </cell>
          <cell r="L260">
            <v>9811.6699999999983</v>
          </cell>
          <cell r="M260">
            <v>4719.83</v>
          </cell>
          <cell r="N260">
            <v>14531.499999999998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20758.11</v>
          </cell>
          <cell r="D261">
            <v>0</v>
          </cell>
          <cell r="E261">
            <v>20758.11</v>
          </cell>
          <cell r="F261">
            <v>23892.649999999998</v>
          </cell>
          <cell r="H261">
            <v>23892.649999999998</v>
          </cell>
          <cell r="J261">
            <v>21478.899999999998</v>
          </cell>
          <cell r="K261">
            <v>21478.899999999998</v>
          </cell>
          <cell r="L261">
            <v>44650.759999999995</v>
          </cell>
          <cell r="M261">
            <v>21478.899999999998</v>
          </cell>
          <cell r="N261">
            <v>66129.659999999989</v>
          </cell>
          <cell r="O261">
            <v>118471.4</v>
          </cell>
          <cell r="P261">
            <v>0</v>
          </cell>
          <cell r="Q261">
            <v>118471.4</v>
          </cell>
          <cell r="R261">
            <v>325315.22000000003</v>
          </cell>
          <cell r="S261">
            <v>0</v>
          </cell>
          <cell r="T261">
            <v>325315.22000000003</v>
          </cell>
          <cell r="U261">
            <v>0</v>
          </cell>
          <cell r="V261">
            <v>175195.04</v>
          </cell>
          <cell r="W261">
            <v>175195.04</v>
          </cell>
          <cell r="X261">
            <v>443786.62</v>
          </cell>
          <cell r="Y261">
            <v>175195.04</v>
          </cell>
          <cell r="Z261">
            <v>618981.66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25284.39</v>
          </cell>
          <cell r="D269">
            <v>0</v>
          </cell>
          <cell r="E269">
            <v>25284.39</v>
          </cell>
          <cell r="F269">
            <v>29102.45</v>
          </cell>
          <cell r="H269">
            <v>29102.45</v>
          </cell>
          <cell r="J269">
            <v>26162.36</v>
          </cell>
          <cell r="K269">
            <v>26162.36</v>
          </cell>
          <cell r="L269">
            <v>54386.84</v>
          </cell>
          <cell r="M269">
            <v>26162.36</v>
          </cell>
          <cell r="N269">
            <v>80549.2</v>
          </cell>
          <cell r="O269">
            <v>150380.64000000001</v>
          </cell>
          <cell r="P269">
            <v>0</v>
          </cell>
          <cell r="Q269">
            <v>150380.64000000001</v>
          </cell>
          <cell r="R269">
            <v>405938.10000000003</v>
          </cell>
          <cell r="S269">
            <v>0</v>
          </cell>
          <cell r="T269">
            <v>405938.10000000003</v>
          </cell>
          <cell r="U269">
            <v>0</v>
          </cell>
          <cell r="V269">
            <v>214005.89</v>
          </cell>
          <cell r="W269">
            <v>214005.89</v>
          </cell>
          <cell r="X269">
            <v>556318.74</v>
          </cell>
          <cell r="Y269">
            <v>214005.89</v>
          </cell>
          <cell r="Z269">
            <v>770324.63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132482.14000000001</v>
          </cell>
          <cell r="D270">
            <v>0</v>
          </cell>
          <cell r="E270">
            <v>132482.14000000001</v>
          </cell>
          <cell r="F270">
            <v>152487.51</v>
          </cell>
          <cell r="H270">
            <v>152487.51</v>
          </cell>
          <cell r="J270">
            <v>137082.4</v>
          </cell>
          <cell r="K270">
            <v>137082.4</v>
          </cell>
          <cell r="L270">
            <v>284969.65000000002</v>
          </cell>
          <cell r="M270">
            <v>137082.4</v>
          </cell>
          <cell r="N270">
            <v>422052.05000000005</v>
          </cell>
          <cell r="O270">
            <v>798042.18</v>
          </cell>
          <cell r="P270">
            <v>0</v>
          </cell>
          <cell r="Q270">
            <v>798042.18</v>
          </cell>
          <cell r="R270">
            <v>2156217.02</v>
          </cell>
          <cell r="S270">
            <v>0</v>
          </cell>
          <cell r="T270">
            <v>2156217.02</v>
          </cell>
          <cell r="U270">
            <v>0</v>
          </cell>
          <cell r="V270">
            <v>1143135.1599999999</v>
          </cell>
          <cell r="W270">
            <v>1143135.1599999999</v>
          </cell>
          <cell r="X270">
            <v>2954259.2</v>
          </cell>
          <cell r="Y270">
            <v>1143135.1599999999</v>
          </cell>
          <cell r="Z270">
            <v>4097394.3600000003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31106.55</v>
          </cell>
          <cell r="D271">
            <v>0</v>
          </cell>
          <cell r="E271">
            <v>31106.55</v>
          </cell>
          <cell r="F271">
            <v>35803.769999999997</v>
          </cell>
          <cell r="H271">
            <v>35803.769999999997</v>
          </cell>
          <cell r="J271">
            <v>32186.67</v>
          </cell>
          <cell r="K271">
            <v>32186.67</v>
          </cell>
          <cell r="L271">
            <v>66910.319999999992</v>
          </cell>
          <cell r="M271">
            <v>32186.67</v>
          </cell>
          <cell r="N271">
            <v>99096.989999999991</v>
          </cell>
          <cell r="O271">
            <v>187344.25999999998</v>
          </cell>
          <cell r="P271">
            <v>0</v>
          </cell>
          <cell r="Q271">
            <v>187344.25999999998</v>
          </cell>
          <cell r="R271">
            <v>509124.63</v>
          </cell>
          <cell r="S271">
            <v>0</v>
          </cell>
          <cell r="T271">
            <v>509124.63</v>
          </cell>
          <cell r="U271">
            <v>0</v>
          </cell>
          <cell r="V271">
            <v>270327.74</v>
          </cell>
          <cell r="W271">
            <v>270327.74</v>
          </cell>
          <cell r="X271">
            <v>696468.89</v>
          </cell>
          <cell r="Y271">
            <v>270327.74</v>
          </cell>
          <cell r="Z271">
            <v>966796.63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13724.54</v>
          </cell>
          <cell r="D272">
            <v>0</v>
          </cell>
          <cell r="E272">
            <v>13724.54</v>
          </cell>
          <cell r="F272">
            <v>15797</v>
          </cell>
          <cell r="H272">
            <v>15797</v>
          </cell>
          <cell r="J272">
            <v>14201.11</v>
          </cell>
          <cell r="K272">
            <v>14201.11</v>
          </cell>
          <cell r="L272">
            <v>29521.54</v>
          </cell>
          <cell r="M272">
            <v>14201.11</v>
          </cell>
          <cell r="N272">
            <v>43722.65</v>
          </cell>
          <cell r="O272">
            <v>87649.65</v>
          </cell>
          <cell r="P272">
            <v>0</v>
          </cell>
          <cell r="Q272">
            <v>87649.65</v>
          </cell>
          <cell r="R272">
            <v>243303.53</v>
          </cell>
          <cell r="S272">
            <v>0</v>
          </cell>
          <cell r="T272">
            <v>243303.53</v>
          </cell>
          <cell r="U272">
            <v>0</v>
          </cell>
          <cell r="V272">
            <v>129691.05</v>
          </cell>
          <cell r="W272">
            <v>129691.05</v>
          </cell>
          <cell r="X272">
            <v>330953.18</v>
          </cell>
          <cell r="Y272">
            <v>129691.05</v>
          </cell>
          <cell r="Z272">
            <v>460644.23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1483009.86</v>
          </cell>
          <cell r="P273">
            <v>0</v>
          </cell>
          <cell r="Q273">
            <v>1483009.86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1483009.86</v>
          </cell>
          <cell r="Y273">
            <v>0</v>
          </cell>
          <cell r="Z273">
            <v>1483009.86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6003.26</v>
          </cell>
          <cell r="D282">
            <v>0</v>
          </cell>
          <cell r="E282">
            <v>6003.26</v>
          </cell>
          <cell r="F282">
            <v>32455.85</v>
          </cell>
          <cell r="H282">
            <v>32455.85</v>
          </cell>
          <cell r="J282">
            <v>29176.97</v>
          </cell>
          <cell r="K282">
            <v>29176.97</v>
          </cell>
          <cell r="L282">
            <v>38459.11</v>
          </cell>
          <cell r="M282">
            <v>29176.97</v>
          </cell>
          <cell r="N282">
            <v>67636.08</v>
          </cell>
          <cell r="O282">
            <v>38050.81</v>
          </cell>
          <cell r="P282">
            <v>0</v>
          </cell>
          <cell r="Q282">
            <v>38050.81</v>
          </cell>
          <cell r="R282">
            <v>443984.26999999996</v>
          </cell>
          <cell r="S282">
            <v>0</v>
          </cell>
          <cell r="T282">
            <v>443984.26999999996</v>
          </cell>
          <cell r="U282">
            <v>0</v>
          </cell>
          <cell r="V282">
            <v>237493.19</v>
          </cell>
          <cell r="W282">
            <v>237493.19</v>
          </cell>
          <cell r="X282">
            <v>482035.07999999996</v>
          </cell>
          <cell r="Y282">
            <v>237493.19</v>
          </cell>
          <cell r="Z282">
            <v>719528.27</v>
          </cell>
        </row>
        <row r="283">
          <cell r="A283" t="str">
            <v>55004-01</v>
          </cell>
          <cell r="B283" t="str">
            <v>Compensation Expense</v>
          </cell>
          <cell r="D283">
            <v>0</v>
          </cell>
          <cell r="E283">
            <v>0</v>
          </cell>
          <cell r="H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11665.2</v>
          </cell>
          <cell r="D284">
            <v>0</v>
          </cell>
          <cell r="E284">
            <v>11665.2</v>
          </cell>
          <cell r="H284">
            <v>0</v>
          </cell>
          <cell r="K284">
            <v>0</v>
          </cell>
          <cell r="L284">
            <v>11665.2</v>
          </cell>
          <cell r="M284">
            <v>0</v>
          </cell>
          <cell r="N284">
            <v>11665.2</v>
          </cell>
          <cell r="O284">
            <v>42916.270000000004</v>
          </cell>
          <cell r="P284">
            <v>0</v>
          </cell>
          <cell r="Q284">
            <v>42916.270000000004</v>
          </cell>
          <cell r="R284">
            <v>-6049.35</v>
          </cell>
          <cell r="S284">
            <v>0</v>
          </cell>
          <cell r="T284">
            <v>-6049.35</v>
          </cell>
          <cell r="U284">
            <v>0</v>
          </cell>
          <cell r="V284">
            <v>0</v>
          </cell>
          <cell r="W284">
            <v>0</v>
          </cell>
          <cell r="X284">
            <v>36866.920000000006</v>
          </cell>
          <cell r="Y284">
            <v>0</v>
          </cell>
          <cell r="Z284">
            <v>36866.920000000006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F285">
            <v>-12939.3</v>
          </cell>
          <cell r="H285">
            <v>-12939.3</v>
          </cell>
          <cell r="K285">
            <v>0</v>
          </cell>
          <cell r="L285">
            <v>-12939.3</v>
          </cell>
          <cell r="M285">
            <v>0</v>
          </cell>
          <cell r="N285">
            <v>-12939.3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-13034.689999999999</v>
          </cell>
          <cell r="S285">
            <v>0</v>
          </cell>
          <cell r="T285">
            <v>-13034.689999999999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13261240.220000004</v>
          </cell>
          <cell r="D286">
            <v>0</v>
          </cell>
          <cell r="E286">
            <v>13243539.880000005</v>
          </cell>
          <cell r="F286">
            <v>10325922.059999997</v>
          </cell>
          <cell r="G286">
            <v>0</v>
          </cell>
          <cell r="H286">
            <v>11644388.559999997</v>
          </cell>
          <cell r="I286">
            <v>0</v>
          </cell>
          <cell r="J286">
            <v>5832749.1700000009</v>
          </cell>
          <cell r="K286">
            <v>5832749.1700000009</v>
          </cell>
          <cell r="L286">
            <v>33371023.800000019</v>
          </cell>
          <cell r="M286">
            <v>5832749.1700000009</v>
          </cell>
          <cell r="N286">
            <v>39203772.970000014</v>
          </cell>
          <cell r="O286">
            <v>12892686.280000038</v>
          </cell>
          <cell r="P286">
            <v>0</v>
          </cell>
          <cell r="Q286">
            <v>12892686.280000038</v>
          </cell>
          <cell r="R286">
            <v>31885981.319999956</v>
          </cell>
          <cell r="S286">
            <v>0</v>
          </cell>
          <cell r="T286">
            <v>31885981.319999956</v>
          </cell>
          <cell r="U286">
            <v>0</v>
          </cell>
          <cell r="V286">
            <v>9058464.8300000224</v>
          </cell>
          <cell r="W286">
            <v>9058464.8300000224</v>
          </cell>
          <cell r="X286">
            <v>44778667.599999949</v>
          </cell>
          <cell r="Y286">
            <v>9058464.8300000224</v>
          </cell>
          <cell r="Z286">
            <v>-2.0035076886415482E-7</v>
          </cell>
        </row>
      </sheetData>
      <sheetData sheetId="19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1505.75</v>
          </cell>
        </row>
        <row r="9">
          <cell r="A9" t="str">
            <v>11001-02</v>
          </cell>
          <cell r="B9" t="str">
            <v>Petty Cash</v>
          </cell>
          <cell r="Z9">
            <v>3003.25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1712419.3</v>
          </cell>
        </row>
        <row r="12">
          <cell r="A12" t="str">
            <v>11002-04</v>
          </cell>
          <cell r="B12" t="str">
            <v>Saving A/C - Bay : Bangpoo</v>
          </cell>
          <cell r="Z12">
            <v>45693371.969999999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1844680.45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-981.26</v>
          </cell>
        </row>
        <row r="18">
          <cell r="A18" t="str">
            <v>11003-05</v>
          </cell>
          <cell r="B18" t="str">
            <v>Current A/C - Bay : Bangpoo</v>
          </cell>
          <cell r="Z18">
            <v>-477250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-101241.56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126379593.70999999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1987838.56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6850867.6100000003</v>
          </cell>
          <cell r="E34">
            <v>6850867.6100000003</v>
          </cell>
          <cell r="F34">
            <v>3726135.61</v>
          </cell>
          <cell r="G34">
            <v>0</v>
          </cell>
          <cell r="H34">
            <v>3726135.61</v>
          </cell>
          <cell r="K34">
            <v>0</v>
          </cell>
          <cell r="L34">
            <v>10577003.220000001</v>
          </cell>
          <cell r="M34">
            <v>0</v>
          </cell>
          <cell r="N34">
            <v>10577003.220000001</v>
          </cell>
          <cell r="O34">
            <v>6850867.6100000003</v>
          </cell>
          <cell r="P34">
            <v>0</v>
          </cell>
          <cell r="Q34">
            <v>6850867.6100000003</v>
          </cell>
          <cell r="R34">
            <v>3726135.61</v>
          </cell>
          <cell r="S34">
            <v>0</v>
          </cell>
          <cell r="T34">
            <v>3726135.61</v>
          </cell>
          <cell r="V34">
            <v>0</v>
          </cell>
          <cell r="W34">
            <v>0</v>
          </cell>
          <cell r="X34">
            <v>10577003.220000001</v>
          </cell>
          <cell r="Y34">
            <v>0</v>
          </cell>
          <cell r="Z34">
            <v>10577003.220000001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49880</v>
          </cell>
          <cell r="E35">
            <v>49880</v>
          </cell>
          <cell r="F35">
            <v>139495</v>
          </cell>
          <cell r="G35">
            <v>0</v>
          </cell>
          <cell r="H35">
            <v>139495</v>
          </cell>
          <cell r="K35">
            <v>0</v>
          </cell>
          <cell r="L35">
            <v>189375</v>
          </cell>
          <cell r="M35">
            <v>0</v>
          </cell>
          <cell r="N35">
            <v>189375</v>
          </cell>
          <cell r="O35">
            <v>49880</v>
          </cell>
          <cell r="P35">
            <v>0</v>
          </cell>
          <cell r="Q35">
            <v>49880</v>
          </cell>
          <cell r="R35">
            <v>139495</v>
          </cell>
          <cell r="S35">
            <v>0</v>
          </cell>
          <cell r="T35">
            <v>139495</v>
          </cell>
          <cell r="V35">
            <v>0</v>
          </cell>
          <cell r="W35">
            <v>0</v>
          </cell>
          <cell r="X35">
            <v>189375</v>
          </cell>
          <cell r="Y35">
            <v>0</v>
          </cell>
          <cell r="Z35">
            <v>189375</v>
          </cell>
        </row>
        <row r="36">
          <cell r="A36" t="str">
            <v>11009-03</v>
          </cell>
          <cell r="B36" t="str">
            <v>Assembly Materials in Stock</v>
          </cell>
          <cell r="C36">
            <v>1012484.75</v>
          </cell>
          <cell r="E36">
            <v>1012484.75</v>
          </cell>
          <cell r="F36">
            <v>1068240.27</v>
          </cell>
          <cell r="G36">
            <v>0</v>
          </cell>
          <cell r="H36">
            <v>1068240.27</v>
          </cell>
          <cell r="J36">
            <v>609240.43999999994</v>
          </cell>
          <cell r="K36">
            <v>609240.43999999994</v>
          </cell>
          <cell r="L36">
            <v>2080725.02</v>
          </cell>
          <cell r="M36">
            <v>609240.43999999994</v>
          </cell>
          <cell r="N36">
            <v>2689965.46</v>
          </cell>
          <cell r="O36">
            <v>1012484.75</v>
          </cell>
          <cell r="P36">
            <v>0</v>
          </cell>
          <cell r="Q36">
            <v>1012484.75</v>
          </cell>
          <cell r="R36">
            <v>1068240.27</v>
          </cell>
          <cell r="S36">
            <v>0</v>
          </cell>
          <cell r="T36">
            <v>1068240.27</v>
          </cell>
          <cell r="V36">
            <v>609240.43999999994</v>
          </cell>
          <cell r="W36">
            <v>609240.43999999994</v>
          </cell>
          <cell r="X36">
            <v>2080725.02</v>
          </cell>
          <cell r="Y36">
            <v>609240.43999999994</v>
          </cell>
          <cell r="Z36">
            <v>2689965.46</v>
          </cell>
        </row>
        <row r="37">
          <cell r="A37" t="str">
            <v>11009-04</v>
          </cell>
          <cell r="B37" t="str">
            <v>Packing Material in Stock</v>
          </cell>
          <cell r="C37">
            <v>4316</v>
          </cell>
          <cell r="E37">
            <v>4316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4316</v>
          </cell>
          <cell r="M37">
            <v>0</v>
          </cell>
          <cell r="N37">
            <v>4316</v>
          </cell>
          <cell r="O37">
            <v>4316</v>
          </cell>
          <cell r="P37">
            <v>0</v>
          </cell>
          <cell r="Q37">
            <v>4316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4316</v>
          </cell>
          <cell r="Y37">
            <v>0</v>
          </cell>
          <cell r="Z37">
            <v>4316</v>
          </cell>
        </row>
        <row r="38">
          <cell r="A38" t="str">
            <v>11009-05</v>
          </cell>
          <cell r="B38" t="str">
            <v>Factory Supplies In Stock</v>
          </cell>
          <cell r="C38">
            <v>6638</v>
          </cell>
          <cell r="E38">
            <v>6638</v>
          </cell>
          <cell r="F38">
            <v>59256.83</v>
          </cell>
          <cell r="G38">
            <v>0</v>
          </cell>
          <cell r="H38">
            <v>59256.83</v>
          </cell>
          <cell r="K38">
            <v>0</v>
          </cell>
          <cell r="L38">
            <v>65894.83</v>
          </cell>
          <cell r="M38">
            <v>0</v>
          </cell>
          <cell r="N38">
            <v>65894.83</v>
          </cell>
          <cell r="O38">
            <v>6638</v>
          </cell>
          <cell r="P38">
            <v>0</v>
          </cell>
          <cell r="Q38">
            <v>6638</v>
          </cell>
          <cell r="R38">
            <v>59256.83</v>
          </cell>
          <cell r="S38">
            <v>0</v>
          </cell>
          <cell r="T38">
            <v>59256.83</v>
          </cell>
          <cell r="V38">
            <v>0</v>
          </cell>
          <cell r="W38">
            <v>0</v>
          </cell>
          <cell r="X38">
            <v>65894.83</v>
          </cell>
          <cell r="Y38">
            <v>0</v>
          </cell>
          <cell r="Z38">
            <v>65894.83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3150329</v>
          </cell>
          <cell r="E39">
            <v>3150329</v>
          </cell>
          <cell r="F39">
            <v>1318117.1399999999</v>
          </cell>
          <cell r="G39">
            <v>0</v>
          </cell>
          <cell r="H39">
            <v>1318117.1399999999</v>
          </cell>
          <cell r="J39">
            <v>1871323.39</v>
          </cell>
          <cell r="K39">
            <v>1871323.39</v>
          </cell>
          <cell r="L39">
            <v>4468446.1399999997</v>
          </cell>
          <cell r="M39">
            <v>1871323.39</v>
          </cell>
          <cell r="N39">
            <v>6339769.5299999993</v>
          </cell>
          <cell r="O39">
            <v>3150329</v>
          </cell>
          <cell r="P39">
            <v>0</v>
          </cell>
          <cell r="Q39">
            <v>3150329</v>
          </cell>
          <cell r="R39">
            <v>1318117.1399999999</v>
          </cell>
          <cell r="S39">
            <v>0</v>
          </cell>
          <cell r="T39">
            <v>1318117.1399999999</v>
          </cell>
          <cell r="V39">
            <v>1871323.39</v>
          </cell>
          <cell r="W39">
            <v>1871323.39</v>
          </cell>
          <cell r="X39">
            <v>4468446.1399999997</v>
          </cell>
          <cell r="Y39">
            <v>1871323.39</v>
          </cell>
          <cell r="Z39">
            <v>6339769.5299999993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5553539.7800000003</v>
          </cell>
          <cell r="E40">
            <v>5553539.7800000003</v>
          </cell>
          <cell r="F40">
            <v>41581.019999999997</v>
          </cell>
          <cell r="G40">
            <v>0</v>
          </cell>
          <cell r="H40">
            <v>41581.019999999997</v>
          </cell>
          <cell r="J40">
            <v>950.48</v>
          </cell>
          <cell r="K40">
            <v>950.48</v>
          </cell>
          <cell r="L40">
            <v>5595120.7999999998</v>
          </cell>
          <cell r="M40">
            <v>950.48</v>
          </cell>
          <cell r="N40">
            <v>5596071.2800000003</v>
          </cell>
          <cell r="O40">
            <v>5553539.7800000003</v>
          </cell>
          <cell r="P40">
            <v>0</v>
          </cell>
          <cell r="Q40">
            <v>5553539.7800000003</v>
          </cell>
          <cell r="R40">
            <v>41581.019999999997</v>
          </cell>
          <cell r="S40">
            <v>0</v>
          </cell>
          <cell r="T40">
            <v>41581.019999999997</v>
          </cell>
          <cell r="V40">
            <v>950.48</v>
          </cell>
          <cell r="W40">
            <v>950.48</v>
          </cell>
          <cell r="X40">
            <v>5595120.7999999998</v>
          </cell>
          <cell r="Y40">
            <v>950.48</v>
          </cell>
          <cell r="Z40">
            <v>5596071.2800000003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197432</v>
          </cell>
        </row>
        <row r="48">
          <cell r="A48" t="str">
            <v>11010-02</v>
          </cell>
          <cell r="B48" t="str">
            <v>Prepaid Expense</v>
          </cell>
          <cell r="Z48">
            <v>567073.43000000005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610408.5</v>
          </cell>
        </row>
        <row r="52">
          <cell r="A52" t="str">
            <v>11010-06</v>
          </cell>
          <cell r="B52" t="str">
            <v>Purchase Vat</v>
          </cell>
          <cell r="Z52">
            <v>3079318.4099999997</v>
          </cell>
        </row>
        <row r="53">
          <cell r="A53" t="str">
            <v>11010-07</v>
          </cell>
          <cell r="B53" t="str">
            <v>Vat in Transit</v>
          </cell>
          <cell r="Z53">
            <v>203119.22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3551430.22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1635933.75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656692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149510548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533334991.20999998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37863022.399999999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-114844728.37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-494912168.95999998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-6717037.0999999996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-29617180.309999999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-4198881.12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-14307388.609999999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-8327762.1500000004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-131733008.08</v>
          </cell>
        </row>
        <row r="87">
          <cell r="A87" t="str">
            <v>21002-02</v>
          </cell>
          <cell r="B87" t="str">
            <v>Accounts Payable - Export</v>
          </cell>
          <cell r="Z87">
            <v>-237280.17</v>
          </cell>
        </row>
        <row r="88">
          <cell r="A88" t="str">
            <v>21002-03</v>
          </cell>
          <cell r="B88" t="str">
            <v>Accounts Payable - Related</v>
          </cell>
          <cell r="Z88">
            <v>-29151790.210000001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-8215844.0499999998</v>
          </cell>
        </row>
        <row r="91">
          <cell r="A91" t="str">
            <v>21003-03</v>
          </cell>
          <cell r="B91" t="str">
            <v>Other Creditors</v>
          </cell>
          <cell r="Z91">
            <v>-31624.44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-168218.53</v>
          </cell>
        </row>
        <row r="96">
          <cell r="A96" t="str">
            <v>21004-02</v>
          </cell>
          <cell r="B96" t="str">
            <v>W/T Phor Ngor Dor 3</v>
          </cell>
          <cell r="Z96">
            <v>-2293.67</v>
          </cell>
        </row>
        <row r="97">
          <cell r="A97" t="str">
            <v>21004-03</v>
          </cell>
          <cell r="B97" t="str">
            <v>W/T Phor Ngor Dor 1</v>
          </cell>
          <cell r="Z97">
            <v>-714852.88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-462326</v>
          </cell>
        </row>
        <row r="102">
          <cell r="A102" t="str">
            <v>21007-01</v>
          </cell>
          <cell r="B102" t="str">
            <v>Selling Tax</v>
          </cell>
          <cell r="Z102">
            <v>-3841279.46</v>
          </cell>
        </row>
        <row r="103">
          <cell r="A103" t="str">
            <v>21008-01</v>
          </cell>
          <cell r="B103" t="str">
            <v>Accrued Bonus</v>
          </cell>
          <cell r="Z103">
            <v>-9127140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-15124653.279999999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-113198.3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-27397421.73</v>
          </cell>
          <cell r="D115">
            <v>0</v>
          </cell>
          <cell r="E115">
            <v>-27397421.73</v>
          </cell>
          <cell r="F115">
            <v>-8728691.7100000009</v>
          </cell>
          <cell r="G115">
            <v>0</v>
          </cell>
          <cell r="H115">
            <v>-8728691.7100000009</v>
          </cell>
          <cell r="J115">
            <v>-18330044.800000001</v>
          </cell>
          <cell r="K115">
            <v>-18330044.800000001</v>
          </cell>
          <cell r="L115">
            <v>-36126113.439999998</v>
          </cell>
          <cell r="M115">
            <v>-18330044.800000001</v>
          </cell>
          <cell r="N115">
            <v>-54456158.239999995</v>
          </cell>
          <cell r="O115">
            <v>-198103622.94</v>
          </cell>
          <cell r="P115">
            <v>0</v>
          </cell>
          <cell r="Q115">
            <v>-198103622.94</v>
          </cell>
          <cell r="R115">
            <v>-462360419.96999997</v>
          </cell>
          <cell r="S115">
            <v>0</v>
          </cell>
          <cell r="T115">
            <v>-462360419.96999997</v>
          </cell>
          <cell r="U115">
            <v>0</v>
          </cell>
          <cell r="V115">
            <v>-249885314.25</v>
          </cell>
          <cell r="W115">
            <v>-249885314.25</v>
          </cell>
          <cell r="X115">
            <v>-660464042.90999997</v>
          </cell>
          <cell r="Y115">
            <v>-249885314.25</v>
          </cell>
          <cell r="Z115">
            <v>-910349357.15999997</v>
          </cell>
        </row>
        <row r="116">
          <cell r="A116" t="str">
            <v>41000-02</v>
          </cell>
          <cell r="B116" t="str">
            <v>Export Sales</v>
          </cell>
          <cell r="C116">
            <v>-7363.15</v>
          </cell>
          <cell r="D116">
            <v>0</v>
          </cell>
          <cell r="E116">
            <v>-7363.15</v>
          </cell>
          <cell r="F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-7363.15</v>
          </cell>
          <cell r="M116">
            <v>0</v>
          </cell>
          <cell r="N116">
            <v>-7363.15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179650</v>
          </cell>
          <cell r="G119">
            <v>0</v>
          </cell>
          <cell r="H119">
            <v>179650</v>
          </cell>
          <cell r="K119">
            <v>0</v>
          </cell>
          <cell r="L119">
            <v>179650</v>
          </cell>
          <cell r="M119">
            <v>0</v>
          </cell>
          <cell r="N119">
            <v>179650</v>
          </cell>
          <cell r="O119">
            <v>0</v>
          </cell>
          <cell r="P119">
            <v>0</v>
          </cell>
          <cell r="Q119">
            <v>0</v>
          </cell>
          <cell r="R119">
            <v>1595800</v>
          </cell>
          <cell r="S119">
            <v>0</v>
          </cell>
          <cell r="T119">
            <v>1595800</v>
          </cell>
          <cell r="U119">
            <v>0</v>
          </cell>
          <cell r="V119">
            <v>0</v>
          </cell>
          <cell r="W119">
            <v>0</v>
          </cell>
          <cell r="X119">
            <v>1595800</v>
          </cell>
          <cell r="Y119">
            <v>0</v>
          </cell>
          <cell r="Z119">
            <v>1595800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-192877.66</v>
          </cell>
          <cell r="D122">
            <v>0</v>
          </cell>
          <cell r="E122">
            <v>-192877.66</v>
          </cell>
          <cell r="F122">
            <v>-189206.63</v>
          </cell>
          <cell r="G122">
            <v>0</v>
          </cell>
          <cell r="H122">
            <v>-189206.63</v>
          </cell>
          <cell r="K122">
            <v>0</v>
          </cell>
          <cell r="L122">
            <v>-382084.29000000004</v>
          </cell>
          <cell r="M122">
            <v>0</v>
          </cell>
          <cell r="N122">
            <v>-382084.29000000004</v>
          </cell>
          <cell r="O122">
            <v>-879197.78</v>
          </cell>
          <cell r="P122">
            <v>0</v>
          </cell>
          <cell r="Q122">
            <v>-879197.78</v>
          </cell>
          <cell r="R122">
            <v>-3036404.73</v>
          </cell>
          <cell r="S122">
            <v>0</v>
          </cell>
          <cell r="T122">
            <v>-3036404.73</v>
          </cell>
          <cell r="U122">
            <v>0</v>
          </cell>
          <cell r="V122">
            <v>0</v>
          </cell>
          <cell r="W122">
            <v>0</v>
          </cell>
          <cell r="X122">
            <v>-3915602.51</v>
          </cell>
          <cell r="Y122">
            <v>0</v>
          </cell>
          <cell r="Z122">
            <v>-3915602.51</v>
          </cell>
        </row>
        <row r="123">
          <cell r="A123" t="str">
            <v>43000-02</v>
          </cell>
          <cell r="B123" t="str">
            <v>Other Income</v>
          </cell>
          <cell r="C123">
            <v>-51030.63</v>
          </cell>
          <cell r="D123">
            <v>0</v>
          </cell>
          <cell r="E123">
            <v>-51030.63</v>
          </cell>
          <cell r="F123">
            <v>-62876.77</v>
          </cell>
          <cell r="G123">
            <v>0</v>
          </cell>
          <cell r="H123">
            <v>-62876.77</v>
          </cell>
          <cell r="K123">
            <v>0</v>
          </cell>
          <cell r="L123">
            <v>-113907.4</v>
          </cell>
          <cell r="M123">
            <v>0</v>
          </cell>
          <cell r="N123">
            <v>-113907.4</v>
          </cell>
          <cell r="O123">
            <v>-2568262.02</v>
          </cell>
          <cell r="P123">
            <v>0</v>
          </cell>
          <cell r="Q123">
            <v>-2568262.02</v>
          </cell>
          <cell r="R123">
            <v>-6705421.4299999997</v>
          </cell>
          <cell r="S123">
            <v>0</v>
          </cell>
          <cell r="T123">
            <v>-6705421.4299999997</v>
          </cell>
          <cell r="U123">
            <v>0</v>
          </cell>
          <cell r="V123">
            <v>0</v>
          </cell>
          <cell r="W123">
            <v>0</v>
          </cell>
          <cell r="X123">
            <v>-9273683.4500000011</v>
          </cell>
          <cell r="Y123">
            <v>0</v>
          </cell>
          <cell r="Z123">
            <v>-9273683.4500000011</v>
          </cell>
        </row>
        <row r="124">
          <cell r="B124" t="str">
            <v xml:space="preserve"> Other Income -Mould</v>
          </cell>
          <cell r="C124">
            <v>-51030</v>
          </cell>
          <cell r="D124">
            <v>0</v>
          </cell>
          <cell r="E124">
            <v>-51030</v>
          </cell>
          <cell r="F124">
            <v>0</v>
          </cell>
          <cell r="H124">
            <v>0</v>
          </cell>
          <cell r="L124">
            <v>-51030</v>
          </cell>
          <cell r="M124">
            <v>0</v>
          </cell>
          <cell r="N124">
            <v>-51030</v>
          </cell>
          <cell r="O124">
            <v>-2169920</v>
          </cell>
          <cell r="P124">
            <v>0</v>
          </cell>
          <cell r="Q124">
            <v>-2169920</v>
          </cell>
          <cell r="R124">
            <v>-405000.73</v>
          </cell>
          <cell r="S124">
            <v>0</v>
          </cell>
          <cell r="T124">
            <v>-405000.73</v>
          </cell>
          <cell r="U124">
            <v>0</v>
          </cell>
          <cell r="V124">
            <v>0</v>
          </cell>
          <cell r="W124">
            <v>0</v>
          </cell>
          <cell r="X124">
            <v>-2574920.73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-0.63</v>
          </cell>
          <cell r="D125">
            <v>0</v>
          </cell>
          <cell r="E125">
            <v>-0.63</v>
          </cell>
          <cell r="F125">
            <v>-62876.77</v>
          </cell>
          <cell r="H125">
            <v>-62876.77</v>
          </cell>
          <cell r="L125">
            <v>-62877.399999999994</v>
          </cell>
          <cell r="M125">
            <v>0</v>
          </cell>
          <cell r="N125">
            <v>-62877.399999999994</v>
          </cell>
          <cell r="O125">
            <v>-398342.02</v>
          </cell>
          <cell r="P125">
            <v>0</v>
          </cell>
          <cell r="Q125">
            <v>-398342.02</v>
          </cell>
          <cell r="R125">
            <v>-6300420.7000000002</v>
          </cell>
          <cell r="S125">
            <v>0</v>
          </cell>
          <cell r="T125">
            <v>-6300420.7000000002</v>
          </cell>
          <cell r="U125">
            <v>0</v>
          </cell>
          <cell r="V125">
            <v>0</v>
          </cell>
          <cell r="W125">
            <v>0</v>
          </cell>
          <cell r="X125">
            <v>-6698762.7200000007</v>
          </cell>
          <cell r="Y125">
            <v>0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-1186382.75</v>
          </cell>
          <cell r="J128">
            <v>1186382.75</v>
          </cell>
          <cell r="K128">
            <v>1186382.75</v>
          </cell>
          <cell r="L128">
            <v>-1186382.75</v>
          </cell>
          <cell r="M128">
            <v>1186382.75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-14338166.389999999</v>
          </cell>
          <cell r="S128">
            <v>0</v>
          </cell>
          <cell r="T128">
            <v>-14338166.389999999</v>
          </cell>
          <cell r="U128">
            <v>0</v>
          </cell>
          <cell r="V128">
            <v>14338166.389999999</v>
          </cell>
          <cell r="W128">
            <v>14338166.389999999</v>
          </cell>
          <cell r="X128">
            <v>-14338166.389999999</v>
          </cell>
          <cell r="Y128">
            <v>14338166.389999999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6556316.1799999997</v>
          </cell>
          <cell r="D132">
            <v>0</v>
          </cell>
          <cell r="E132">
            <v>6556316.1799999997</v>
          </cell>
          <cell r="F132">
            <v>3784160.65</v>
          </cell>
          <cell r="G132">
            <v>0</v>
          </cell>
          <cell r="H132">
            <v>3784160.65</v>
          </cell>
          <cell r="K132">
            <v>0</v>
          </cell>
          <cell r="L132">
            <v>10340476.83</v>
          </cell>
          <cell r="M132">
            <v>0</v>
          </cell>
          <cell r="N132">
            <v>10340476.83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57436</v>
          </cell>
          <cell r="D133">
            <v>0</v>
          </cell>
          <cell r="E133">
            <v>57436</v>
          </cell>
          <cell r="F133">
            <v>59793.8</v>
          </cell>
          <cell r="G133">
            <v>0</v>
          </cell>
          <cell r="H133">
            <v>59793.8</v>
          </cell>
          <cell r="K133">
            <v>0</v>
          </cell>
          <cell r="L133">
            <v>117229.8</v>
          </cell>
          <cell r="M133">
            <v>0</v>
          </cell>
          <cell r="N133">
            <v>117229.8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1806187.47</v>
          </cell>
          <cell r="D134">
            <v>0</v>
          </cell>
          <cell r="E134">
            <v>1806187.47</v>
          </cell>
          <cell r="F134">
            <v>997500.45</v>
          </cell>
          <cell r="G134">
            <v>0</v>
          </cell>
          <cell r="H134">
            <v>997500.45</v>
          </cell>
          <cell r="J134">
            <v>477997.91</v>
          </cell>
          <cell r="K134">
            <v>477997.91</v>
          </cell>
          <cell r="L134">
            <v>2803687.92</v>
          </cell>
          <cell r="M134">
            <v>477997.91</v>
          </cell>
          <cell r="N134">
            <v>3281685.83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4264</v>
          </cell>
          <cell r="D135">
            <v>0</v>
          </cell>
          <cell r="E135">
            <v>4264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4264</v>
          </cell>
          <cell r="M135">
            <v>0</v>
          </cell>
          <cell r="N135">
            <v>4264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2099315.94</v>
          </cell>
          <cell r="D136">
            <v>0</v>
          </cell>
          <cell r="E136">
            <v>2099315.94</v>
          </cell>
          <cell r="F136">
            <v>1796944.44</v>
          </cell>
          <cell r="G136">
            <v>0</v>
          </cell>
          <cell r="H136">
            <v>1796944.44</v>
          </cell>
          <cell r="J136">
            <v>827257.58</v>
          </cell>
          <cell r="K136">
            <v>827257.58</v>
          </cell>
          <cell r="L136">
            <v>3896260.38</v>
          </cell>
          <cell r="M136">
            <v>827257.58</v>
          </cell>
          <cell r="N136">
            <v>4723517.96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5760034</v>
          </cell>
          <cell r="E137">
            <v>5760034</v>
          </cell>
          <cell r="F137">
            <v>127567.14</v>
          </cell>
          <cell r="G137">
            <v>0</v>
          </cell>
          <cell r="H137">
            <v>127567.14</v>
          </cell>
          <cell r="J137">
            <v>0</v>
          </cell>
          <cell r="K137">
            <v>0</v>
          </cell>
          <cell r="L137">
            <v>5887601.1399999997</v>
          </cell>
          <cell r="M137">
            <v>0</v>
          </cell>
          <cell r="N137">
            <v>5887601.1399999997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-6850867.6100000003</v>
          </cell>
          <cell r="D139">
            <v>0</v>
          </cell>
          <cell r="E139">
            <v>-6850867.6100000003</v>
          </cell>
          <cell r="F139">
            <v>-3726135.61</v>
          </cell>
          <cell r="H139">
            <v>-3726135.61</v>
          </cell>
          <cell r="J139">
            <v>0</v>
          </cell>
          <cell r="K139">
            <v>0</v>
          </cell>
          <cell r="L139">
            <v>-10577003.220000001</v>
          </cell>
          <cell r="M139">
            <v>0</v>
          </cell>
          <cell r="N139">
            <v>-10577003.220000001</v>
          </cell>
          <cell r="O139">
            <v>-6850867.6100000003</v>
          </cell>
          <cell r="P139">
            <v>0</v>
          </cell>
          <cell r="Q139">
            <v>-6850867.6100000003</v>
          </cell>
          <cell r="R139">
            <v>-3726135.61</v>
          </cell>
          <cell r="S139">
            <v>0</v>
          </cell>
          <cell r="T139">
            <v>-3726135.61</v>
          </cell>
          <cell r="U139">
            <v>0</v>
          </cell>
          <cell r="V139">
            <v>0</v>
          </cell>
          <cell r="W139">
            <v>0</v>
          </cell>
          <cell r="X139">
            <v>-10577003.220000001</v>
          </cell>
          <cell r="Y139">
            <v>0</v>
          </cell>
          <cell r="Z139">
            <v>-10577003.220000001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-49880</v>
          </cell>
          <cell r="D140">
            <v>0</v>
          </cell>
          <cell r="E140">
            <v>-49880</v>
          </cell>
          <cell r="F140">
            <v>-139495</v>
          </cell>
          <cell r="H140">
            <v>-139495</v>
          </cell>
          <cell r="J140">
            <v>0</v>
          </cell>
          <cell r="K140">
            <v>0</v>
          </cell>
          <cell r="L140">
            <v>-189375</v>
          </cell>
          <cell r="M140">
            <v>0</v>
          </cell>
          <cell r="N140">
            <v>-189375</v>
          </cell>
          <cell r="O140">
            <v>-49880</v>
          </cell>
          <cell r="P140">
            <v>0</v>
          </cell>
          <cell r="Q140">
            <v>-49880</v>
          </cell>
          <cell r="R140">
            <v>-139495</v>
          </cell>
          <cell r="S140">
            <v>0</v>
          </cell>
          <cell r="T140">
            <v>-139495</v>
          </cell>
          <cell r="U140">
            <v>0</v>
          </cell>
          <cell r="V140">
            <v>0</v>
          </cell>
          <cell r="W140">
            <v>0</v>
          </cell>
          <cell r="X140">
            <v>-189375</v>
          </cell>
          <cell r="Y140">
            <v>0</v>
          </cell>
          <cell r="Z140">
            <v>-189375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-1012484.75</v>
          </cell>
          <cell r="D141">
            <v>0</v>
          </cell>
          <cell r="E141">
            <v>-1012484.75</v>
          </cell>
          <cell r="F141">
            <v>-1068240.27</v>
          </cell>
          <cell r="H141">
            <v>-1068240.27</v>
          </cell>
          <cell r="J141">
            <v>-609240.43999999994</v>
          </cell>
          <cell r="K141">
            <v>-609240.43999999994</v>
          </cell>
          <cell r="L141">
            <v>-2080725.02</v>
          </cell>
          <cell r="M141">
            <v>-609240.43999999994</v>
          </cell>
          <cell r="N141">
            <v>-2689965.46</v>
          </cell>
          <cell r="O141">
            <v>-1012484.75</v>
          </cell>
          <cell r="P141">
            <v>0</v>
          </cell>
          <cell r="Q141">
            <v>-1012484.75</v>
          </cell>
          <cell r="R141">
            <v>-1068240.27</v>
          </cell>
          <cell r="S141">
            <v>0</v>
          </cell>
          <cell r="T141">
            <v>-1068240.27</v>
          </cell>
          <cell r="U141">
            <v>0</v>
          </cell>
          <cell r="V141">
            <v>-609240.43999999994</v>
          </cell>
          <cell r="W141">
            <v>-609240.43999999994</v>
          </cell>
          <cell r="X141">
            <v>-2080725.02</v>
          </cell>
          <cell r="Y141">
            <v>-609240.43999999994</v>
          </cell>
          <cell r="Z141">
            <v>-2689965.46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-4316</v>
          </cell>
          <cell r="D142">
            <v>0</v>
          </cell>
          <cell r="E142">
            <v>-4316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-4316</v>
          </cell>
          <cell r="M142">
            <v>0</v>
          </cell>
          <cell r="N142">
            <v>-4316</v>
          </cell>
          <cell r="O142">
            <v>-4316</v>
          </cell>
          <cell r="P142">
            <v>0</v>
          </cell>
          <cell r="Q142">
            <v>-4316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-4316</v>
          </cell>
          <cell r="Y142">
            <v>0</v>
          </cell>
          <cell r="Z142">
            <v>-4316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-3150329</v>
          </cell>
          <cell r="D143">
            <v>0</v>
          </cell>
          <cell r="E143">
            <v>-3150329</v>
          </cell>
          <cell r="F143">
            <v>-1318117.1399999999</v>
          </cell>
          <cell r="H143">
            <v>-1318117.1399999999</v>
          </cell>
          <cell r="J143">
            <v>-1871323.39</v>
          </cell>
          <cell r="K143">
            <v>-1871323.39</v>
          </cell>
          <cell r="M143">
            <v>-1871323.39</v>
          </cell>
          <cell r="N143">
            <v>-1871323.39</v>
          </cell>
          <cell r="O143">
            <v>-3150329</v>
          </cell>
          <cell r="P143">
            <v>0</v>
          </cell>
          <cell r="Q143">
            <v>-3150329</v>
          </cell>
          <cell r="R143">
            <v>-1318117.1399999999</v>
          </cell>
          <cell r="S143">
            <v>0</v>
          </cell>
          <cell r="T143">
            <v>-1318117.1399999999</v>
          </cell>
          <cell r="U143">
            <v>0</v>
          </cell>
          <cell r="V143">
            <v>-1871323.39</v>
          </cell>
          <cell r="W143">
            <v>-1871323.39</v>
          </cell>
          <cell r="X143">
            <v>-4468446.1399999997</v>
          </cell>
          <cell r="Y143">
            <v>-1871323.39</v>
          </cell>
          <cell r="Z143">
            <v>-6339769.5299999993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-5553539.7800000003</v>
          </cell>
          <cell r="D144">
            <v>0</v>
          </cell>
          <cell r="E144">
            <v>-5553539.7800000003</v>
          </cell>
          <cell r="F144">
            <v>-41581.019999999997</v>
          </cell>
          <cell r="H144">
            <v>-41581.019999999997</v>
          </cell>
          <cell r="J144">
            <v>-950.48</v>
          </cell>
          <cell r="K144">
            <v>-950.48</v>
          </cell>
          <cell r="M144">
            <v>-950.48</v>
          </cell>
          <cell r="N144">
            <v>-950.48</v>
          </cell>
          <cell r="O144">
            <v>-5553539.7800000003</v>
          </cell>
          <cell r="P144">
            <v>0</v>
          </cell>
          <cell r="Q144">
            <v>-5553539.7800000003</v>
          </cell>
          <cell r="R144">
            <v>-41581.019999999997</v>
          </cell>
          <cell r="S144">
            <v>0</v>
          </cell>
          <cell r="T144">
            <v>-41581.019999999997</v>
          </cell>
          <cell r="U144">
            <v>0</v>
          </cell>
          <cell r="V144">
            <v>-950.48</v>
          </cell>
          <cell r="W144">
            <v>-950.48</v>
          </cell>
          <cell r="X144">
            <v>-5595120.7999999998</v>
          </cell>
          <cell r="Y144">
            <v>-950.48</v>
          </cell>
          <cell r="Z144">
            <v>-5596071.2800000003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12651370.949999999</v>
          </cell>
          <cell r="D146">
            <v>0</v>
          </cell>
          <cell r="E146">
            <v>12651370.949999999</v>
          </cell>
          <cell r="F146">
            <v>2125405.5</v>
          </cell>
          <cell r="H146">
            <v>2125405.5</v>
          </cell>
          <cell r="K146">
            <v>0</v>
          </cell>
          <cell r="L146">
            <v>14776776.449999999</v>
          </cell>
          <cell r="M146">
            <v>0</v>
          </cell>
          <cell r="N146">
            <v>14776776.449999999</v>
          </cell>
          <cell r="O146">
            <v>90223777.230000019</v>
          </cell>
          <cell r="P146">
            <v>0</v>
          </cell>
          <cell r="Q146">
            <v>90223777.230000019</v>
          </cell>
          <cell r="R146">
            <v>45740645.57</v>
          </cell>
          <cell r="S146">
            <v>0</v>
          </cell>
          <cell r="T146">
            <v>45740645.57</v>
          </cell>
          <cell r="U146">
            <v>0</v>
          </cell>
          <cell r="V146">
            <v>0</v>
          </cell>
          <cell r="W146">
            <v>0</v>
          </cell>
          <cell r="X146">
            <v>135964422.80000001</v>
          </cell>
          <cell r="Y146">
            <v>0</v>
          </cell>
          <cell r="Z146">
            <v>135964422.80000001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3715</v>
          </cell>
          <cell r="D147">
            <v>0</v>
          </cell>
          <cell r="E147">
            <v>3715</v>
          </cell>
          <cell r="F147">
            <v>116060</v>
          </cell>
          <cell r="H147">
            <v>116060</v>
          </cell>
          <cell r="K147">
            <v>0</v>
          </cell>
          <cell r="L147">
            <v>119775</v>
          </cell>
          <cell r="M147">
            <v>0</v>
          </cell>
          <cell r="N147">
            <v>119775</v>
          </cell>
          <cell r="O147">
            <v>106986</v>
          </cell>
          <cell r="P147">
            <v>0</v>
          </cell>
          <cell r="Q147">
            <v>106986</v>
          </cell>
          <cell r="R147">
            <v>271625</v>
          </cell>
          <cell r="S147">
            <v>0</v>
          </cell>
          <cell r="T147">
            <v>271625</v>
          </cell>
          <cell r="U147">
            <v>0</v>
          </cell>
          <cell r="V147">
            <v>0</v>
          </cell>
          <cell r="W147">
            <v>0</v>
          </cell>
          <cell r="X147">
            <v>378611</v>
          </cell>
          <cell r="Y147">
            <v>0</v>
          </cell>
          <cell r="Z147">
            <v>378611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3919092.43</v>
          </cell>
          <cell r="D148">
            <v>0</v>
          </cell>
          <cell r="E148">
            <v>3919092.43</v>
          </cell>
          <cell r="F148">
            <v>5236862.91</v>
          </cell>
          <cell r="H148">
            <v>5236862.91</v>
          </cell>
          <cell r="J148">
            <v>14693256.970000001</v>
          </cell>
          <cell r="K148">
            <v>14693256.970000001</v>
          </cell>
          <cell r="L148">
            <v>9155955.3399999999</v>
          </cell>
          <cell r="M148">
            <v>14693256.970000001</v>
          </cell>
          <cell r="N148">
            <v>23849212.310000002</v>
          </cell>
          <cell r="O148">
            <v>36014502.460000001</v>
          </cell>
          <cell r="P148">
            <v>0</v>
          </cell>
          <cell r="Q148">
            <v>36014502.460000001</v>
          </cell>
          <cell r="R148">
            <v>361089466.74000001</v>
          </cell>
          <cell r="S148">
            <v>0</v>
          </cell>
          <cell r="T148">
            <v>361089466.74000001</v>
          </cell>
          <cell r="U148">
            <v>0</v>
          </cell>
          <cell r="V148">
            <v>197894244.63</v>
          </cell>
          <cell r="W148">
            <v>197894244.63</v>
          </cell>
          <cell r="X148">
            <v>397103969.19999999</v>
          </cell>
          <cell r="Y148">
            <v>197894244.63</v>
          </cell>
          <cell r="Z148">
            <v>594998213.82999992</v>
          </cell>
        </row>
        <row r="149">
          <cell r="B149" t="str">
            <v>Purchase : Packing (goods)</v>
          </cell>
          <cell r="C149">
            <v>38712.5</v>
          </cell>
          <cell r="D149">
            <v>0</v>
          </cell>
          <cell r="E149">
            <v>38712.5</v>
          </cell>
          <cell r="F149">
            <v>0</v>
          </cell>
          <cell r="H149">
            <v>0</v>
          </cell>
          <cell r="K149">
            <v>0</v>
          </cell>
          <cell r="L149">
            <v>38712.5</v>
          </cell>
          <cell r="M149">
            <v>0</v>
          </cell>
          <cell r="N149">
            <v>38712.5</v>
          </cell>
          <cell r="O149">
            <v>662045.42000000004</v>
          </cell>
          <cell r="P149">
            <v>0</v>
          </cell>
          <cell r="Q149">
            <v>662045.42000000004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169568.75</v>
          </cell>
          <cell r="D150">
            <v>0</v>
          </cell>
          <cell r="E150">
            <v>169568.75</v>
          </cell>
          <cell r="F150">
            <v>53777.91</v>
          </cell>
          <cell r="H150">
            <v>53777.91</v>
          </cell>
          <cell r="J150">
            <v>112100.91</v>
          </cell>
          <cell r="K150">
            <v>112100.91</v>
          </cell>
          <cell r="L150">
            <v>223346.66</v>
          </cell>
          <cell r="M150">
            <v>112100.91</v>
          </cell>
          <cell r="N150">
            <v>335447.57</v>
          </cell>
          <cell r="O150">
            <v>676776.61</v>
          </cell>
          <cell r="P150">
            <v>0</v>
          </cell>
          <cell r="Q150">
            <v>676776.61</v>
          </cell>
          <cell r="R150">
            <v>1383706.96</v>
          </cell>
          <cell r="S150">
            <v>0</v>
          </cell>
          <cell r="T150">
            <v>1383706.96</v>
          </cell>
          <cell r="U150">
            <v>0</v>
          </cell>
          <cell r="V150">
            <v>779086.9</v>
          </cell>
          <cell r="W150">
            <v>779086.9</v>
          </cell>
          <cell r="Y150">
            <v>779086.9</v>
          </cell>
        </row>
        <row r="151">
          <cell r="A151" t="str">
            <v>51004-04</v>
          </cell>
          <cell r="B151" t="str">
            <v>Purchase : Packing</v>
          </cell>
          <cell r="C151">
            <v>208281.25</v>
          </cell>
          <cell r="D151">
            <v>0</v>
          </cell>
          <cell r="E151">
            <v>208281.25</v>
          </cell>
          <cell r="F151">
            <v>53777.91</v>
          </cell>
          <cell r="H151">
            <v>53777.91</v>
          </cell>
          <cell r="J151">
            <v>112100.91</v>
          </cell>
          <cell r="K151">
            <v>112100.91</v>
          </cell>
          <cell r="L151">
            <v>262059.16</v>
          </cell>
          <cell r="M151">
            <v>112100.91</v>
          </cell>
          <cell r="N151">
            <v>374160.07</v>
          </cell>
          <cell r="O151">
            <v>1338822.03</v>
          </cell>
          <cell r="P151">
            <v>0</v>
          </cell>
          <cell r="Q151">
            <v>1338822.03</v>
          </cell>
          <cell r="R151">
            <v>1383706.96</v>
          </cell>
          <cell r="S151">
            <v>0</v>
          </cell>
          <cell r="T151">
            <v>1383706.96</v>
          </cell>
          <cell r="U151">
            <v>0</v>
          </cell>
          <cell r="V151">
            <v>779086.9</v>
          </cell>
          <cell r="W151">
            <v>779086.9</v>
          </cell>
          <cell r="X151">
            <v>2722528.99</v>
          </cell>
          <cell r="Y151">
            <v>779086.9</v>
          </cell>
          <cell r="Z151">
            <v>3501615.89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1797765.95</v>
          </cell>
          <cell r="D156">
            <v>0</v>
          </cell>
          <cell r="E156">
            <v>1797765.95</v>
          </cell>
          <cell r="F156">
            <v>704038.34</v>
          </cell>
          <cell r="H156">
            <v>704038.34</v>
          </cell>
          <cell r="J156">
            <v>1542626.52</v>
          </cell>
          <cell r="K156">
            <v>1542626.52</v>
          </cell>
          <cell r="L156">
            <v>2501804.29</v>
          </cell>
          <cell r="M156">
            <v>1542626.52</v>
          </cell>
          <cell r="N156">
            <v>4044430.81</v>
          </cell>
          <cell r="O156">
            <v>15416686.67</v>
          </cell>
          <cell r="P156">
            <v>0</v>
          </cell>
          <cell r="Q156">
            <v>15416686.67</v>
          </cell>
          <cell r="R156">
            <v>21884676.459999997</v>
          </cell>
          <cell r="S156">
            <v>0</v>
          </cell>
          <cell r="T156">
            <v>21884676.459999997</v>
          </cell>
          <cell r="U156">
            <v>0</v>
          </cell>
          <cell r="V156">
            <v>13466956.67</v>
          </cell>
          <cell r="W156">
            <v>13466956.67</v>
          </cell>
          <cell r="X156">
            <v>37301363.129999995</v>
          </cell>
          <cell r="Y156">
            <v>13466956.67</v>
          </cell>
          <cell r="Z156">
            <v>50768319.799999997</v>
          </cell>
        </row>
        <row r="157">
          <cell r="A157" t="str">
            <v>52001-02</v>
          </cell>
          <cell r="B157" t="str">
            <v>Wages - Factory</v>
          </cell>
          <cell r="C157">
            <v>176113.53</v>
          </cell>
          <cell r="D157">
            <v>0</v>
          </cell>
          <cell r="E157">
            <v>176113.53</v>
          </cell>
          <cell r="F157">
            <v>91172.62</v>
          </cell>
          <cell r="H157">
            <v>91172.62</v>
          </cell>
          <cell r="J157">
            <v>199769.37</v>
          </cell>
          <cell r="K157">
            <v>199769.37</v>
          </cell>
          <cell r="L157">
            <v>267286.15000000002</v>
          </cell>
          <cell r="M157">
            <v>199769.37</v>
          </cell>
          <cell r="N157">
            <v>467055.52</v>
          </cell>
          <cell r="O157">
            <v>1763062.86</v>
          </cell>
          <cell r="P157">
            <v>0</v>
          </cell>
          <cell r="Q157">
            <v>1763062.86</v>
          </cell>
          <cell r="R157">
            <v>3780012.02</v>
          </cell>
          <cell r="S157">
            <v>0</v>
          </cell>
          <cell r="T157">
            <v>3780012.02</v>
          </cell>
          <cell r="U157">
            <v>0</v>
          </cell>
          <cell r="V157">
            <v>2276521.66</v>
          </cell>
          <cell r="W157">
            <v>2276521.66</v>
          </cell>
          <cell r="X157">
            <v>5543074.8799999999</v>
          </cell>
          <cell r="Y157">
            <v>2276521.66</v>
          </cell>
          <cell r="Z157">
            <v>7819596.54</v>
          </cell>
        </row>
        <row r="158">
          <cell r="A158" t="str">
            <v>52001-03</v>
          </cell>
          <cell r="B158" t="str">
            <v>Bonus - Factory</v>
          </cell>
          <cell r="C158">
            <v>192864</v>
          </cell>
          <cell r="D158">
            <v>0</v>
          </cell>
          <cell r="E158">
            <v>192864</v>
          </cell>
          <cell r="F158">
            <v>79527.149999999994</v>
          </cell>
          <cell r="H158">
            <v>79527.149999999994</v>
          </cell>
          <cell r="J158">
            <v>174252.85</v>
          </cell>
          <cell r="K158">
            <v>174252.85</v>
          </cell>
          <cell r="L158">
            <v>272391.15000000002</v>
          </cell>
          <cell r="M158">
            <v>174252.85</v>
          </cell>
          <cell r="N158">
            <v>446644</v>
          </cell>
          <cell r="O158">
            <v>1682325</v>
          </cell>
          <cell r="P158">
            <v>0</v>
          </cell>
          <cell r="Q158">
            <v>1682325</v>
          </cell>
          <cell r="R158">
            <v>2507228.56</v>
          </cell>
          <cell r="S158">
            <v>0</v>
          </cell>
          <cell r="T158">
            <v>2507228.56</v>
          </cell>
          <cell r="U158">
            <v>0</v>
          </cell>
          <cell r="V158">
            <v>1541006.4400000002</v>
          </cell>
          <cell r="W158">
            <v>1541006.4400000002</v>
          </cell>
          <cell r="X158">
            <v>4189553.56</v>
          </cell>
          <cell r="Y158">
            <v>1541006.4400000002</v>
          </cell>
          <cell r="Z158">
            <v>5730560</v>
          </cell>
        </row>
        <row r="159">
          <cell r="A159" t="str">
            <v>52001-04</v>
          </cell>
          <cell r="B159" t="str">
            <v>Overtime - Factory</v>
          </cell>
          <cell r="C159">
            <v>414458.95</v>
          </cell>
          <cell r="D159">
            <v>0</v>
          </cell>
          <cell r="E159">
            <v>414458.95</v>
          </cell>
          <cell r="F159">
            <v>132787.73000000001</v>
          </cell>
          <cell r="H159">
            <v>132787.73000000001</v>
          </cell>
          <cell r="J159">
            <v>290952.74</v>
          </cell>
          <cell r="K159">
            <v>290952.74</v>
          </cell>
          <cell r="L159">
            <v>547246.68000000005</v>
          </cell>
          <cell r="M159">
            <v>290952.74</v>
          </cell>
          <cell r="N159">
            <v>838199.42</v>
          </cell>
          <cell r="O159">
            <v>4305759.2299999995</v>
          </cell>
          <cell r="P159">
            <v>0</v>
          </cell>
          <cell r="Q159">
            <v>4305759.2299999995</v>
          </cell>
          <cell r="R159">
            <v>4614329.3500000006</v>
          </cell>
          <cell r="S159">
            <v>0</v>
          </cell>
          <cell r="T159">
            <v>4614329.3500000006</v>
          </cell>
          <cell r="U159">
            <v>0</v>
          </cell>
          <cell r="V159">
            <v>2813982.58</v>
          </cell>
          <cell r="W159">
            <v>2813982.58</v>
          </cell>
          <cell r="X159">
            <v>8920088.5800000001</v>
          </cell>
          <cell r="Y159">
            <v>2813982.58</v>
          </cell>
          <cell r="Z159">
            <v>11734071.16</v>
          </cell>
        </row>
        <row r="160">
          <cell r="A160" t="str">
            <v>52001-05</v>
          </cell>
          <cell r="B160" t="str">
            <v>Allowance - Factory</v>
          </cell>
          <cell r="C160">
            <v>297709.73</v>
          </cell>
          <cell r="D160">
            <v>0</v>
          </cell>
          <cell r="E160">
            <v>297709.73</v>
          </cell>
          <cell r="F160">
            <v>133081.57999999999</v>
          </cell>
          <cell r="H160">
            <v>133081.57999999999</v>
          </cell>
          <cell r="J160">
            <v>291596.58</v>
          </cell>
          <cell r="K160">
            <v>291596.58</v>
          </cell>
          <cell r="L160">
            <v>430791.30999999994</v>
          </cell>
          <cell r="M160">
            <v>291596.58</v>
          </cell>
          <cell r="N160">
            <v>722387.8899999999</v>
          </cell>
          <cell r="O160">
            <v>2672630.04</v>
          </cell>
          <cell r="P160">
            <v>0</v>
          </cell>
          <cell r="Q160">
            <v>2672630.04</v>
          </cell>
          <cell r="R160">
            <v>3658197.29</v>
          </cell>
          <cell r="S160">
            <v>0</v>
          </cell>
          <cell r="T160">
            <v>3658197.29</v>
          </cell>
          <cell r="U160">
            <v>0</v>
          </cell>
          <cell r="V160">
            <v>2276175.29</v>
          </cell>
          <cell r="W160">
            <v>2276175.29</v>
          </cell>
          <cell r="X160">
            <v>6330827.3300000001</v>
          </cell>
          <cell r="Y160">
            <v>2276175.29</v>
          </cell>
          <cell r="Z160">
            <v>8607002.620000001</v>
          </cell>
        </row>
        <row r="161">
          <cell r="A161" t="str">
            <v>52001-06</v>
          </cell>
          <cell r="B161" t="str">
            <v>Welfare - Factory</v>
          </cell>
          <cell r="C161">
            <v>538148.94000000006</v>
          </cell>
          <cell r="D161">
            <v>0</v>
          </cell>
          <cell r="E161">
            <v>538148.94000000006</v>
          </cell>
          <cell r="F161">
            <v>216793.49</v>
          </cell>
          <cell r="H161">
            <v>216793.49</v>
          </cell>
          <cell r="J161">
            <v>475018.72</v>
          </cell>
          <cell r="K161">
            <v>475018.72</v>
          </cell>
          <cell r="L161">
            <v>754942.43</v>
          </cell>
          <cell r="M161">
            <v>475018.72</v>
          </cell>
          <cell r="N161">
            <v>1229961.1499999999</v>
          </cell>
          <cell r="O161">
            <v>5241512.5</v>
          </cell>
          <cell r="P161">
            <v>0</v>
          </cell>
          <cell r="Q161">
            <v>5241512.5</v>
          </cell>
          <cell r="R161">
            <v>5760908.8499999996</v>
          </cell>
          <cell r="S161">
            <v>0</v>
          </cell>
          <cell r="T161">
            <v>5760908.8499999996</v>
          </cell>
          <cell r="U161">
            <v>0</v>
          </cell>
          <cell r="V161">
            <v>3596259.05</v>
          </cell>
          <cell r="W161">
            <v>3596259.05</v>
          </cell>
          <cell r="X161">
            <v>11002421.35</v>
          </cell>
          <cell r="Y161">
            <v>3596259.05</v>
          </cell>
          <cell r="Z161">
            <v>14598680.399999999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39056.28</v>
          </cell>
          <cell r="D162">
            <v>0</v>
          </cell>
          <cell r="E162">
            <v>39056.28</v>
          </cell>
          <cell r="F162">
            <v>16622</v>
          </cell>
          <cell r="H162">
            <v>16622</v>
          </cell>
          <cell r="J162">
            <v>36420.660000000003</v>
          </cell>
          <cell r="K162">
            <v>36420.660000000003</v>
          </cell>
          <cell r="L162">
            <v>55678.28</v>
          </cell>
          <cell r="M162">
            <v>36420.660000000003</v>
          </cell>
          <cell r="N162">
            <v>92098.94</v>
          </cell>
          <cell r="O162">
            <v>383770.06000000006</v>
          </cell>
          <cell r="P162">
            <v>0</v>
          </cell>
          <cell r="Q162">
            <v>383770.06000000006</v>
          </cell>
          <cell r="R162">
            <v>473595.17</v>
          </cell>
          <cell r="S162">
            <v>0</v>
          </cell>
          <cell r="T162">
            <v>473595.17</v>
          </cell>
          <cell r="U162">
            <v>0</v>
          </cell>
          <cell r="V162">
            <v>293688.58999999997</v>
          </cell>
          <cell r="W162">
            <v>293688.58999999997</v>
          </cell>
          <cell r="X162">
            <v>857365.23</v>
          </cell>
          <cell r="Y162">
            <v>293688.58999999997</v>
          </cell>
          <cell r="Z162">
            <v>1151053.8199999998</v>
          </cell>
        </row>
        <row r="163">
          <cell r="A163" t="str">
            <v>52001-08</v>
          </cell>
          <cell r="B163" t="str">
            <v>Medical Expense - Factory</v>
          </cell>
          <cell r="C163">
            <v>5618.79</v>
          </cell>
          <cell r="D163">
            <v>0</v>
          </cell>
          <cell r="E163">
            <v>5618.79</v>
          </cell>
          <cell r="F163">
            <v>3008.42</v>
          </cell>
          <cell r="H163">
            <v>3008.42</v>
          </cell>
          <cell r="J163">
            <v>6591.79</v>
          </cell>
          <cell r="K163">
            <v>6591.79</v>
          </cell>
          <cell r="L163">
            <v>8627.2099999999991</v>
          </cell>
          <cell r="M163">
            <v>6591.79</v>
          </cell>
          <cell r="N163">
            <v>15219</v>
          </cell>
          <cell r="O163">
            <v>100913.51</v>
          </cell>
          <cell r="P163">
            <v>0</v>
          </cell>
          <cell r="Q163">
            <v>100913.51</v>
          </cell>
          <cell r="R163">
            <v>83224.34</v>
          </cell>
          <cell r="S163">
            <v>0</v>
          </cell>
          <cell r="T163">
            <v>83224.34</v>
          </cell>
          <cell r="U163">
            <v>0</v>
          </cell>
          <cell r="V163">
            <v>51751.950000000004</v>
          </cell>
          <cell r="W163">
            <v>51751.950000000004</v>
          </cell>
          <cell r="X163">
            <v>184137.84999999998</v>
          </cell>
          <cell r="Y163">
            <v>51751.950000000004</v>
          </cell>
          <cell r="Z163">
            <v>235889.8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1034149.5</v>
          </cell>
          <cell r="D165">
            <v>0</v>
          </cell>
          <cell r="E165">
            <v>1034149.5</v>
          </cell>
          <cell r="F165">
            <v>264666.53999999998</v>
          </cell>
          <cell r="H165">
            <v>264666.53999999998</v>
          </cell>
          <cell r="J165">
            <v>747255.85</v>
          </cell>
          <cell r="K165">
            <v>747255.85</v>
          </cell>
          <cell r="L165">
            <v>1298816.04</v>
          </cell>
          <cell r="M165">
            <v>747255.85</v>
          </cell>
          <cell r="N165">
            <v>2046071.8900000001</v>
          </cell>
          <cell r="O165">
            <v>4366200.0199999996</v>
          </cell>
          <cell r="P165">
            <v>0</v>
          </cell>
          <cell r="Q165">
            <v>4366200.0199999996</v>
          </cell>
          <cell r="R165">
            <v>9678365.209999999</v>
          </cell>
          <cell r="S165">
            <v>0</v>
          </cell>
          <cell r="T165">
            <v>9678365.209999999</v>
          </cell>
          <cell r="U165">
            <v>0</v>
          </cell>
          <cell r="V165">
            <v>4959123.1399999997</v>
          </cell>
          <cell r="W165">
            <v>4959123.1399999997</v>
          </cell>
          <cell r="X165">
            <v>14044565.229999999</v>
          </cell>
          <cell r="Y165">
            <v>4959123.1399999997</v>
          </cell>
          <cell r="Z165">
            <v>19003688.369999997</v>
          </cell>
        </row>
        <row r="166">
          <cell r="A166" t="str">
            <v>52002-02</v>
          </cell>
          <cell r="B166" t="str">
            <v>Water</v>
          </cell>
          <cell r="C166">
            <v>42970.57</v>
          </cell>
          <cell r="D166">
            <v>0</v>
          </cell>
          <cell r="E166">
            <v>42970.57</v>
          </cell>
          <cell r="F166">
            <v>11759.32</v>
          </cell>
          <cell r="H166">
            <v>11759.32</v>
          </cell>
          <cell r="J166">
            <v>33201.11</v>
          </cell>
          <cell r="K166">
            <v>33201.11</v>
          </cell>
          <cell r="L166">
            <v>54729.89</v>
          </cell>
          <cell r="M166">
            <v>33201.11</v>
          </cell>
          <cell r="N166">
            <v>87931</v>
          </cell>
          <cell r="O166">
            <v>220929.03</v>
          </cell>
          <cell r="P166">
            <v>0</v>
          </cell>
          <cell r="Q166">
            <v>220929.03</v>
          </cell>
          <cell r="R166">
            <v>583654.75999999989</v>
          </cell>
          <cell r="S166">
            <v>0</v>
          </cell>
          <cell r="T166">
            <v>583654.75999999989</v>
          </cell>
          <cell r="U166">
            <v>0</v>
          </cell>
          <cell r="V166">
            <v>289077.98</v>
          </cell>
          <cell r="W166">
            <v>289077.98</v>
          </cell>
          <cell r="X166">
            <v>804583.78999999992</v>
          </cell>
          <cell r="Y166">
            <v>289077.98</v>
          </cell>
          <cell r="Z166">
            <v>1093661.77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45413.11</v>
          </cell>
          <cell r="D168">
            <v>0</v>
          </cell>
          <cell r="E168">
            <v>45413.11</v>
          </cell>
          <cell r="F168">
            <v>22212.07</v>
          </cell>
          <cell r="H168">
            <v>22212.07</v>
          </cell>
          <cell r="J168">
            <v>22212.82</v>
          </cell>
          <cell r="K168">
            <v>22212.82</v>
          </cell>
          <cell r="L168">
            <v>67625.179999999993</v>
          </cell>
          <cell r="M168">
            <v>22212.82</v>
          </cell>
          <cell r="N168">
            <v>89838</v>
          </cell>
          <cell r="O168">
            <v>201557.65999999997</v>
          </cell>
          <cell r="P168">
            <v>0</v>
          </cell>
          <cell r="Q168">
            <v>201557.65999999997</v>
          </cell>
          <cell r="R168">
            <v>465803.24</v>
          </cell>
          <cell r="S168">
            <v>0</v>
          </cell>
          <cell r="T168">
            <v>465803.24</v>
          </cell>
          <cell r="U168">
            <v>0</v>
          </cell>
          <cell r="V168">
            <v>216529.1</v>
          </cell>
          <cell r="W168">
            <v>216529.1</v>
          </cell>
          <cell r="X168">
            <v>667360.89999999991</v>
          </cell>
          <cell r="Y168">
            <v>216529.1</v>
          </cell>
          <cell r="Z168">
            <v>883889.99999999988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153930</v>
          </cell>
          <cell r="D169">
            <v>0</v>
          </cell>
          <cell r="E169">
            <v>153930</v>
          </cell>
          <cell r="F169">
            <v>2488.19</v>
          </cell>
          <cell r="H169">
            <v>2488.19</v>
          </cell>
          <cell r="J169">
            <v>7025.14</v>
          </cell>
          <cell r="K169">
            <v>7025.14</v>
          </cell>
          <cell r="L169">
            <v>156418.19</v>
          </cell>
          <cell r="M169">
            <v>7025.14</v>
          </cell>
          <cell r="N169">
            <v>163443.33000000002</v>
          </cell>
          <cell r="O169">
            <v>1281476.01</v>
          </cell>
          <cell r="P169">
            <v>0</v>
          </cell>
          <cell r="Q169">
            <v>1281476.01</v>
          </cell>
          <cell r="R169">
            <v>2906309.3</v>
          </cell>
          <cell r="S169">
            <v>0</v>
          </cell>
          <cell r="T169">
            <v>2906309.3</v>
          </cell>
          <cell r="U169">
            <v>0</v>
          </cell>
          <cell r="V169">
            <v>1306249.76</v>
          </cell>
          <cell r="W169">
            <v>1306249.76</v>
          </cell>
          <cell r="X169">
            <v>4187785.3099999996</v>
          </cell>
          <cell r="Y169">
            <v>1306249.76</v>
          </cell>
          <cell r="Z169">
            <v>5494035.0699999994</v>
          </cell>
        </row>
        <row r="170">
          <cell r="A170" t="str">
            <v>52003-03</v>
          </cell>
          <cell r="B170" t="str">
            <v>Maintenance Expense</v>
          </cell>
          <cell r="C170">
            <v>78184.83</v>
          </cell>
          <cell r="D170">
            <v>0</v>
          </cell>
          <cell r="E170">
            <v>78184.83</v>
          </cell>
          <cell r="F170">
            <v>12619.22</v>
          </cell>
          <cell r="H170">
            <v>12619.22</v>
          </cell>
          <cell r="J170">
            <v>35628.949999999997</v>
          </cell>
          <cell r="K170">
            <v>35628.949999999997</v>
          </cell>
          <cell r="L170">
            <v>90804.05</v>
          </cell>
          <cell r="M170">
            <v>35628.949999999997</v>
          </cell>
          <cell r="N170">
            <v>126433</v>
          </cell>
          <cell r="O170">
            <v>312901.15000000002</v>
          </cell>
          <cell r="P170">
            <v>0</v>
          </cell>
          <cell r="Q170">
            <v>312901.15000000002</v>
          </cell>
          <cell r="R170">
            <v>385273.25999999995</v>
          </cell>
          <cell r="S170">
            <v>0</v>
          </cell>
          <cell r="T170">
            <v>385273.25999999995</v>
          </cell>
          <cell r="U170">
            <v>0</v>
          </cell>
          <cell r="V170">
            <v>202361.43</v>
          </cell>
          <cell r="W170">
            <v>202361.43</v>
          </cell>
          <cell r="X170">
            <v>698174.40999999992</v>
          </cell>
          <cell r="Y170">
            <v>202361.43</v>
          </cell>
          <cell r="Z170">
            <v>900535.83999999985</v>
          </cell>
        </row>
        <row r="171">
          <cell r="A171" t="str">
            <v>52003-04</v>
          </cell>
          <cell r="B171" t="str">
            <v>Factory Supplies Expense</v>
          </cell>
          <cell r="C171">
            <v>167944.28</v>
          </cell>
          <cell r="D171">
            <v>0</v>
          </cell>
          <cell r="E171">
            <v>167944.28</v>
          </cell>
          <cell r="F171">
            <v>90704.84</v>
          </cell>
          <cell r="H171">
            <v>90704.84</v>
          </cell>
          <cell r="J171">
            <v>171192.55</v>
          </cell>
          <cell r="K171">
            <v>171192.55</v>
          </cell>
          <cell r="L171">
            <v>258649.12</v>
          </cell>
          <cell r="M171">
            <v>171192.55</v>
          </cell>
          <cell r="N171">
            <v>429841.67</v>
          </cell>
          <cell r="O171">
            <v>1583637.43</v>
          </cell>
          <cell r="P171">
            <v>0</v>
          </cell>
          <cell r="Q171">
            <v>1583637.43</v>
          </cell>
          <cell r="R171">
            <v>1996228.47</v>
          </cell>
          <cell r="S171">
            <v>0</v>
          </cell>
          <cell r="T171">
            <v>1996228.47</v>
          </cell>
          <cell r="U171">
            <v>0</v>
          </cell>
          <cell r="V171">
            <v>1028395.29</v>
          </cell>
          <cell r="W171">
            <v>1028395.29</v>
          </cell>
          <cell r="X171">
            <v>3579865.9</v>
          </cell>
          <cell r="Y171">
            <v>1028395.29</v>
          </cell>
          <cell r="Z171">
            <v>4608261.1899999995</v>
          </cell>
        </row>
        <row r="172">
          <cell r="A172" t="str">
            <v>52003-05</v>
          </cell>
          <cell r="B172" t="str">
            <v>Spare Parts Expense</v>
          </cell>
          <cell r="C172">
            <v>39317.4</v>
          </cell>
          <cell r="D172">
            <v>0</v>
          </cell>
          <cell r="E172">
            <v>39317.4</v>
          </cell>
          <cell r="F172">
            <v>26668.03</v>
          </cell>
          <cell r="H172">
            <v>26668.03</v>
          </cell>
          <cell r="J172">
            <v>74708.75</v>
          </cell>
          <cell r="K172">
            <v>74708.75</v>
          </cell>
          <cell r="L172">
            <v>65985.429999999993</v>
          </cell>
          <cell r="M172">
            <v>74708.75</v>
          </cell>
          <cell r="N172">
            <v>140694.18</v>
          </cell>
          <cell r="O172">
            <v>362446.4</v>
          </cell>
          <cell r="P172">
            <v>0</v>
          </cell>
          <cell r="Q172">
            <v>362446.4</v>
          </cell>
          <cell r="R172">
            <v>1240269.93</v>
          </cell>
          <cell r="S172">
            <v>0</v>
          </cell>
          <cell r="T172">
            <v>1240269.93</v>
          </cell>
          <cell r="U172">
            <v>0</v>
          </cell>
          <cell r="V172">
            <v>610601.75</v>
          </cell>
          <cell r="W172">
            <v>610601.75</v>
          </cell>
          <cell r="X172">
            <v>1602716.33</v>
          </cell>
          <cell r="Y172">
            <v>610601.75</v>
          </cell>
          <cell r="Z172">
            <v>2213318.08</v>
          </cell>
        </row>
        <row r="173">
          <cell r="A173" t="str">
            <v>52003-06</v>
          </cell>
          <cell r="B173" t="str">
            <v>Mould Expense</v>
          </cell>
          <cell r="C173">
            <v>32200</v>
          </cell>
          <cell r="D173">
            <v>0</v>
          </cell>
          <cell r="E173">
            <v>32200</v>
          </cell>
          <cell r="F173">
            <v>0</v>
          </cell>
          <cell r="H173">
            <v>0</v>
          </cell>
          <cell r="K173">
            <v>0</v>
          </cell>
          <cell r="L173">
            <v>32200</v>
          </cell>
          <cell r="M173">
            <v>0</v>
          </cell>
          <cell r="N173">
            <v>32200</v>
          </cell>
          <cell r="O173">
            <v>41700</v>
          </cell>
          <cell r="P173">
            <v>0</v>
          </cell>
          <cell r="Q173">
            <v>41700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49991.62</v>
          </cell>
          <cell r="Y173">
            <v>3708.38</v>
          </cell>
          <cell r="Z173">
            <v>53700</v>
          </cell>
        </row>
        <row r="174">
          <cell r="A174" t="str">
            <v>52003-07</v>
          </cell>
          <cell r="B174" t="str">
            <v>Water Treatment Charge</v>
          </cell>
          <cell r="C174">
            <v>1213.2</v>
          </cell>
          <cell r="D174">
            <v>0</v>
          </cell>
          <cell r="E174">
            <v>1213.2</v>
          </cell>
          <cell r="F174">
            <v>593.39</v>
          </cell>
          <cell r="H174">
            <v>593.39</v>
          </cell>
          <cell r="J174">
            <v>593.41</v>
          </cell>
          <cell r="K174">
            <v>593.41</v>
          </cell>
          <cell r="L174">
            <v>1806.5900000000001</v>
          </cell>
          <cell r="M174">
            <v>593.41</v>
          </cell>
          <cell r="N174">
            <v>2400</v>
          </cell>
          <cell r="O174">
            <v>9352.59</v>
          </cell>
          <cell r="P174">
            <v>0</v>
          </cell>
          <cell r="Q174">
            <v>9352.59</v>
          </cell>
          <cell r="R174">
            <v>21949.079999999998</v>
          </cell>
          <cell r="S174">
            <v>0</v>
          </cell>
          <cell r="T174">
            <v>21949.079999999998</v>
          </cell>
          <cell r="U174">
            <v>0</v>
          </cell>
          <cell r="V174">
            <v>9948.33</v>
          </cell>
          <cell r="W174">
            <v>9948.33</v>
          </cell>
          <cell r="X174">
            <v>31301.67</v>
          </cell>
          <cell r="Y174">
            <v>9948.33</v>
          </cell>
          <cell r="Z174">
            <v>41250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257231.38</v>
          </cell>
          <cell r="H179">
            <v>257231.38</v>
          </cell>
          <cell r="J179">
            <v>257240.18</v>
          </cell>
          <cell r="K179">
            <v>257240.18</v>
          </cell>
          <cell r="L179">
            <v>703987.76</v>
          </cell>
          <cell r="M179">
            <v>257240.18</v>
          </cell>
          <cell r="N179">
            <v>961227.94</v>
          </cell>
          <cell r="O179">
            <v>4395506.37</v>
          </cell>
          <cell r="P179">
            <v>0</v>
          </cell>
          <cell r="Q179">
            <v>4395506.37</v>
          </cell>
          <cell r="R179">
            <v>3419330.33</v>
          </cell>
          <cell r="S179">
            <v>0</v>
          </cell>
          <cell r="T179">
            <v>3419330.33</v>
          </cell>
          <cell r="U179">
            <v>0</v>
          </cell>
          <cell r="V179">
            <v>1642405.92</v>
          </cell>
          <cell r="W179">
            <v>1642405.92</v>
          </cell>
          <cell r="X179">
            <v>7814836.7000000002</v>
          </cell>
          <cell r="Y179">
            <v>1642405.92</v>
          </cell>
          <cell r="Z179">
            <v>9457242.620000001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266620.36</v>
          </cell>
          <cell r="D180">
            <v>0</v>
          </cell>
          <cell r="E180">
            <v>266620.36</v>
          </cell>
          <cell r="F180">
            <v>353382.27</v>
          </cell>
          <cell r="H180">
            <v>353382.27</v>
          </cell>
          <cell r="J180">
            <v>997734.64</v>
          </cell>
          <cell r="K180">
            <v>997734.64</v>
          </cell>
          <cell r="L180">
            <v>620002.63</v>
          </cell>
          <cell r="M180">
            <v>997734.64</v>
          </cell>
          <cell r="N180">
            <v>1617737.27</v>
          </cell>
          <cell r="O180">
            <v>3172105.5</v>
          </cell>
          <cell r="P180">
            <v>0</v>
          </cell>
          <cell r="Q180">
            <v>3172105.5</v>
          </cell>
          <cell r="R180">
            <v>11400925.720000001</v>
          </cell>
          <cell r="S180">
            <v>0</v>
          </cell>
          <cell r="T180">
            <v>11400925.720000001</v>
          </cell>
          <cell r="U180">
            <v>0</v>
          </cell>
          <cell r="V180">
            <v>5940615.0599999996</v>
          </cell>
          <cell r="W180">
            <v>5940615.0599999996</v>
          </cell>
          <cell r="X180">
            <v>14573031.220000001</v>
          </cell>
          <cell r="Y180">
            <v>5940615.0599999996</v>
          </cell>
          <cell r="Z180">
            <v>20513646.280000001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144780.10999999999</v>
          </cell>
          <cell r="H182">
            <v>144780.10999999999</v>
          </cell>
          <cell r="J182">
            <v>153747.23000000001</v>
          </cell>
          <cell r="K182">
            <v>153747.23000000001</v>
          </cell>
          <cell r="L182">
            <v>185032.68</v>
          </cell>
          <cell r="M182">
            <v>153747.23000000001</v>
          </cell>
          <cell r="N182">
            <v>338779.91000000003</v>
          </cell>
          <cell r="O182">
            <v>396033.36</v>
          </cell>
          <cell r="P182">
            <v>0</v>
          </cell>
          <cell r="Q182">
            <v>396033.36</v>
          </cell>
          <cell r="R182">
            <v>1783118.79</v>
          </cell>
          <cell r="S182">
            <v>0</v>
          </cell>
          <cell r="T182">
            <v>1783118.79</v>
          </cell>
          <cell r="U182">
            <v>0</v>
          </cell>
          <cell r="V182">
            <v>1154005.04</v>
          </cell>
          <cell r="W182">
            <v>1154005.04</v>
          </cell>
          <cell r="X182">
            <v>2179152.15</v>
          </cell>
          <cell r="Y182">
            <v>1154005.04</v>
          </cell>
          <cell r="Z182">
            <v>3333157.19</v>
          </cell>
        </row>
        <row r="183">
          <cell r="A183" t="str">
            <v>52006-01</v>
          </cell>
          <cell r="B183" t="str">
            <v>Other Injection</v>
          </cell>
          <cell r="C183">
            <v>345426.88</v>
          </cell>
          <cell r="D183">
            <v>0</v>
          </cell>
          <cell r="E183">
            <v>345426.88</v>
          </cell>
          <cell r="F183">
            <v>67174.8</v>
          </cell>
          <cell r="H183">
            <v>67174.8</v>
          </cell>
          <cell r="J183">
            <v>48482.96</v>
          </cell>
          <cell r="K183">
            <v>48482.96</v>
          </cell>
          <cell r="L183">
            <v>412601.68</v>
          </cell>
          <cell r="M183">
            <v>48482.96</v>
          </cell>
          <cell r="N183">
            <v>461084.64</v>
          </cell>
          <cell r="O183">
            <v>3838758.9699999997</v>
          </cell>
          <cell r="P183">
            <v>0</v>
          </cell>
          <cell r="Q183">
            <v>3838758.9699999997</v>
          </cell>
          <cell r="R183">
            <v>3353419.2199999997</v>
          </cell>
          <cell r="S183">
            <v>0</v>
          </cell>
          <cell r="T183">
            <v>3353419.2199999997</v>
          </cell>
          <cell r="U183">
            <v>0</v>
          </cell>
          <cell r="V183">
            <v>2464653.63</v>
          </cell>
          <cell r="W183">
            <v>2464653.63</v>
          </cell>
          <cell r="X183">
            <v>7192178.1899999995</v>
          </cell>
          <cell r="Y183">
            <v>2464653.63</v>
          </cell>
          <cell r="Z183">
            <v>9656831.8200000003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20776.05</v>
          </cell>
          <cell r="D185">
            <v>0</v>
          </cell>
          <cell r="E185">
            <v>20776.05</v>
          </cell>
          <cell r="F185">
            <v>5315.69</v>
          </cell>
          <cell r="H185">
            <v>5315.69</v>
          </cell>
          <cell r="J185">
            <v>15008.26</v>
          </cell>
          <cell r="K185">
            <v>15008.26</v>
          </cell>
          <cell r="L185">
            <v>26091.739999999998</v>
          </cell>
          <cell r="M185">
            <v>15008.26</v>
          </cell>
          <cell r="N185">
            <v>41100</v>
          </cell>
          <cell r="O185">
            <v>145256.91</v>
          </cell>
          <cell r="P185">
            <v>0</v>
          </cell>
          <cell r="Q185">
            <v>145256.91</v>
          </cell>
          <cell r="R185">
            <v>392044.37</v>
          </cell>
          <cell r="S185">
            <v>0</v>
          </cell>
          <cell r="T185">
            <v>392044.37</v>
          </cell>
          <cell r="U185">
            <v>0</v>
          </cell>
          <cell r="V185">
            <v>188038.01</v>
          </cell>
          <cell r="W185">
            <v>188038.01</v>
          </cell>
          <cell r="X185">
            <v>537301.28</v>
          </cell>
          <cell r="Y185">
            <v>188038.01</v>
          </cell>
          <cell r="Z185">
            <v>725339.29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38779.620000000003</v>
          </cell>
          <cell r="D188">
            <v>0</v>
          </cell>
          <cell r="E188">
            <v>38779.620000000003</v>
          </cell>
          <cell r="F188">
            <v>29981.949999999997</v>
          </cell>
          <cell r="H188">
            <v>29981.949999999997</v>
          </cell>
          <cell r="J188">
            <v>23600.82</v>
          </cell>
          <cell r="K188">
            <v>23600.82</v>
          </cell>
          <cell r="L188">
            <v>68761.570000000007</v>
          </cell>
          <cell r="M188">
            <v>23600.82</v>
          </cell>
          <cell r="N188">
            <v>92362.390000000014</v>
          </cell>
          <cell r="O188">
            <v>177889.63999999998</v>
          </cell>
          <cell r="P188">
            <v>0</v>
          </cell>
          <cell r="Q188">
            <v>177889.63999999998</v>
          </cell>
          <cell r="R188">
            <v>346582.37</v>
          </cell>
          <cell r="S188">
            <v>0</v>
          </cell>
          <cell r="T188">
            <v>346582.37</v>
          </cell>
          <cell r="U188">
            <v>0</v>
          </cell>
          <cell r="V188">
            <v>139246.16</v>
          </cell>
          <cell r="W188">
            <v>139246.16</v>
          </cell>
          <cell r="X188">
            <v>524472.01</v>
          </cell>
          <cell r="Y188">
            <v>139246.16</v>
          </cell>
          <cell r="Z188">
            <v>663718.17000000004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124777.06</v>
          </cell>
          <cell r="D189">
            <v>0</v>
          </cell>
          <cell r="E189">
            <v>124777.06</v>
          </cell>
          <cell r="F189">
            <v>39572.449999999997</v>
          </cell>
          <cell r="H189">
            <v>39572.449999999997</v>
          </cell>
          <cell r="J189">
            <v>82489.39</v>
          </cell>
          <cell r="K189">
            <v>82489.39</v>
          </cell>
          <cell r="L189">
            <v>164349.51</v>
          </cell>
          <cell r="M189">
            <v>82489.39</v>
          </cell>
          <cell r="N189">
            <v>246838.90000000002</v>
          </cell>
          <cell r="O189">
            <v>371158.94</v>
          </cell>
          <cell r="P189">
            <v>0</v>
          </cell>
          <cell r="Q189">
            <v>371158.94</v>
          </cell>
          <cell r="R189">
            <v>727925.03999999992</v>
          </cell>
          <cell r="S189">
            <v>0</v>
          </cell>
          <cell r="T189">
            <v>727925.03999999992</v>
          </cell>
          <cell r="U189">
            <v>0</v>
          </cell>
          <cell r="V189">
            <v>423904.9</v>
          </cell>
          <cell r="W189">
            <v>423904.9</v>
          </cell>
          <cell r="X189">
            <v>1099083.98</v>
          </cell>
          <cell r="Y189">
            <v>423904.9</v>
          </cell>
          <cell r="Z189">
            <v>1522988.88</v>
          </cell>
        </row>
        <row r="190">
          <cell r="A190" t="str">
            <v>53001-03</v>
          </cell>
          <cell r="B190" t="str">
            <v>Sales Promotion Expense - Other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8774</v>
          </cell>
          <cell r="P190">
            <v>0</v>
          </cell>
          <cell r="Q190">
            <v>8774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19363.09</v>
          </cell>
          <cell r="Y190">
            <v>5636.91</v>
          </cell>
          <cell r="Z190">
            <v>25000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5875.28</v>
          </cell>
          <cell r="D191">
            <v>0</v>
          </cell>
          <cell r="E191">
            <v>5875.28</v>
          </cell>
          <cell r="F191">
            <v>0</v>
          </cell>
          <cell r="H191">
            <v>0</v>
          </cell>
          <cell r="K191">
            <v>0</v>
          </cell>
          <cell r="L191">
            <v>5875.28</v>
          </cell>
          <cell r="M191">
            <v>0</v>
          </cell>
          <cell r="N191">
            <v>5875.28</v>
          </cell>
          <cell r="O191">
            <v>27677.919999999998</v>
          </cell>
          <cell r="P191">
            <v>0</v>
          </cell>
          <cell r="Q191">
            <v>27677.919999999998</v>
          </cell>
          <cell r="R191">
            <v>10000</v>
          </cell>
          <cell r="S191">
            <v>0</v>
          </cell>
          <cell r="T191">
            <v>10000</v>
          </cell>
          <cell r="U191">
            <v>0</v>
          </cell>
          <cell r="V191">
            <v>0</v>
          </cell>
          <cell r="W191">
            <v>0</v>
          </cell>
          <cell r="X191">
            <v>37677.919999999998</v>
          </cell>
          <cell r="Y191">
            <v>0</v>
          </cell>
          <cell r="Z191">
            <v>37677.919999999998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3868.62</v>
          </cell>
          <cell r="D193">
            <v>0</v>
          </cell>
          <cell r="E193">
            <v>3868.62</v>
          </cell>
          <cell r="H193">
            <v>0</v>
          </cell>
          <cell r="K193">
            <v>0</v>
          </cell>
          <cell r="L193">
            <v>3868.62</v>
          </cell>
          <cell r="M193">
            <v>0</v>
          </cell>
          <cell r="N193">
            <v>3868.62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420206</v>
          </cell>
          <cell r="D194">
            <v>0</v>
          </cell>
          <cell r="E194">
            <v>420206</v>
          </cell>
          <cell r="H194">
            <v>0</v>
          </cell>
          <cell r="K194">
            <v>0</v>
          </cell>
          <cell r="L194">
            <v>420206</v>
          </cell>
          <cell r="M194">
            <v>0</v>
          </cell>
          <cell r="N194">
            <v>420206</v>
          </cell>
          <cell r="O194">
            <v>3800458</v>
          </cell>
          <cell r="P194">
            <v>0</v>
          </cell>
          <cell r="Q194">
            <v>3800458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3800458</v>
          </cell>
          <cell r="Y194">
            <v>0</v>
          </cell>
          <cell r="Z194">
            <v>3800458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1507900.06</v>
          </cell>
          <cell r="D198">
            <v>0</v>
          </cell>
          <cell r="E198">
            <v>1507900.06</v>
          </cell>
          <cell r="F198">
            <v>474973.55</v>
          </cell>
          <cell r="H198">
            <v>474973.55</v>
          </cell>
          <cell r="J198">
            <v>990089.84</v>
          </cell>
          <cell r="K198">
            <v>990089.84</v>
          </cell>
          <cell r="L198">
            <v>1982873.61</v>
          </cell>
          <cell r="M198">
            <v>990089.84</v>
          </cell>
          <cell r="N198">
            <v>2972963.45</v>
          </cell>
          <cell r="O198">
            <v>8140786.7100000009</v>
          </cell>
          <cell r="P198">
            <v>0</v>
          </cell>
          <cell r="Q198">
            <v>8140786.7100000009</v>
          </cell>
          <cell r="R198">
            <v>16287314.84</v>
          </cell>
          <cell r="S198">
            <v>0</v>
          </cell>
          <cell r="T198">
            <v>16287314.84</v>
          </cell>
          <cell r="U198">
            <v>0</v>
          </cell>
          <cell r="V198">
            <v>9336312.370000001</v>
          </cell>
          <cell r="W198">
            <v>9336312.370000001</v>
          </cell>
          <cell r="X198">
            <v>24428101.550000001</v>
          </cell>
          <cell r="Y198">
            <v>9336312.370000001</v>
          </cell>
          <cell r="Z198">
            <v>33764413.920000002</v>
          </cell>
        </row>
        <row r="199">
          <cell r="A199" t="str">
            <v>54001-02</v>
          </cell>
          <cell r="B199" t="str">
            <v>Overtime - Office</v>
          </cell>
          <cell r="C199">
            <v>54629.62</v>
          </cell>
          <cell r="D199">
            <v>0</v>
          </cell>
          <cell r="E199">
            <v>54629.62</v>
          </cell>
          <cell r="F199">
            <v>24491.74</v>
          </cell>
          <cell r="H199">
            <v>24491.74</v>
          </cell>
          <cell r="J199">
            <v>51053.43</v>
          </cell>
          <cell r="K199">
            <v>51053.43</v>
          </cell>
          <cell r="L199">
            <v>79121.36</v>
          </cell>
          <cell r="M199">
            <v>51053.43</v>
          </cell>
          <cell r="N199">
            <v>130174.79000000001</v>
          </cell>
          <cell r="O199">
            <v>304976.44</v>
          </cell>
          <cell r="P199">
            <v>0</v>
          </cell>
          <cell r="Q199">
            <v>304976.44</v>
          </cell>
          <cell r="R199">
            <v>583634.27</v>
          </cell>
          <cell r="S199">
            <v>0</v>
          </cell>
          <cell r="T199">
            <v>583634.27</v>
          </cell>
          <cell r="U199">
            <v>0</v>
          </cell>
          <cell r="V199">
            <v>344188.81</v>
          </cell>
          <cell r="W199">
            <v>344188.81</v>
          </cell>
          <cell r="X199">
            <v>888610.71</v>
          </cell>
          <cell r="Y199">
            <v>344188.81</v>
          </cell>
          <cell r="Z199">
            <v>1232799.52</v>
          </cell>
        </row>
        <row r="200">
          <cell r="A200" t="str">
            <v>54001-03</v>
          </cell>
          <cell r="B200" t="str">
            <v>Bonus - Office</v>
          </cell>
          <cell r="C200">
            <v>147899</v>
          </cell>
          <cell r="D200">
            <v>0</v>
          </cell>
          <cell r="E200">
            <v>147899</v>
          </cell>
          <cell r="F200">
            <v>47133</v>
          </cell>
          <cell r="H200">
            <v>47133</v>
          </cell>
          <cell r="J200">
            <v>98250</v>
          </cell>
          <cell r="K200">
            <v>98250</v>
          </cell>
          <cell r="L200">
            <v>195032</v>
          </cell>
          <cell r="M200">
            <v>98250</v>
          </cell>
          <cell r="N200">
            <v>293282</v>
          </cell>
          <cell r="O200">
            <v>825070</v>
          </cell>
          <cell r="P200">
            <v>0</v>
          </cell>
          <cell r="Q200">
            <v>825070</v>
          </cell>
          <cell r="R200">
            <v>1635562</v>
          </cell>
          <cell r="S200">
            <v>0</v>
          </cell>
          <cell r="T200">
            <v>1635562</v>
          </cell>
          <cell r="U200">
            <v>0</v>
          </cell>
          <cell r="V200">
            <v>935948</v>
          </cell>
          <cell r="W200">
            <v>935948</v>
          </cell>
          <cell r="X200">
            <v>2460632</v>
          </cell>
          <cell r="Y200">
            <v>935948</v>
          </cell>
          <cell r="Z200">
            <v>3396580</v>
          </cell>
        </row>
        <row r="201">
          <cell r="A201" t="str">
            <v>54001-04</v>
          </cell>
          <cell r="B201" t="str">
            <v>Allowance : Office</v>
          </cell>
          <cell r="C201">
            <v>127624.56999999999</v>
          </cell>
          <cell r="D201">
            <v>0</v>
          </cell>
          <cell r="E201">
            <v>127624.56999999999</v>
          </cell>
          <cell r="F201">
            <v>41299.979999999996</v>
          </cell>
          <cell r="H201">
            <v>41299.979999999996</v>
          </cell>
          <cell r="J201">
            <v>86090.45</v>
          </cell>
          <cell r="K201">
            <v>86090.45</v>
          </cell>
          <cell r="L201">
            <v>168924.55</v>
          </cell>
          <cell r="M201">
            <v>86090.45</v>
          </cell>
          <cell r="N201">
            <v>255015</v>
          </cell>
          <cell r="O201">
            <v>764926.86</v>
          </cell>
          <cell r="P201">
            <v>0</v>
          </cell>
          <cell r="Q201">
            <v>764926.86</v>
          </cell>
          <cell r="R201">
            <v>1419502.15</v>
          </cell>
          <cell r="S201">
            <v>0</v>
          </cell>
          <cell r="T201">
            <v>1419502.15</v>
          </cell>
          <cell r="U201">
            <v>0</v>
          </cell>
          <cell r="V201">
            <v>795972.78999999992</v>
          </cell>
          <cell r="W201">
            <v>795972.78999999992</v>
          </cell>
          <cell r="X201">
            <v>2184429.0099999998</v>
          </cell>
          <cell r="Y201">
            <v>795972.78999999992</v>
          </cell>
          <cell r="Z201">
            <v>2980401.8</v>
          </cell>
        </row>
        <row r="202">
          <cell r="A202" t="str">
            <v>54001-05</v>
          </cell>
          <cell r="B202" t="str">
            <v>Provident Fund - Office</v>
          </cell>
          <cell r="C202">
            <v>16248.07</v>
          </cell>
          <cell r="D202">
            <v>0</v>
          </cell>
          <cell r="E202">
            <v>16248.07</v>
          </cell>
          <cell r="F202">
            <v>5313.2</v>
          </cell>
          <cell r="H202">
            <v>5313.2</v>
          </cell>
          <cell r="J202">
            <v>11075.44</v>
          </cell>
          <cell r="K202">
            <v>11075.44</v>
          </cell>
          <cell r="L202">
            <v>21561.27</v>
          </cell>
          <cell r="M202">
            <v>11075.44</v>
          </cell>
          <cell r="N202">
            <v>32636.71</v>
          </cell>
          <cell r="O202">
            <v>112242.20999999999</v>
          </cell>
          <cell r="P202">
            <v>0</v>
          </cell>
          <cell r="Q202">
            <v>112242.20999999999</v>
          </cell>
          <cell r="R202">
            <v>193524.78</v>
          </cell>
          <cell r="S202">
            <v>0</v>
          </cell>
          <cell r="T202">
            <v>193524.78</v>
          </cell>
          <cell r="U202">
            <v>0</v>
          </cell>
          <cell r="V202">
            <v>109018.12</v>
          </cell>
          <cell r="W202">
            <v>109018.12</v>
          </cell>
          <cell r="X202">
            <v>305766.99</v>
          </cell>
          <cell r="Y202">
            <v>109018.12</v>
          </cell>
          <cell r="Z202">
            <v>414785.11</v>
          </cell>
        </row>
        <row r="203">
          <cell r="A203" t="str">
            <v>54001-06</v>
          </cell>
          <cell r="B203" t="str">
            <v>Welfare - Office</v>
          </cell>
          <cell r="C203">
            <v>137885.66999999998</v>
          </cell>
          <cell r="D203">
            <v>0</v>
          </cell>
          <cell r="E203">
            <v>137885.66999999998</v>
          </cell>
          <cell r="F203">
            <v>43657.579999999994</v>
          </cell>
          <cell r="H203">
            <v>43657.579999999994</v>
          </cell>
          <cell r="J203">
            <v>91004.87</v>
          </cell>
          <cell r="K203">
            <v>91004.87</v>
          </cell>
          <cell r="L203">
            <v>181543.24999999997</v>
          </cell>
          <cell r="M203">
            <v>91004.87</v>
          </cell>
          <cell r="N203">
            <v>272548.12</v>
          </cell>
          <cell r="O203">
            <v>1172878.1299999999</v>
          </cell>
          <cell r="P203">
            <v>0</v>
          </cell>
          <cell r="Q203">
            <v>1172878.1299999999</v>
          </cell>
          <cell r="R203">
            <v>1441434.46</v>
          </cell>
          <cell r="S203">
            <v>0</v>
          </cell>
          <cell r="T203">
            <v>1441434.46</v>
          </cell>
          <cell r="U203">
            <v>0</v>
          </cell>
          <cell r="V203">
            <v>835716.96</v>
          </cell>
          <cell r="W203">
            <v>835716.96</v>
          </cell>
          <cell r="X203">
            <v>2614312.59</v>
          </cell>
          <cell r="Y203">
            <v>835716.96</v>
          </cell>
          <cell r="Z203">
            <v>3450029.55</v>
          </cell>
        </row>
        <row r="204">
          <cell r="A204" t="str">
            <v>54001-07</v>
          </cell>
          <cell r="B204" t="str">
            <v>Medical Expense - Office</v>
          </cell>
          <cell r="C204">
            <v>1771.78</v>
          </cell>
          <cell r="D204">
            <v>0</v>
          </cell>
          <cell r="E204">
            <v>1771.78</v>
          </cell>
          <cell r="F204">
            <v>561.91</v>
          </cell>
          <cell r="H204">
            <v>561.91</v>
          </cell>
          <cell r="J204">
            <v>1171.31</v>
          </cell>
          <cell r="K204">
            <v>1171.31</v>
          </cell>
          <cell r="L204">
            <v>2333.69</v>
          </cell>
          <cell r="M204">
            <v>1171.31</v>
          </cell>
          <cell r="N204">
            <v>3505</v>
          </cell>
          <cell r="O204">
            <v>14537.69</v>
          </cell>
          <cell r="P204">
            <v>0</v>
          </cell>
          <cell r="Q204">
            <v>14537.69</v>
          </cell>
          <cell r="R204">
            <v>36705.060000000005</v>
          </cell>
          <cell r="S204">
            <v>0</v>
          </cell>
          <cell r="T204">
            <v>36705.060000000005</v>
          </cell>
          <cell r="U204">
            <v>0</v>
          </cell>
          <cell r="V204">
            <v>20024.45</v>
          </cell>
          <cell r="W204">
            <v>20024.45</v>
          </cell>
          <cell r="X204">
            <v>51242.750000000007</v>
          </cell>
          <cell r="Y204">
            <v>20024.45</v>
          </cell>
          <cell r="Z204">
            <v>71267.200000000012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3805.9999999999982</v>
          </cell>
          <cell r="D205">
            <v>0</v>
          </cell>
          <cell r="E205">
            <v>3805.9999999999982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3805.9999999999982</v>
          </cell>
          <cell r="M205">
            <v>0</v>
          </cell>
          <cell r="N205">
            <v>3805.9999999999982</v>
          </cell>
          <cell r="O205">
            <v>153506.01</v>
          </cell>
          <cell r="P205">
            <v>0</v>
          </cell>
          <cell r="Q205">
            <v>153506.01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252866.11000000002</v>
          </cell>
          <cell r="Y205">
            <v>52732.39</v>
          </cell>
          <cell r="Z205">
            <v>305598.5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7575.93</v>
          </cell>
          <cell r="D207">
            <v>0</v>
          </cell>
          <cell r="E207">
            <v>7575.93</v>
          </cell>
          <cell r="F207">
            <v>2402.67</v>
          </cell>
          <cell r="H207">
            <v>2402.67</v>
          </cell>
          <cell r="J207">
            <v>5008.3999999999996</v>
          </cell>
          <cell r="K207">
            <v>5008.3999999999996</v>
          </cell>
          <cell r="L207">
            <v>9978.6</v>
          </cell>
          <cell r="M207">
            <v>5008.3999999999996</v>
          </cell>
          <cell r="N207">
            <v>14987</v>
          </cell>
          <cell r="O207">
            <v>43727.51</v>
          </cell>
          <cell r="P207">
            <v>0</v>
          </cell>
          <cell r="Q207">
            <v>43727.51</v>
          </cell>
          <cell r="R207">
            <v>103225.56</v>
          </cell>
          <cell r="S207">
            <v>0</v>
          </cell>
          <cell r="T207">
            <v>103225.56</v>
          </cell>
          <cell r="U207">
            <v>0</v>
          </cell>
          <cell r="V207">
            <v>57838.18</v>
          </cell>
          <cell r="W207">
            <v>57838.18</v>
          </cell>
          <cell r="X207">
            <v>146953.07</v>
          </cell>
          <cell r="Y207">
            <v>57838.18</v>
          </cell>
          <cell r="Z207">
            <v>204791.25</v>
          </cell>
        </row>
        <row r="208">
          <cell r="A208" t="str">
            <v>54002-03</v>
          </cell>
          <cell r="B208" t="str">
            <v>Other Rental</v>
          </cell>
          <cell r="C208">
            <v>5934.67</v>
          </cell>
          <cell r="D208">
            <v>0</v>
          </cell>
          <cell r="E208">
            <v>5934.67</v>
          </cell>
          <cell r="F208">
            <v>2516.44</v>
          </cell>
          <cell r="H208">
            <v>2516.44</v>
          </cell>
          <cell r="J208">
            <v>5245.56</v>
          </cell>
          <cell r="K208">
            <v>5245.56</v>
          </cell>
          <cell r="L208">
            <v>8451.11</v>
          </cell>
          <cell r="M208">
            <v>5245.56</v>
          </cell>
          <cell r="N208">
            <v>13696.670000000002</v>
          </cell>
          <cell r="O208">
            <v>30206.550000000003</v>
          </cell>
          <cell r="P208">
            <v>0</v>
          </cell>
          <cell r="Q208">
            <v>30206.550000000003</v>
          </cell>
          <cell r="R208">
            <v>67360.39</v>
          </cell>
          <cell r="S208">
            <v>0</v>
          </cell>
          <cell r="T208">
            <v>67360.39</v>
          </cell>
          <cell r="U208">
            <v>0</v>
          </cell>
          <cell r="V208">
            <v>39399.74</v>
          </cell>
          <cell r="W208">
            <v>39399.74</v>
          </cell>
          <cell r="X208">
            <v>97566.94</v>
          </cell>
          <cell r="Y208">
            <v>39399.74</v>
          </cell>
          <cell r="Z208">
            <v>136966.68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63359.35</v>
          </cell>
          <cell r="D210">
            <v>0</v>
          </cell>
          <cell r="E210">
            <v>63359.35</v>
          </cell>
          <cell r="F210">
            <v>20094.12</v>
          </cell>
          <cell r="H210">
            <v>20094.12</v>
          </cell>
          <cell r="J210">
            <v>41886.479999999996</v>
          </cell>
          <cell r="K210">
            <v>41886.479999999996</v>
          </cell>
          <cell r="L210">
            <v>83453.47</v>
          </cell>
          <cell r="M210">
            <v>41886.479999999996</v>
          </cell>
          <cell r="N210">
            <v>125339.95</v>
          </cell>
          <cell r="O210">
            <v>284764.83999999997</v>
          </cell>
          <cell r="P210">
            <v>0</v>
          </cell>
          <cell r="Q210">
            <v>284764.83999999997</v>
          </cell>
          <cell r="R210">
            <v>613287.25</v>
          </cell>
          <cell r="S210">
            <v>0</v>
          </cell>
          <cell r="T210">
            <v>613287.25</v>
          </cell>
          <cell r="U210">
            <v>0</v>
          </cell>
          <cell r="V210">
            <v>353851.41</v>
          </cell>
          <cell r="W210">
            <v>353851.41</v>
          </cell>
          <cell r="X210">
            <v>898052.09</v>
          </cell>
          <cell r="Y210">
            <v>353851.41</v>
          </cell>
          <cell r="Z210">
            <v>1251903.5</v>
          </cell>
        </row>
        <row r="211">
          <cell r="A211" t="str">
            <v>54003-02</v>
          </cell>
          <cell r="B211" t="str">
            <v>General Maintenance</v>
          </cell>
          <cell r="C211">
            <v>60679.29</v>
          </cell>
          <cell r="D211">
            <v>0</v>
          </cell>
          <cell r="E211">
            <v>60679.29</v>
          </cell>
          <cell r="F211">
            <v>19244.150000000001</v>
          </cell>
          <cell r="H211">
            <v>19244.150000000001</v>
          </cell>
          <cell r="J211">
            <v>40114.730000000003</v>
          </cell>
          <cell r="K211">
            <v>40114.730000000003</v>
          </cell>
          <cell r="L211">
            <v>79923.44</v>
          </cell>
          <cell r="M211">
            <v>40114.730000000003</v>
          </cell>
          <cell r="N211">
            <v>120038.17000000001</v>
          </cell>
          <cell r="O211">
            <v>269083.64</v>
          </cell>
          <cell r="P211">
            <v>0</v>
          </cell>
          <cell r="Q211">
            <v>269083.64</v>
          </cell>
          <cell r="R211">
            <v>608475.96000000008</v>
          </cell>
          <cell r="S211">
            <v>0</v>
          </cell>
          <cell r="T211">
            <v>608475.96000000008</v>
          </cell>
          <cell r="U211">
            <v>0</v>
          </cell>
          <cell r="V211">
            <v>299959.49</v>
          </cell>
          <cell r="W211">
            <v>299959.49</v>
          </cell>
          <cell r="X211">
            <v>877559.60000000009</v>
          </cell>
          <cell r="Y211">
            <v>299959.49</v>
          </cell>
          <cell r="Z211">
            <v>1177519.0900000001</v>
          </cell>
        </row>
        <row r="212">
          <cell r="A212" t="str">
            <v>54003-03</v>
          </cell>
          <cell r="B212" t="str">
            <v>Janitorial</v>
          </cell>
          <cell r="C212">
            <v>165.13</v>
          </cell>
          <cell r="D212">
            <v>0</v>
          </cell>
          <cell r="E212">
            <v>165.13</v>
          </cell>
          <cell r="F212">
            <v>52.37</v>
          </cell>
          <cell r="H212">
            <v>52.37</v>
          </cell>
          <cell r="J212">
            <v>109.17</v>
          </cell>
          <cell r="K212">
            <v>109.17</v>
          </cell>
          <cell r="L212">
            <v>217.5</v>
          </cell>
          <cell r="M212">
            <v>109.17</v>
          </cell>
          <cell r="N212">
            <v>326.67</v>
          </cell>
          <cell r="O212">
            <v>802.93999999999994</v>
          </cell>
          <cell r="P212">
            <v>0</v>
          </cell>
          <cell r="Q212">
            <v>802.93999999999994</v>
          </cell>
          <cell r="R212">
            <v>1748.77</v>
          </cell>
          <cell r="S212">
            <v>0</v>
          </cell>
          <cell r="T212">
            <v>1748.77</v>
          </cell>
          <cell r="U212">
            <v>0</v>
          </cell>
          <cell r="V212">
            <v>1041.6600000000001</v>
          </cell>
          <cell r="W212">
            <v>1041.6600000000001</v>
          </cell>
          <cell r="X212">
            <v>2551.71</v>
          </cell>
          <cell r="Y212">
            <v>1041.6600000000001</v>
          </cell>
          <cell r="Z212">
            <v>3593.37</v>
          </cell>
        </row>
        <row r="213">
          <cell r="A213" t="str">
            <v>54003-04</v>
          </cell>
          <cell r="B213" t="str">
            <v>Cumputer Maintenance</v>
          </cell>
          <cell r="C213">
            <v>14730.27</v>
          </cell>
          <cell r="D213">
            <v>0</v>
          </cell>
          <cell r="E213">
            <v>14730.27</v>
          </cell>
          <cell r="F213">
            <v>4671.63</v>
          </cell>
          <cell r="H213">
            <v>4671.63</v>
          </cell>
          <cell r="J213">
            <v>9738.1</v>
          </cell>
          <cell r="K213">
            <v>9738.1</v>
          </cell>
          <cell r="L213">
            <v>19401.900000000001</v>
          </cell>
          <cell r="M213">
            <v>9738.1</v>
          </cell>
          <cell r="N213">
            <v>29140</v>
          </cell>
          <cell r="O213">
            <v>77706.789999999994</v>
          </cell>
          <cell r="P213">
            <v>0</v>
          </cell>
          <cell r="Q213">
            <v>77706.789999999994</v>
          </cell>
          <cell r="R213">
            <v>145968.89000000001</v>
          </cell>
          <cell r="S213">
            <v>0</v>
          </cell>
          <cell r="T213">
            <v>145968.89000000001</v>
          </cell>
          <cell r="U213">
            <v>0</v>
          </cell>
          <cell r="V213">
            <v>89505.03000000013</v>
          </cell>
          <cell r="W213">
            <v>89505.03000000013</v>
          </cell>
          <cell r="X213">
            <v>223675.68</v>
          </cell>
          <cell r="Y213">
            <v>89505.03000000013</v>
          </cell>
          <cell r="Z213">
            <v>313180.71000000014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7907.35</v>
          </cell>
          <cell r="D215">
            <v>0</v>
          </cell>
          <cell r="E215">
            <v>7907.35</v>
          </cell>
          <cell r="F215">
            <v>2507.7800000000002</v>
          </cell>
          <cell r="H215">
            <v>2507.7800000000002</v>
          </cell>
          <cell r="J215">
            <v>5227.5</v>
          </cell>
          <cell r="K215">
            <v>5227.5</v>
          </cell>
          <cell r="L215">
            <v>10415.130000000001</v>
          </cell>
          <cell r="M215">
            <v>5227.5</v>
          </cell>
          <cell r="N215">
            <v>15642.630000000001</v>
          </cell>
          <cell r="O215">
            <v>30516.39</v>
          </cell>
          <cell r="P215">
            <v>0</v>
          </cell>
          <cell r="Q215">
            <v>30516.39</v>
          </cell>
          <cell r="R215">
            <v>65208.06</v>
          </cell>
          <cell r="S215">
            <v>0</v>
          </cell>
          <cell r="T215">
            <v>65208.06</v>
          </cell>
          <cell r="U215">
            <v>0</v>
          </cell>
          <cell r="V215">
            <v>36788.53</v>
          </cell>
          <cell r="W215">
            <v>36788.53</v>
          </cell>
          <cell r="X215">
            <v>95724.45</v>
          </cell>
          <cell r="Y215">
            <v>36788.53</v>
          </cell>
          <cell r="Z215">
            <v>132512.97999999998</v>
          </cell>
        </row>
        <row r="216">
          <cell r="A216" t="str">
            <v>54004-02</v>
          </cell>
          <cell r="B216" t="str">
            <v>Insurance - Other</v>
          </cell>
          <cell r="C216">
            <v>3050.16</v>
          </cell>
          <cell r="E216">
            <v>3050.16</v>
          </cell>
          <cell r="F216">
            <v>967.34</v>
          </cell>
          <cell r="H216">
            <v>967.34</v>
          </cell>
          <cell r="J216">
            <v>2016.45</v>
          </cell>
          <cell r="K216">
            <v>2016.45</v>
          </cell>
          <cell r="L216">
            <v>4017.5</v>
          </cell>
          <cell r="M216">
            <v>2016.45</v>
          </cell>
          <cell r="N216">
            <v>6033.95</v>
          </cell>
          <cell r="O216">
            <v>13476.33</v>
          </cell>
          <cell r="P216">
            <v>0</v>
          </cell>
          <cell r="Q216">
            <v>13476.33</v>
          </cell>
          <cell r="R216">
            <v>28935.18</v>
          </cell>
          <cell r="S216">
            <v>0</v>
          </cell>
          <cell r="T216">
            <v>28935.18</v>
          </cell>
          <cell r="U216">
            <v>0</v>
          </cell>
          <cell r="V216">
            <v>16732.77</v>
          </cell>
          <cell r="W216">
            <v>16732.77</v>
          </cell>
          <cell r="X216">
            <v>42411.51</v>
          </cell>
          <cell r="Y216">
            <v>16732.77</v>
          </cell>
          <cell r="Z216">
            <v>59144.28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53507.18</v>
          </cell>
          <cell r="D218">
            <v>0</v>
          </cell>
          <cell r="E218">
            <v>53507.18</v>
          </cell>
          <cell r="F218">
            <v>16969.54</v>
          </cell>
          <cell r="H218">
            <v>16969.54</v>
          </cell>
          <cell r="J218">
            <v>35373.279999999999</v>
          </cell>
          <cell r="K218">
            <v>35373.279999999999</v>
          </cell>
          <cell r="L218">
            <v>70476.72</v>
          </cell>
          <cell r="M218">
            <v>35373.279999999999</v>
          </cell>
          <cell r="N218">
            <v>105850</v>
          </cell>
          <cell r="O218">
            <v>259903.58</v>
          </cell>
          <cell r="P218">
            <v>0</v>
          </cell>
          <cell r="Q218">
            <v>259903.58</v>
          </cell>
          <cell r="R218">
            <v>559854.46000000008</v>
          </cell>
          <cell r="S218">
            <v>0</v>
          </cell>
          <cell r="T218">
            <v>559854.46000000008</v>
          </cell>
          <cell r="U218">
            <v>0</v>
          </cell>
          <cell r="V218">
            <v>304305.95999999996</v>
          </cell>
          <cell r="W218">
            <v>304305.95999999996</v>
          </cell>
          <cell r="X218">
            <v>819758.04</v>
          </cell>
          <cell r="Y218">
            <v>304305.95999999996</v>
          </cell>
          <cell r="Z218">
            <v>1124064</v>
          </cell>
        </row>
        <row r="219">
          <cell r="A219" t="str">
            <v>54005-02</v>
          </cell>
          <cell r="B219" t="str">
            <v>Vehicle Maintenance</v>
          </cell>
          <cell r="C219">
            <v>6241.72</v>
          </cell>
          <cell r="D219">
            <v>0</v>
          </cell>
          <cell r="E219">
            <v>6241.72</v>
          </cell>
          <cell r="F219">
            <v>1979.53</v>
          </cell>
          <cell r="H219">
            <v>1979.53</v>
          </cell>
          <cell r="J219">
            <v>4126.37</v>
          </cell>
          <cell r="K219">
            <v>4126.37</v>
          </cell>
          <cell r="L219">
            <v>8221.25</v>
          </cell>
          <cell r="M219">
            <v>4126.37</v>
          </cell>
          <cell r="N219">
            <v>12347.619999999999</v>
          </cell>
          <cell r="O219">
            <v>58373.090000000004</v>
          </cell>
          <cell r="P219">
            <v>0</v>
          </cell>
          <cell r="Q219">
            <v>58373.090000000004</v>
          </cell>
          <cell r="R219">
            <v>138498.65</v>
          </cell>
          <cell r="S219">
            <v>0</v>
          </cell>
          <cell r="T219">
            <v>138498.65</v>
          </cell>
          <cell r="U219">
            <v>0</v>
          </cell>
          <cell r="V219">
            <v>63565.920000000006</v>
          </cell>
          <cell r="W219">
            <v>63565.920000000006</v>
          </cell>
          <cell r="X219">
            <v>196871.74</v>
          </cell>
          <cell r="Y219">
            <v>63565.920000000006</v>
          </cell>
          <cell r="Z219">
            <v>260437.66</v>
          </cell>
        </row>
        <row r="220">
          <cell r="A220" t="str">
            <v>54005-04</v>
          </cell>
          <cell r="B220" t="str">
            <v>Car tax</v>
          </cell>
          <cell r="C220">
            <v>1156.1600000000001</v>
          </cell>
          <cell r="D220">
            <v>0</v>
          </cell>
          <cell r="E220">
            <v>1156.1600000000001</v>
          </cell>
          <cell r="F220">
            <v>366.67</v>
          </cell>
          <cell r="H220">
            <v>366.67</v>
          </cell>
          <cell r="J220">
            <v>764.33</v>
          </cell>
          <cell r="K220">
            <v>764.33</v>
          </cell>
          <cell r="L220">
            <v>1522.8300000000002</v>
          </cell>
          <cell r="M220">
            <v>764.33</v>
          </cell>
          <cell r="N220">
            <v>2287.1600000000003</v>
          </cell>
          <cell r="O220">
            <v>6696.92</v>
          </cell>
          <cell r="P220">
            <v>0</v>
          </cell>
          <cell r="Q220">
            <v>6696.92</v>
          </cell>
          <cell r="R220">
            <v>15746.23</v>
          </cell>
          <cell r="S220">
            <v>0</v>
          </cell>
          <cell r="T220">
            <v>15746.23</v>
          </cell>
          <cell r="U220">
            <v>0</v>
          </cell>
          <cell r="V220">
            <v>9061.2099999999991</v>
          </cell>
          <cell r="W220">
            <v>9061.2099999999991</v>
          </cell>
          <cell r="X220">
            <v>22443.15</v>
          </cell>
          <cell r="Y220">
            <v>9061.2099999999991</v>
          </cell>
          <cell r="Z220">
            <v>31504.36</v>
          </cell>
        </row>
        <row r="221">
          <cell r="A221" t="str">
            <v>54005-05</v>
          </cell>
          <cell r="B221" t="str">
            <v>Local Conveyance</v>
          </cell>
          <cell r="C221">
            <v>2732.74</v>
          </cell>
          <cell r="D221">
            <v>0</v>
          </cell>
          <cell r="E221">
            <v>2732.74</v>
          </cell>
          <cell r="F221">
            <v>866.67</v>
          </cell>
          <cell r="H221">
            <v>866.67</v>
          </cell>
          <cell r="J221">
            <v>1806.5900000000001</v>
          </cell>
          <cell r="K221">
            <v>1806.5900000000001</v>
          </cell>
          <cell r="L221">
            <v>3599.41</v>
          </cell>
          <cell r="M221">
            <v>1806.5900000000001</v>
          </cell>
          <cell r="N221">
            <v>5406</v>
          </cell>
          <cell r="O221">
            <v>11769.19</v>
          </cell>
          <cell r="P221">
            <v>0</v>
          </cell>
          <cell r="Q221">
            <v>11769.19</v>
          </cell>
          <cell r="R221">
            <v>24278.019999999997</v>
          </cell>
          <cell r="S221">
            <v>0</v>
          </cell>
          <cell r="T221">
            <v>24278.019999999997</v>
          </cell>
          <cell r="U221">
            <v>0</v>
          </cell>
          <cell r="V221">
            <v>14577.79</v>
          </cell>
          <cell r="W221">
            <v>14577.79</v>
          </cell>
          <cell r="X221">
            <v>36047.21</v>
          </cell>
          <cell r="Y221">
            <v>14577.79</v>
          </cell>
          <cell r="Z221">
            <v>50625</v>
          </cell>
        </row>
        <row r="222">
          <cell r="A222" t="str">
            <v>54005-06</v>
          </cell>
          <cell r="B222" t="str">
            <v>Vehicle Rental</v>
          </cell>
          <cell r="C222">
            <v>63608.08</v>
          </cell>
          <cell r="D222">
            <v>0</v>
          </cell>
          <cell r="E222">
            <v>63608.08</v>
          </cell>
          <cell r="F222">
            <v>20172.990000000002</v>
          </cell>
          <cell r="H222">
            <v>20172.990000000002</v>
          </cell>
          <cell r="J222">
            <v>42050.93</v>
          </cell>
          <cell r="K222">
            <v>42050.93</v>
          </cell>
          <cell r="L222">
            <v>83781.070000000007</v>
          </cell>
          <cell r="M222">
            <v>42050.93</v>
          </cell>
          <cell r="N222">
            <v>125832</v>
          </cell>
          <cell r="O222">
            <v>309182.61</v>
          </cell>
          <cell r="P222">
            <v>0</v>
          </cell>
          <cell r="Q222">
            <v>309182.61</v>
          </cell>
          <cell r="R222">
            <v>674292.71</v>
          </cell>
          <cell r="S222">
            <v>0</v>
          </cell>
          <cell r="T222">
            <v>674292.71</v>
          </cell>
          <cell r="U222">
            <v>0</v>
          </cell>
          <cell r="V222">
            <v>388896.33999999997</v>
          </cell>
          <cell r="W222">
            <v>388896.33999999997</v>
          </cell>
          <cell r="X222">
            <v>983475.32</v>
          </cell>
          <cell r="Y222">
            <v>388896.33999999997</v>
          </cell>
          <cell r="Z222">
            <v>1372371.66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25284.25</v>
          </cell>
          <cell r="D224">
            <v>0</v>
          </cell>
          <cell r="E224">
            <v>8980.64</v>
          </cell>
          <cell r="F224">
            <v>8018.79</v>
          </cell>
          <cell r="H224">
            <v>21301.59</v>
          </cell>
          <cell r="J224">
            <v>16715.27</v>
          </cell>
          <cell r="K224">
            <v>16715.27</v>
          </cell>
          <cell r="L224">
            <v>33303.040000000001</v>
          </cell>
          <cell r="M224">
            <v>16715.27</v>
          </cell>
          <cell r="N224">
            <v>50018.31</v>
          </cell>
          <cell r="O224">
            <v>133315.41</v>
          </cell>
          <cell r="P224">
            <v>0</v>
          </cell>
          <cell r="Q224">
            <v>133315.41</v>
          </cell>
          <cell r="R224">
            <v>274479.62</v>
          </cell>
          <cell r="S224">
            <v>0</v>
          </cell>
          <cell r="T224">
            <v>274479.62</v>
          </cell>
          <cell r="U224">
            <v>0</v>
          </cell>
          <cell r="V224">
            <v>159074.16</v>
          </cell>
          <cell r="W224">
            <v>159074.16</v>
          </cell>
          <cell r="X224">
            <v>407795.03</v>
          </cell>
          <cell r="Y224">
            <v>159074.16</v>
          </cell>
          <cell r="Z224">
            <v>566869.19000000006</v>
          </cell>
        </row>
        <row r="225">
          <cell r="A225" t="str">
            <v>54006-02</v>
          </cell>
          <cell r="B225" t="str">
            <v>Postage &amp; Courier</v>
          </cell>
          <cell r="C225">
            <v>214.34</v>
          </cell>
          <cell r="D225">
            <v>0</v>
          </cell>
          <cell r="E225">
            <v>214.34</v>
          </cell>
          <cell r="F225">
            <v>67.98</v>
          </cell>
          <cell r="H225">
            <v>67.98</v>
          </cell>
          <cell r="J225">
            <v>141.68</v>
          </cell>
          <cell r="K225">
            <v>141.68</v>
          </cell>
          <cell r="L225">
            <v>282.32</v>
          </cell>
          <cell r="M225">
            <v>141.68</v>
          </cell>
          <cell r="N225">
            <v>424</v>
          </cell>
          <cell r="O225">
            <v>1143.3899999999999</v>
          </cell>
          <cell r="P225">
            <v>0</v>
          </cell>
          <cell r="Q225">
            <v>1143.3899999999999</v>
          </cell>
          <cell r="R225">
            <v>2756.88</v>
          </cell>
          <cell r="S225">
            <v>0</v>
          </cell>
          <cell r="T225">
            <v>2756.88</v>
          </cell>
          <cell r="U225">
            <v>0</v>
          </cell>
          <cell r="V225">
            <v>1363.73</v>
          </cell>
          <cell r="W225">
            <v>1363.73</v>
          </cell>
          <cell r="X225">
            <v>3900.27</v>
          </cell>
          <cell r="Y225">
            <v>1363.73</v>
          </cell>
          <cell r="Z225">
            <v>5264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10010.68</v>
          </cell>
          <cell r="D227">
            <v>0</v>
          </cell>
          <cell r="E227">
            <v>10010.68</v>
          </cell>
          <cell r="F227">
            <v>3901.9</v>
          </cell>
          <cell r="H227">
            <v>3901.9</v>
          </cell>
          <cell r="J227">
            <v>6982.92</v>
          </cell>
          <cell r="K227">
            <v>6982.92</v>
          </cell>
          <cell r="L227">
            <v>13912.58</v>
          </cell>
          <cell r="M227">
            <v>6982.92</v>
          </cell>
          <cell r="N227">
            <v>20895.5</v>
          </cell>
          <cell r="O227">
            <v>38986.01</v>
          </cell>
          <cell r="P227">
            <v>0</v>
          </cell>
          <cell r="Q227">
            <v>38986.01</v>
          </cell>
          <cell r="R227">
            <v>88575.22</v>
          </cell>
          <cell r="S227">
            <v>0</v>
          </cell>
          <cell r="T227">
            <v>88575.22</v>
          </cell>
          <cell r="U227">
            <v>0</v>
          </cell>
          <cell r="V227">
            <v>46575.93</v>
          </cell>
          <cell r="W227">
            <v>46575.93</v>
          </cell>
          <cell r="X227">
            <v>127561.23000000001</v>
          </cell>
          <cell r="Y227">
            <v>46575.93</v>
          </cell>
          <cell r="Z227">
            <v>174137.16</v>
          </cell>
        </row>
        <row r="228">
          <cell r="A228" t="str">
            <v>54007-02</v>
          </cell>
          <cell r="B228" t="str">
            <v>Office Supplies</v>
          </cell>
          <cell r="C228">
            <v>6528.03</v>
          </cell>
          <cell r="D228">
            <v>0</v>
          </cell>
          <cell r="E228">
            <v>6528.03</v>
          </cell>
          <cell r="F228">
            <v>2070.33</v>
          </cell>
          <cell r="H228">
            <v>2070.33</v>
          </cell>
          <cell r="J228">
            <v>4315.6400000000003</v>
          </cell>
          <cell r="K228">
            <v>4315.6400000000003</v>
          </cell>
          <cell r="L228">
            <v>8598.36</v>
          </cell>
          <cell r="M228">
            <v>4315.6400000000003</v>
          </cell>
          <cell r="N228">
            <v>12914</v>
          </cell>
          <cell r="O228">
            <v>42445.18</v>
          </cell>
          <cell r="P228">
            <v>0</v>
          </cell>
          <cell r="Q228">
            <v>42445.18</v>
          </cell>
          <cell r="R228">
            <v>69384.22</v>
          </cell>
          <cell r="S228">
            <v>0</v>
          </cell>
          <cell r="T228">
            <v>69384.22</v>
          </cell>
          <cell r="U228">
            <v>0</v>
          </cell>
          <cell r="V228">
            <v>37897.89</v>
          </cell>
          <cell r="W228">
            <v>37897.89</v>
          </cell>
          <cell r="X228">
            <v>111829.4</v>
          </cell>
          <cell r="Y228">
            <v>37897.89</v>
          </cell>
          <cell r="Z228">
            <v>149727.28999999998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6912.72</v>
          </cell>
          <cell r="D231">
            <v>0</v>
          </cell>
          <cell r="E231">
            <v>6912.72</v>
          </cell>
          <cell r="F231">
            <v>2192.33</v>
          </cell>
          <cell r="H231">
            <v>2192.33</v>
          </cell>
          <cell r="J231">
            <v>4569.95</v>
          </cell>
          <cell r="K231">
            <v>4569.95</v>
          </cell>
          <cell r="L231">
            <v>9105.0499999999993</v>
          </cell>
          <cell r="M231">
            <v>4569.95</v>
          </cell>
          <cell r="N231">
            <v>13675</v>
          </cell>
          <cell r="O231">
            <v>27757.050000000003</v>
          </cell>
          <cell r="P231">
            <v>0</v>
          </cell>
          <cell r="Q231">
            <v>27757.050000000003</v>
          </cell>
          <cell r="R231">
            <v>62828.39</v>
          </cell>
          <cell r="S231">
            <v>0</v>
          </cell>
          <cell r="T231">
            <v>62828.39</v>
          </cell>
          <cell r="U231">
            <v>0</v>
          </cell>
          <cell r="V231">
            <v>38018.079999999994</v>
          </cell>
          <cell r="W231">
            <v>38018.079999999994</v>
          </cell>
          <cell r="X231">
            <v>90585.44</v>
          </cell>
          <cell r="Y231">
            <v>38018.079999999994</v>
          </cell>
          <cell r="Z231">
            <v>128603.51999999999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F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437.76</v>
          </cell>
          <cell r="D233">
            <v>0</v>
          </cell>
          <cell r="E233">
            <v>437.76</v>
          </cell>
          <cell r="F233">
            <v>138.84</v>
          </cell>
          <cell r="H233">
            <v>138.84</v>
          </cell>
          <cell r="J233">
            <v>289.39999999999998</v>
          </cell>
          <cell r="K233">
            <v>289.39999999999998</v>
          </cell>
          <cell r="L233">
            <v>576.6</v>
          </cell>
          <cell r="M233">
            <v>289.39999999999998</v>
          </cell>
          <cell r="N233">
            <v>866</v>
          </cell>
          <cell r="O233">
            <v>1760.04</v>
          </cell>
          <cell r="P233">
            <v>0</v>
          </cell>
          <cell r="Q233">
            <v>1760.04</v>
          </cell>
          <cell r="R233">
            <v>3695.92</v>
          </cell>
          <cell r="S233">
            <v>0</v>
          </cell>
          <cell r="T233">
            <v>3695.92</v>
          </cell>
          <cell r="U233">
            <v>0</v>
          </cell>
          <cell r="V233">
            <v>2122.04</v>
          </cell>
          <cell r="W233">
            <v>2122.04</v>
          </cell>
          <cell r="X233">
            <v>5455.96</v>
          </cell>
          <cell r="Y233">
            <v>2122.04</v>
          </cell>
          <cell r="Z233">
            <v>7578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5880.93</v>
          </cell>
          <cell r="P234">
            <v>0</v>
          </cell>
          <cell r="Q234">
            <v>5880.93</v>
          </cell>
          <cell r="R234">
            <v>16484.759999999998</v>
          </cell>
          <cell r="S234">
            <v>0</v>
          </cell>
          <cell r="T234">
            <v>16484.759999999998</v>
          </cell>
          <cell r="U234">
            <v>0</v>
          </cell>
          <cell r="V234">
            <v>5653.47</v>
          </cell>
          <cell r="W234">
            <v>5653.47</v>
          </cell>
          <cell r="X234">
            <v>22365.69</v>
          </cell>
          <cell r="Y234">
            <v>5653.47</v>
          </cell>
          <cell r="Z234">
            <v>28019.16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98097.16</v>
          </cell>
          <cell r="P236">
            <v>0</v>
          </cell>
          <cell r="Q236">
            <v>98097.16</v>
          </cell>
          <cell r="R236">
            <v>288051.28999999998</v>
          </cell>
          <cell r="S236">
            <v>0</v>
          </cell>
          <cell r="T236">
            <v>288051.28999999998</v>
          </cell>
          <cell r="U236">
            <v>0</v>
          </cell>
          <cell r="V236">
            <v>154311.4</v>
          </cell>
          <cell r="W236">
            <v>154311.4</v>
          </cell>
          <cell r="X236">
            <v>386148.44999999995</v>
          </cell>
          <cell r="Y236">
            <v>154311.4</v>
          </cell>
          <cell r="Z236">
            <v>540459.85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D238">
            <v>0</v>
          </cell>
          <cell r="E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26990</v>
          </cell>
          <cell r="P238">
            <v>0</v>
          </cell>
          <cell r="Q238">
            <v>26990</v>
          </cell>
          <cell r="R238">
            <v>76592</v>
          </cell>
          <cell r="S238">
            <v>0</v>
          </cell>
          <cell r="T238">
            <v>76592</v>
          </cell>
          <cell r="U238">
            <v>0</v>
          </cell>
          <cell r="V238">
            <v>24301</v>
          </cell>
          <cell r="W238">
            <v>24301</v>
          </cell>
          <cell r="X238">
            <v>103582</v>
          </cell>
          <cell r="Y238">
            <v>24301</v>
          </cell>
          <cell r="Z238">
            <v>127883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12637.5</v>
          </cell>
          <cell r="D241">
            <v>0</v>
          </cell>
          <cell r="E241">
            <v>12637.5</v>
          </cell>
          <cell r="F241">
            <v>4007.92</v>
          </cell>
          <cell r="H241">
            <v>4007.92</v>
          </cell>
          <cell r="J241">
            <v>8354.58</v>
          </cell>
          <cell r="K241">
            <v>8354.58</v>
          </cell>
          <cell r="L241">
            <v>16645.419999999998</v>
          </cell>
          <cell r="M241">
            <v>8354.58</v>
          </cell>
          <cell r="N241">
            <v>25000</v>
          </cell>
          <cell r="O241">
            <v>61474.99</v>
          </cell>
          <cell r="P241">
            <v>0</v>
          </cell>
          <cell r="Q241">
            <v>61474.99</v>
          </cell>
          <cell r="R241">
            <v>135415.76</v>
          </cell>
          <cell r="S241">
            <v>0</v>
          </cell>
          <cell r="T241">
            <v>135415.76</v>
          </cell>
          <cell r="U241">
            <v>0</v>
          </cell>
          <cell r="V241">
            <v>77179.25</v>
          </cell>
          <cell r="W241">
            <v>77179.25</v>
          </cell>
          <cell r="X241">
            <v>196890.75</v>
          </cell>
          <cell r="Y241">
            <v>77179.25</v>
          </cell>
          <cell r="Z241">
            <v>274070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29494.91</v>
          </cell>
          <cell r="D242">
            <v>0</v>
          </cell>
          <cell r="E242">
            <v>29494.91</v>
          </cell>
          <cell r="F242">
            <v>9354.17</v>
          </cell>
          <cell r="H242">
            <v>9354.17</v>
          </cell>
          <cell r="J242">
            <v>19498.919999999998</v>
          </cell>
          <cell r="K242">
            <v>19498.919999999998</v>
          </cell>
          <cell r="L242">
            <v>38849.08</v>
          </cell>
          <cell r="M242">
            <v>19498.919999999998</v>
          </cell>
          <cell r="N242">
            <v>58348</v>
          </cell>
          <cell r="O242">
            <v>142621.15</v>
          </cell>
          <cell r="P242">
            <v>0</v>
          </cell>
          <cell r="Q242">
            <v>142621.15</v>
          </cell>
          <cell r="R242">
            <v>237824.25</v>
          </cell>
          <cell r="S242">
            <v>0</v>
          </cell>
          <cell r="T242">
            <v>237824.25</v>
          </cell>
          <cell r="U242">
            <v>0</v>
          </cell>
          <cell r="V242">
            <v>140940.15</v>
          </cell>
          <cell r="W242">
            <v>140940.15</v>
          </cell>
          <cell r="X242">
            <v>380445.4</v>
          </cell>
          <cell r="Y242">
            <v>140940.15</v>
          </cell>
          <cell r="Z242">
            <v>521385.55000000005</v>
          </cell>
        </row>
        <row r="243">
          <cell r="A243" t="str">
            <v>54011-03</v>
          </cell>
          <cell r="B243" t="str">
            <v>Management Fee</v>
          </cell>
          <cell r="C243">
            <v>62429.25</v>
          </cell>
          <cell r="D243">
            <v>0</v>
          </cell>
          <cell r="E243">
            <v>62429.25</v>
          </cell>
          <cell r="F243">
            <v>19799.14</v>
          </cell>
          <cell r="H243">
            <v>19799.14</v>
          </cell>
          <cell r="J243">
            <v>41271.61</v>
          </cell>
          <cell r="K243">
            <v>41271.61</v>
          </cell>
          <cell r="L243">
            <v>82228.39</v>
          </cell>
          <cell r="M243">
            <v>41271.61</v>
          </cell>
          <cell r="N243">
            <v>123500</v>
          </cell>
          <cell r="O243">
            <v>1967787.44</v>
          </cell>
          <cell r="P243">
            <v>0</v>
          </cell>
          <cell r="Q243">
            <v>1967787.44</v>
          </cell>
          <cell r="R243">
            <v>6206967.3899999997</v>
          </cell>
          <cell r="S243">
            <v>0</v>
          </cell>
          <cell r="T243">
            <v>6206967.3899999997</v>
          </cell>
          <cell r="U243">
            <v>0</v>
          </cell>
          <cell r="V243">
            <v>1785045.1700000002</v>
          </cell>
          <cell r="W243">
            <v>1785045.1700000002</v>
          </cell>
          <cell r="X243">
            <v>8174754.8300000001</v>
          </cell>
          <cell r="Y243">
            <v>1785045.1700000002</v>
          </cell>
          <cell r="Z243">
            <v>9959800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741.57</v>
          </cell>
          <cell r="D247">
            <v>0</v>
          </cell>
          <cell r="E247">
            <v>741.57</v>
          </cell>
          <cell r="F247">
            <v>235.19</v>
          </cell>
          <cell r="H247">
            <v>235.19</v>
          </cell>
          <cell r="J247">
            <v>490.24</v>
          </cell>
          <cell r="K247">
            <v>490.24</v>
          </cell>
          <cell r="L247">
            <v>976.76</v>
          </cell>
          <cell r="M247">
            <v>490.24</v>
          </cell>
          <cell r="N247">
            <v>1467</v>
          </cell>
          <cell r="O247">
            <v>10745.51</v>
          </cell>
          <cell r="P247">
            <v>0</v>
          </cell>
          <cell r="Q247">
            <v>10745.51</v>
          </cell>
          <cell r="R247">
            <v>29075.449999999997</v>
          </cell>
          <cell r="S247">
            <v>0</v>
          </cell>
          <cell r="T247">
            <v>29075.449999999997</v>
          </cell>
          <cell r="U247">
            <v>0</v>
          </cell>
          <cell r="V247">
            <v>14017.039999999999</v>
          </cell>
          <cell r="W247">
            <v>14017.039999999999</v>
          </cell>
          <cell r="X247">
            <v>39820.959999999999</v>
          </cell>
          <cell r="Y247">
            <v>14017.039999999999</v>
          </cell>
          <cell r="Z247">
            <v>53838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821.94</v>
          </cell>
          <cell r="D249">
            <v>0</v>
          </cell>
          <cell r="E249">
            <v>821.94</v>
          </cell>
          <cell r="F249">
            <v>260.68</v>
          </cell>
          <cell r="H249">
            <v>260.68</v>
          </cell>
          <cell r="J249">
            <v>543.38</v>
          </cell>
          <cell r="K249">
            <v>543.38</v>
          </cell>
          <cell r="L249">
            <v>1082.6200000000001</v>
          </cell>
          <cell r="M249">
            <v>543.38</v>
          </cell>
          <cell r="N249">
            <v>1626</v>
          </cell>
          <cell r="O249">
            <v>3648.36</v>
          </cell>
          <cell r="P249">
            <v>0</v>
          </cell>
          <cell r="Q249">
            <v>3648.36</v>
          </cell>
          <cell r="R249">
            <v>7837.1900000000005</v>
          </cell>
          <cell r="S249">
            <v>0</v>
          </cell>
          <cell r="T249">
            <v>7837.1900000000005</v>
          </cell>
          <cell r="U249">
            <v>0</v>
          </cell>
          <cell r="V249">
            <v>4513.45</v>
          </cell>
          <cell r="W249">
            <v>4513.45</v>
          </cell>
          <cell r="X249">
            <v>11485.550000000001</v>
          </cell>
          <cell r="Y249">
            <v>4513.45</v>
          </cell>
          <cell r="Z249">
            <v>15999</v>
          </cell>
        </row>
        <row r="250">
          <cell r="A250" t="str">
            <v>54014-02</v>
          </cell>
          <cell r="B250" t="str">
            <v>Property Tax</v>
          </cell>
          <cell r="C250">
            <v>13299.2</v>
          </cell>
          <cell r="D250">
            <v>0</v>
          </cell>
          <cell r="E250">
            <v>13299.2</v>
          </cell>
          <cell r="F250">
            <v>4217.78</v>
          </cell>
          <cell r="H250">
            <v>4217.78</v>
          </cell>
          <cell r="J250">
            <v>8792.02</v>
          </cell>
          <cell r="K250">
            <v>8792.02</v>
          </cell>
          <cell r="L250">
            <v>17516.98</v>
          </cell>
          <cell r="M250">
            <v>8792.02</v>
          </cell>
          <cell r="N250">
            <v>26309</v>
          </cell>
          <cell r="O250">
            <v>60971.45</v>
          </cell>
          <cell r="P250">
            <v>0</v>
          </cell>
          <cell r="Q250">
            <v>60971.45</v>
          </cell>
          <cell r="R250">
            <v>126801.64</v>
          </cell>
          <cell r="S250">
            <v>0</v>
          </cell>
          <cell r="T250">
            <v>126801.64</v>
          </cell>
          <cell r="U250">
            <v>0</v>
          </cell>
          <cell r="V250">
            <v>73024.91</v>
          </cell>
          <cell r="W250">
            <v>73024.91</v>
          </cell>
          <cell r="X250">
            <v>187773.09</v>
          </cell>
          <cell r="Y250">
            <v>73024.91</v>
          </cell>
          <cell r="Z250">
            <v>260798</v>
          </cell>
        </row>
        <row r="251">
          <cell r="A251" t="str">
            <v>54014-03</v>
          </cell>
          <cell r="B251" t="str">
            <v>Duty Stamp</v>
          </cell>
          <cell r="C251">
            <v>15.17</v>
          </cell>
          <cell r="D251">
            <v>0</v>
          </cell>
          <cell r="E251">
            <v>15.17</v>
          </cell>
          <cell r="F251">
            <v>4.8099999999999996</v>
          </cell>
          <cell r="H251">
            <v>4.8099999999999996</v>
          </cell>
          <cell r="J251">
            <v>10.02</v>
          </cell>
          <cell r="K251">
            <v>10.02</v>
          </cell>
          <cell r="L251">
            <v>19.98</v>
          </cell>
          <cell r="M251">
            <v>10.02</v>
          </cell>
          <cell r="N251">
            <v>30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467.5</v>
          </cell>
          <cell r="D252">
            <v>0</v>
          </cell>
          <cell r="E252">
            <v>467.5</v>
          </cell>
          <cell r="F252">
            <v>148.27000000000001</v>
          </cell>
          <cell r="H252">
            <v>148.27000000000001</v>
          </cell>
          <cell r="J252">
            <v>309.06</v>
          </cell>
          <cell r="K252">
            <v>309.06</v>
          </cell>
          <cell r="L252">
            <v>615.77</v>
          </cell>
          <cell r="M252">
            <v>309.06</v>
          </cell>
          <cell r="N252">
            <v>924.82999999999993</v>
          </cell>
          <cell r="O252">
            <v>4312.26</v>
          </cell>
          <cell r="P252">
            <v>0</v>
          </cell>
          <cell r="Q252">
            <v>4312.26</v>
          </cell>
          <cell r="R252">
            <v>9520.76</v>
          </cell>
          <cell r="S252">
            <v>0</v>
          </cell>
          <cell r="T252">
            <v>9520.76</v>
          </cell>
          <cell r="U252">
            <v>0</v>
          </cell>
          <cell r="V252">
            <v>4487.9800000000005</v>
          </cell>
          <cell r="W252">
            <v>4487.9800000000005</v>
          </cell>
          <cell r="X252">
            <v>13833.02</v>
          </cell>
          <cell r="Y252">
            <v>4487.9800000000005</v>
          </cell>
          <cell r="Z252">
            <v>18321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973.95</v>
          </cell>
          <cell r="D254">
            <v>0</v>
          </cell>
          <cell r="E254">
            <v>973.95</v>
          </cell>
          <cell r="F254">
            <v>308.88</v>
          </cell>
          <cell r="H254">
            <v>308.88</v>
          </cell>
          <cell r="J254">
            <v>643.87</v>
          </cell>
          <cell r="K254">
            <v>643.87</v>
          </cell>
          <cell r="L254">
            <v>1282.83</v>
          </cell>
          <cell r="M254">
            <v>643.87</v>
          </cell>
          <cell r="N254">
            <v>1926.6999999999998</v>
          </cell>
          <cell r="O254">
            <v>5975.75</v>
          </cell>
          <cell r="P254">
            <v>0</v>
          </cell>
          <cell r="Q254">
            <v>5975.75</v>
          </cell>
          <cell r="R254">
            <v>13719.509999999998</v>
          </cell>
          <cell r="S254">
            <v>0</v>
          </cell>
          <cell r="T254">
            <v>13719.509999999998</v>
          </cell>
          <cell r="U254">
            <v>0</v>
          </cell>
          <cell r="V254">
            <v>7659.7</v>
          </cell>
          <cell r="W254">
            <v>7659.7</v>
          </cell>
          <cell r="X254">
            <v>19695.259999999998</v>
          </cell>
          <cell r="Y254">
            <v>7659.7</v>
          </cell>
          <cell r="Z254">
            <v>27354.959999999999</v>
          </cell>
        </row>
        <row r="255">
          <cell r="A255" t="str">
            <v>54015-02</v>
          </cell>
          <cell r="B255" t="str">
            <v>Bank Charge - Cheque Book</v>
          </cell>
          <cell r="C255">
            <v>313.41000000000003</v>
          </cell>
          <cell r="D255">
            <v>0</v>
          </cell>
          <cell r="E255">
            <v>313.41000000000003</v>
          </cell>
          <cell r="F255">
            <v>99.4</v>
          </cell>
          <cell r="H255">
            <v>99.4</v>
          </cell>
          <cell r="J255">
            <v>207.19</v>
          </cell>
          <cell r="K255">
            <v>207.19</v>
          </cell>
          <cell r="L255">
            <v>412.81000000000006</v>
          </cell>
          <cell r="M255">
            <v>207.19</v>
          </cell>
          <cell r="N255">
            <v>620</v>
          </cell>
          <cell r="O255">
            <v>1667.26</v>
          </cell>
          <cell r="P255">
            <v>0</v>
          </cell>
          <cell r="Q255">
            <v>1667.26</v>
          </cell>
          <cell r="R255">
            <v>3445.61</v>
          </cell>
          <cell r="S255">
            <v>0</v>
          </cell>
          <cell r="T255">
            <v>3445.61</v>
          </cell>
          <cell r="U255">
            <v>0</v>
          </cell>
          <cell r="V255">
            <v>1897.13</v>
          </cell>
          <cell r="W255">
            <v>1897.13</v>
          </cell>
          <cell r="X255">
            <v>5112.87</v>
          </cell>
          <cell r="Y255">
            <v>1897.13</v>
          </cell>
          <cell r="Z255">
            <v>7010</v>
          </cell>
        </row>
        <row r="256">
          <cell r="A256" t="str">
            <v>54015-03</v>
          </cell>
          <cell r="B256" t="str">
            <v>Bank Charge - Others</v>
          </cell>
          <cell r="C256">
            <v>5850.07</v>
          </cell>
          <cell r="D256">
            <v>0</v>
          </cell>
          <cell r="E256">
            <v>5850.07</v>
          </cell>
          <cell r="F256">
            <v>2603.3000000000002</v>
          </cell>
          <cell r="H256">
            <v>2603.3000000000002</v>
          </cell>
          <cell r="J256">
            <v>3133.64</v>
          </cell>
          <cell r="K256">
            <v>3133.64</v>
          </cell>
          <cell r="L256">
            <v>8453.369999999999</v>
          </cell>
          <cell r="M256">
            <v>3133.64</v>
          </cell>
          <cell r="N256">
            <v>11587.009999999998</v>
          </cell>
          <cell r="O256">
            <v>31400.32</v>
          </cell>
          <cell r="P256">
            <v>0</v>
          </cell>
          <cell r="Q256">
            <v>31400.32</v>
          </cell>
          <cell r="R256">
            <v>48035.44</v>
          </cell>
          <cell r="S256">
            <v>0</v>
          </cell>
          <cell r="T256">
            <v>48035.44</v>
          </cell>
          <cell r="U256">
            <v>0</v>
          </cell>
          <cell r="V256">
            <v>23949.5</v>
          </cell>
          <cell r="W256">
            <v>23949.5</v>
          </cell>
          <cell r="X256">
            <v>79435.760000000009</v>
          </cell>
          <cell r="Y256">
            <v>23949.5</v>
          </cell>
          <cell r="Z256">
            <v>103385.26000000001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14637.91</v>
          </cell>
          <cell r="D259">
            <v>0</v>
          </cell>
          <cell r="E259">
            <v>14637.91</v>
          </cell>
          <cell r="F259">
            <v>4642.34</v>
          </cell>
          <cell r="H259">
            <v>4642.34</v>
          </cell>
          <cell r="J259">
            <v>9677.0300000000007</v>
          </cell>
          <cell r="K259">
            <v>9677.0300000000007</v>
          </cell>
          <cell r="L259">
            <v>19280.25</v>
          </cell>
          <cell r="M259">
            <v>9677.0300000000007</v>
          </cell>
          <cell r="N259">
            <v>28957.279999999999</v>
          </cell>
          <cell r="O259">
            <v>553977.71000000008</v>
          </cell>
          <cell r="P259">
            <v>0</v>
          </cell>
          <cell r="Q259">
            <v>553977.71000000008</v>
          </cell>
          <cell r="R259">
            <v>2607687.0299999998</v>
          </cell>
          <cell r="S259">
            <v>0</v>
          </cell>
          <cell r="T259">
            <v>2607687.0299999998</v>
          </cell>
          <cell r="U259">
            <v>0</v>
          </cell>
          <cell r="V259">
            <v>1794098.7</v>
          </cell>
          <cell r="W259">
            <v>1794098.7</v>
          </cell>
          <cell r="X259">
            <v>3161664.7399999998</v>
          </cell>
          <cell r="Y259">
            <v>1794098.7</v>
          </cell>
          <cell r="Z259">
            <v>4955763.4399999995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0</v>
          </cell>
          <cell r="D260">
            <v>0</v>
          </cell>
          <cell r="E260">
            <v>0</v>
          </cell>
          <cell r="H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4561.4399999999996</v>
          </cell>
          <cell r="P260">
            <v>0</v>
          </cell>
          <cell r="Q260">
            <v>4561.4399999999996</v>
          </cell>
          <cell r="R260">
            <v>5250.23</v>
          </cell>
          <cell r="S260">
            <v>0</v>
          </cell>
          <cell r="T260">
            <v>5250.23</v>
          </cell>
          <cell r="U260">
            <v>0</v>
          </cell>
          <cell r="V260">
            <v>4719.83</v>
          </cell>
          <cell r="W260">
            <v>4719.83</v>
          </cell>
          <cell r="X260">
            <v>9811.6699999999983</v>
          </cell>
          <cell r="Y260">
            <v>4719.83</v>
          </cell>
          <cell r="Z260">
            <v>14531.499999999998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27192.68</v>
          </cell>
          <cell r="D261">
            <v>0</v>
          </cell>
          <cell r="E261">
            <v>27192.68</v>
          </cell>
          <cell r="F261">
            <v>8624.0300000000007</v>
          </cell>
          <cell r="H261">
            <v>8624.0300000000007</v>
          </cell>
          <cell r="J261">
            <v>17976.919999999998</v>
          </cell>
          <cell r="K261">
            <v>17976.919999999998</v>
          </cell>
          <cell r="L261">
            <v>35816.71</v>
          </cell>
          <cell r="M261">
            <v>17976.919999999998</v>
          </cell>
          <cell r="N261">
            <v>53793.63</v>
          </cell>
          <cell r="O261">
            <v>145664.07999999999</v>
          </cell>
          <cell r="P261">
            <v>0</v>
          </cell>
          <cell r="Q261">
            <v>145664.07999999999</v>
          </cell>
          <cell r="R261">
            <v>333939.25</v>
          </cell>
          <cell r="S261">
            <v>0</v>
          </cell>
          <cell r="T261">
            <v>333939.25</v>
          </cell>
          <cell r="U261">
            <v>0</v>
          </cell>
          <cell r="V261">
            <v>193171.96000000002</v>
          </cell>
          <cell r="W261">
            <v>193171.96000000002</v>
          </cell>
          <cell r="X261">
            <v>479603.32999999996</v>
          </cell>
          <cell r="Y261">
            <v>193171.96000000002</v>
          </cell>
          <cell r="Z261">
            <v>672775.29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41810.69</v>
          </cell>
          <cell r="D269">
            <v>0</v>
          </cell>
          <cell r="E269">
            <v>41810.69</v>
          </cell>
          <cell r="F269">
            <v>13260.06</v>
          </cell>
          <cell r="H269">
            <v>13260.06</v>
          </cell>
          <cell r="J269">
            <v>27640.799999999999</v>
          </cell>
          <cell r="K269">
            <v>27640.799999999999</v>
          </cell>
          <cell r="L269">
            <v>55070.75</v>
          </cell>
          <cell r="M269">
            <v>27640.799999999999</v>
          </cell>
          <cell r="N269">
            <v>82711.55</v>
          </cell>
          <cell r="O269">
            <v>192191.33000000002</v>
          </cell>
          <cell r="P269">
            <v>0</v>
          </cell>
          <cell r="Q269">
            <v>192191.33000000002</v>
          </cell>
          <cell r="R269">
            <v>419198.16</v>
          </cell>
          <cell r="S269">
            <v>0</v>
          </cell>
          <cell r="T269">
            <v>419198.16</v>
          </cell>
          <cell r="U269">
            <v>0</v>
          </cell>
          <cell r="V269">
            <v>241646.69</v>
          </cell>
          <cell r="W269">
            <v>241646.69</v>
          </cell>
          <cell r="X269">
            <v>611389.49</v>
          </cell>
          <cell r="Y269">
            <v>241646.69</v>
          </cell>
          <cell r="Z269">
            <v>853036.17999999993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217844.93</v>
          </cell>
          <cell r="D270">
            <v>0</v>
          </cell>
          <cell r="E270">
            <v>217844.93</v>
          </cell>
          <cell r="F270">
            <v>69088.47</v>
          </cell>
          <cell r="H270">
            <v>69088.47</v>
          </cell>
          <cell r="J270">
            <v>144016.01</v>
          </cell>
          <cell r="K270">
            <v>144016.01</v>
          </cell>
          <cell r="L270">
            <v>286933.40000000002</v>
          </cell>
          <cell r="M270">
            <v>144016.01</v>
          </cell>
          <cell r="N270">
            <v>430949.41000000003</v>
          </cell>
          <cell r="O270">
            <v>1015887.1100000001</v>
          </cell>
          <cell r="P270">
            <v>0</v>
          </cell>
          <cell r="Q270">
            <v>1015887.1100000001</v>
          </cell>
          <cell r="R270">
            <v>2225305.4900000002</v>
          </cell>
          <cell r="S270">
            <v>0</v>
          </cell>
          <cell r="T270">
            <v>2225305.4900000002</v>
          </cell>
          <cell r="U270">
            <v>0</v>
          </cell>
          <cell r="V270">
            <v>1287151.17</v>
          </cell>
          <cell r="W270">
            <v>1287151.17</v>
          </cell>
          <cell r="X270">
            <v>3241192.6000000006</v>
          </cell>
          <cell r="Y270">
            <v>1287151.17</v>
          </cell>
          <cell r="Z270">
            <v>4528343.7700000005</v>
          </cell>
        </row>
        <row r="271">
          <cell r="A271" t="str">
            <v>54020-03</v>
          </cell>
          <cell r="B271" t="str">
            <v>Depreciation - Vehicle</v>
          </cell>
          <cell r="C271">
            <v>51763.31</v>
          </cell>
          <cell r="D271">
            <v>0</v>
          </cell>
          <cell r="E271">
            <v>51763.31</v>
          </cell>
          <cell r="F271">
            <v>16416.48</v>
          </cell>
          <cell r="H271">
            <v>16416.48</v>
          </cell>
          <cell r="J271">
            <v>34220.42</v>
          </cell>
          <cell r="K271">
            <v>34220.42</v>
          </cell>
          <cell r="L271">
            <v>68179.789999999994</v>
          </cell>
          <cell r="M271">
            <v>34220.42</v>
          </cell>
          <cell r="N271">
            <v>102400.20999999999</v>
          </cell>
          <cell r="O271">
            <v>239107.57</v>
          </cell>
          <cell r="P271">
            <v>0</v>
          </cell>
          <cell r="Q271">
            <v>239107.57</v>
          </cell>
          <cell r="R271">
            <v>525541.11</v>
          </cell>
          <cell r="S271">
            <v>0</v>
          </cell>
          <cell r="T271">
            <v>525541.11</v>
          </cell>
          <cell r="U271">
            <v>0</v>
          </cell>
          <cell r="V271">
            <v>304548.15999999997</v>
          </cell>
          <cell r="W271">
            <v>304548.15999999997</v>
          </cell>
          <cell r="X271">
            <v>764648.67999999993</v>
          </cell>
          <cell r="Y271">
            <v>304548.15999999997</v>
          </cell>
          <cell r="Z271">
            <v>1069196.8399999999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22838.53</v>
          </cell>
          <cell r="D272">
            <v>0</v>
          </cell>
          <cell r="E272">
            <v>22838.53</v>
          </cell>
          <cell r="F272">
            <v>7243.13</v>
          </cell>
          <cell r="H272">
            <v>7243.13</v>
          </cell>
          <cell r="J272">
            <v>15098.42</v>
          </cell>
          <cell r="K272">
            <v>15098.42</v>
          </cell>
          <cell r="L272">
            <v>30081.66</v>
          </cell>
          <cell r="M272">
            <v>15098.42</v>
          </cell>
          <cell r="N272">
            <v>45180.08</v>
          </cell>
          <cell r="O272">
            <v>110488.18</v>
          </cell>
          <cell r="P272">
            <v>0</v>
          </cell>
          <cell r="Q272">
            <v>110488.18</v>
          </cell>
          <cell r="R272">
            <v>250546.66</v>
          </cell>
          <cell r="S272">
            <v>0</v>
          </cell>
          <cell r="T272">
            <v>250546.66</v>
          </cell>
          <cell r="U272">
            <v>0</v>
          </cell>
          <cell r="V272">
            <v>144789.47</v>
          </cell>
          <cell r="W272">
            <v>144789.47</v>
          </cell>
          <cell r="X272">
            <v>361034.83999999997</v>
          </cell>
          <cell r="Y272">
            <v>144789.47</v>
          </cell>
          <cell r="Z272">
            <v>505824.30999999994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1650795.6500000001</v>
          </cell>
          <cell r="P273">
            <v>0</v>
          </cell>
          <cell r="Q273">
            <v>1650795.6500000001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1650795.6500000001</v>
          </cell>
          <cell r="Y273">
            <v>0</v>
          </cell>
          <cell r="Z273">
            <v>1650795.6500000001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7469.19</v>
          </cell>
          <cell r="D282">
            <v>0</v>
          </cell>
          <cell r="E282">
            <v>7469.19</v>
          </cell>
          <cell r="F282">
            <v>17285.07</v>
          </cell>
          <cell r="H282">
            <v>17285.07</v>
          </cell>
          <cell r="J282">
            <v>36031.01</v>
          </cell>
          <cell r="K282">
            <v>36031.01</v>
          </cell>
          <cell r="L282">
            <v>24754.26</v>
          </cell>
          <cell r="M282">
            <v>36031.01</v>
          </cell>
          <cell r="N282">
            <v>60785.270000000004</v>
          </cell>
          <cell r="O282">
            <v>45520</v>
          </cell>
          <cell r="P282">
            <v>0</v>
          </cell>
          <cell r="Q282">
            <v>45520</v>
          </cell>
          <cell r="R282">
            <v>461269.34</v>
          </cell>
          <cell r="S282">
            <v>0</v>
          </cell>
          <cell r="T282">
            <v>461269.34</v>
          </cell>
          <cell r="U282">
            <v>0</v>
          </cell>
          <cell r="V282">
            <v>273524.2</v>
          </cell>
          <cell r="W282">
            <v>273524.2</v>
          </cell>
          <cell r="X282">
            <v>506789.34</v>
          </cell>
          <cell r="Y282">
            <v>273524.2</v>
          </cell>
          <cell r="Z282">
            <v>780313.54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4357.1000000000004</v>
          </cell>
          <cell r="D284">
            <v>0</v>
          </cell>
          <cell r="E284">
            <v>4357.1000000000004</v>
          </cell>
          <cell r="F284">
            <v>23645.15</v>
          </cell>
          <cell r="H284">
            <v>23645.15</v>
          </cell>
          <cell r="K284">
            <v>0</v>
          </cell>
          <cell r="L284">
            <v>28002.25</v>
          </cell>
          <cell r="M284">
            <v>0</v>
          </cell>
          <cell r="N284">
            <v>28002.25</v>
          </cell>
          <cell r="O284">
            <v>47273.369999999995</v>
          </cell>
          <cell r="P284">
            <v>0</v>
          </cell>
          <cell r="Q284">
            <v>47273.369999999995</v>
          </cell>
          <cell r="R284">
            <v>17595.800000000003</v>
          </cell>
          <cell r="S284">
            <v>0</v>
          </cell>
          <cell r="T284">
            <v>17595.800000000003</v>
          </cell>
          <cell r="U284">
            <v>0</v>
          </cell>
          <cell r="V284">
            <v>0</v>
          </cell>
          <cell r="W284">
            <v>0</v>
          </cell>
          <cell r="X284">
            <v>64869.17</v>
          </cell>
          <cell r="Y284">
            <v>0</v>
          </cell>
          <cell r="Z284">
            <v>64869.17</v>
          </cell>
        </row>
        <row r="285">
          <cell r="A285" t="str">
            <v>51001-02</v>
          </cell>
          <cell r="B285" t="str">
            <v>Gain (loss) on Fixed Asset</v>
          </cell>
          <cell r="C285">
            <v>0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-948344.45</v>
          </cell>
          <cell r="P285">
            <v>0</v>
          </cell>
          <cell r="Q285">
            <v>-948344.45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-961379.1399999999</v>
          </cell>
          <cell r="Y285">
            <v>0</v>
          </cell>
          <cell r="Z285">
            <v>-961379.1399999999</v>
          </cell>
        </row>
        <row r="286">
          <cell r="A286">
            <v>999999</v>
          </cell>
          <cell r="B286" t="str">
            <v>Contra Account</v>
          </cell>
          <cell r="C286">
            <v>15163870.479999987</v>
          </cell>
          <cell r="D286">
            <v>0</v>
          </cell>
          <cell r="E286">
            <v>15147566.869999988</v>
          </cell>
          <cell r="F286">
            <v>7961003.8800000036</v>
          </cell>
          <cell r="G286">
            <v>0</v>
          </cell>
          <cell r="H286">
            <v>9160669.4300000016</v>
          </cell>
          <cell r="I286">
            <v>0</v>
          </cell>
          <cell r="J286">
            <v>6577435.8399999989</v>
          </cell>
          <cell r="K286">
            <v>6577435.8399999989</v>
          </cell>
          <cell r="L286">
            <v>33188441.299999997</v>
          </cell>
          <cell r="M286">
            <v>6577435.8399999989</v>
          </cell>
          <cell r="N286">
            <v>39765877.140000015</v>
          </cell>
          <cell r="O286">
            <v>11715895.169999978</v>
          </cell>
          <cell r="P286">
            <v>0</v>
          </cell>
          <cell r="Q286">
            <v>11715895.169999978</v>
          </cell>
          <cell r="R286">
            <v>33017018.240000062</v>
          </cell>
          <cell r="S286">
            <v>0</v>
          </cell>
          <cell r="T286">
            <v>33017018.240000062</v>
          </cell>
          <cell r="U286">
            <v>0</v>
          </cell>
          <cell r="V286">
            <v>14330645.180000022</v>
          </cell>
          <cell r="W286">
            <v>14330645.180000022</v>
          </cell>
          <cell r="X286">
            <v>44732913.409999937</v>
          </cell>
          <cell r="Y286">
            <v>14330645.180000022</v>
          </cell>
          <cell r="Z286">
            <v>1.4330726116895676E-7</v>
          </cell>
        </row>
      </sheetData>
      <sheetData sheetId="2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27766.25</v>
          </cell>
        </row>
        <row r="9">
          <cell r="A9" t="str">
            <v>11001-02</v>
          </cell>
          <cell r="B9" t="str">
            <v>Petty Cash</v>
          </cell>
          <cell r="Z9">
            <v>8052.75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1589209.66</v>
          </cell>
        </row>
        <row r="12">
          <cell r="A12" t="str">
            <v>11002-04</v>
          </cell>
          <cell r="B12" t="str">
            <v>Saving A/C - Bay : Bangpoo</v>
          </cell>
          <cell r="Z12">
            <v>12130683.6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1462555.68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-493.74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-19524.41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105398232.7</v>
          </cell>
        </row>
        <row r="29">
          <cell r="A29" t="str">
            <v>11007-02</v>
          </cell>
          <cell r="B29" t="str">
            <v>Accounts receivable - Export</v>
          </cell>
          <cell r="Z29">
            <v>0</v>
          </cell>
        </row>
        <row r="30">
          <cell r="A30" t="str">
            <v>11007-03</v>
          </cell>
          <cell r="B30" t="str">
            <v>Accounts receivable - Related</v>
          </cell>
          <cell r="Z30">
            <v>1346708.24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9125915.5899999999</v>
          </cell>
          <cell r="E34">
            <v>9125915.5899999999</v>
          </cell>
          <cell r="F34">
            <v>4044000.46</v>
          </cell>
          <cell r="G34">
            <v>0</v>
          </cell>
          <cell r="H34">
            <v>4044000.46</v>
          </cell>
          <cell r="K34">
            <v>0</v>
          </cell>
          <cell r="L34">
            <v>13169916.050000001</v>
          </cell>
          <cell r="M34">
            <v>0</v>
          </cell>
          <cell r="N34">
            <v>13169916.050000001</v>
          </cell>
          <cell r="O34">
            <v>9125915.5899999999</v>
          </cell>
          <cell r="P34">
            <v>0</v>
          </cell>
          <cell r="Q34">
            <v>9125915.5899999999</v>
          </cell>
          <cell r="R34">
            <v>4044000.46</v>
          </cell>
          <cell r="S34">
            <v>0</v>
          </cell>
          <cell r="T34">
            <v>4044000.46</v>
          </cell>
          <cell r="V34">
            <v>0</v>
          </cell>
          <cell r="W34">
            <v>0</v>
          </cell>
          <cell r="X34">
            <v>13169916.050000001</v>
          </cell>
          <cell r="Y34">
            <v>0</v>
          </cell>
          <cell r="Z34">
            <v>13169916.050000001</v>
          </cell>
        </row>
        <row r="35">
          <cell r="A35" t="str">
            <v>11009-02</v>
          </cell>
          <cell r="B35" t="str">
            <v>Decoration Materials in Stock</v>
          </cell>
          <cell r="C35">
            <v>49762</v>
          </cell>
          <cell r="E35">
            <v>49762</v>
          </cell>
          <cell r="F35">
            <v>143166</v>
          </cell>
          <cell r="G35">
            <v>0</v>
          </cell>
          <cell r="H35">
            <v>143166</v>
          </cell>
          <cell r="K35">
            <v>0</v>
          </cell>
          <cell r="L35">
            <v>192928</v>
          </cell>
          <cell r="M35">
            <v>0</v>
          </cell>
          <cell r="N35">
            <v>192928</v>
          </cell>
          <cell r="O35">
            <v>49762</v>
          </cell>
          <cell r="P35">
            <v>0</v>
          </cell>
          <cell r="Q35">
            <v>49762</v>
          </cell>
          <cell r="R35">
            <v>143166</v>
          </cell>
          <cell r="S35">
            <v>0</v>
          </cell>
          <cell r="T35">
            <v>143166</v>
          </cell>
          <cell r="V35">
            <v>0</v>
          </cell>
          <cell r="W35">
            <v>0</v>
          </cell>
          <cell r="X35">
            <v>192928</v>
          </cell>
          <cell r="Y35">
            <v>0</v>
          </cell>
          <cell r="Z35">
            <v>192928</v>
          </cell>
        </row>
        <row r="36">
          <cell r="A36" t="str">
            <v>11009-03</v>
          </cell>
          <cell r="B36" t="str">
            <v>Assembly Materials in Stock</v>
          </cell>
          <cell r="C36">
            <v>1017870.31</v>
          </cell>
          <cell r="E36">
            <v>1017870.31</v>
          </cell>
          <cell r="F36">
            <v>1840765.17</v>
          </cell>
          <cell r="G36">
            <v>0</v>
          </cell>
          <cell r="H36">
            <v>1840765.17</v>
          </cell>
          <cell r="J36">
            <v>559692.69999999995</v>
          </cell>
          <cell r="K36">
            <v>559692.69999999995</v>
          </cell>
          <cell r="L36">
            <v>2858635.48</v>
          </cell>
          <cell r="M36">
            <v>559692.69999999995</v>
          </cell>
          <cell r="N36">
            <v>3418328.1799999997</v>
          </cell>
          <cell r="O36">
            <v>1017870.31</v>
          </cell>
          <cell r="P36">
            <v>0</v>
          </cell>
          <cell r="Q36">
            <v>1017870.31</v>
          </cell>
          <cell r="R36">
            <v>1840765.17</v>
          </cell>
          <cell r="S36">
            <v>0</v>
          </cell>
          <cell r="T36">
            <v>1840765.17</v>
          </cell>
          <cell r="V36">
            <v>559692.69999999995</v>
          </cell>
          <cell r="W36">
            <v>559692.69999999995</v>
          </cell>
          <cell r="X36">
            <v>2858635.48</v>
          </cell>
          <cell r="Y36">
            <v>559692.69999999995</v>
          </cell>
          <cell r="Z36">
            <v>3418328.1799999997</v>
          </cell>
        </row>
        <row r="37">
          <cell r="A37" t="str">
            <v>11009-04</v>
          </cell>
          <cell r="B37" t="str">
            <v>Packing Material in Stock</v>
          </cell>
          <cell r="C37">
            <v>4671</v>
          </cell>
          <cell r="E37">
            <v>4671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4671</v>
          </cell>
          <cell r="M37">
            <v>0</v>
          </cell>
          <cell r="N37">
            <v>4671</v>
          </cell>
          <cell r="O37">
            <v>4671</v>
          </cell>
          <cell r="P37">
            <v>0</v>
          </cell>
          <cell r="Q37">
            <v>4671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4671</v>
          </cell>
          <cell r="Y37">
            <v>0</v>
          </cell>
          <cell r="Z37">
            <v>4671</v>
          </cell>
        </row>
        <row r="38">
          <cell r="A38" t="str">
            <v>11009-05</v>
          </cell>
          <cell r="B38" t="str">
            <v>Factory Supplies In Stock</v>
          </cell>
          <cell r="C38">
            <v>10005</v>
          </cell>
          <cell r="E38">
            <v>10005</v>
          </cell>
          <cell r="F38">
            <v>32243.5</v>
          </cell>
          <cell r="G38">
            <v>0</v>
          </cell>
          <cell r="H38">
            <v>32243.5</v>
          </cell>
          <cell r="K38">
            <v>0</v>
          </cell>
          <cell r="L38">
            <v>42248.5</v>
          </cell>
          <cell r="M38">
            <v>0</v>
          </cell>
          <cell r="N38">
            <v>42248.5</v>
          </cell>
          <cell r="O38">
            <v>10005</v>
          </cell>
          <cell r="P38">
            <v>0</v>
          </cell>
          <cell r="Q38">
            <v>10005</v>
          </cell>
          <cell r="R38">
            <v>32243.5</v>
          </cell>
          <cell r="S38">
            <v>0</v>
          </cell>
          <cell r="T38">
            <v>32243.5</v>
          </cell>
          <cell r="V38">
            <v>0</v>
          </cell>
          <cell r="W38">
            <v>0</v>
          </cell>
          <cell r="X38">
            <v>42248.5</v>
          </cell>
          <cell r="Y38">
            <v>0</v>
          </cell>
          <cell r="Z38">
            <v>42248.5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1834530.93</v>
          </cell>
          <cell r="E39">
            <v>1834530.93</v>
          </cell>
          <cell r="F39">
            <v>1479402.4</v>
          </cell>
          <cell r="G39">
            <v>0</v>
          </cell>
          <cell r="H39">
            <v>1479402.4</v>
          </cell>
          <cell r="J39">
            <v>1483552.71</v>
          </cell>
          <cell r="K39">
            <v>1483552.71</v>
          </cell>
          <cell r="L39">
            <v>3313933.33</v>
          </cell>
          <cell r="M39">
            <v>1483552.71</v>
          </cell>
          <cell r="N39">
            <v>4797486.04</v>
          </cell>
          <cell r="O39">
            <v>1834530.93</v>
          </cell>
          <cell r="P39">
            <v>0</v>
          </cell>
          <cell r="Q39">
            <v>1834530.93</v>
          </cell>
          <cell r="R39">
            <v>1479402.4</v>
          </cell>
          <cell r="S39">
            <v>0</v>
          </cell>
          <cell r="T39">
            <v>1479402.4</v>
          </cell>
          <cell r="V39">
            <v>1483552.71</v>
          </cell>
          <cell r="W39">
            <v>1483552.71</v>
          </cell>
          <cell r="X39">
            <v>3313933.33</v>
          </cell>
          <cell r="Y39">
            <v>1483552.71</v>
          </cell>
          <cell r="Z39">
            <v>4797486.04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4565466.67</v>
          </cell>
          <cell r="E40">
            <v>4565466.67</v>
          </cell>
          <cell r="F40">
            <v>251404.11</v>
          </cell>
          <cell r="G40">
            <v>0</v>
          </cell>
          <cell r="H40">
            <v>251404.11</v>
          </cell>
          <cell r="J40">
            <v>0</v>
          </cell>
          <cell r="K40">
            <v>0</v>
          </cell>
          <cell r="L40">
            <v>4816870.78</v>
          </cell>
          <cell r="M40">
            <v>0</v>
          </cell>
          <cell r="N40">
            <v>4816870.78</v>
          </cell>
          <cell r="O40">
            <v>4565466.67</v>
          </cell>
          <cell r="P40">
            <v>0</v>
          </cell>
          <cell r="Q40">
            <v>4565466.67</v>
          </cell>
          <cell r="R40">
            <v>251404.11</v>
          </cell>
          <cell r="S40">
            <v>0</v>
          </cell>
          <cell r="T40">
            <v>251404.11</v>
          </cell>
          <cell r="V40">
            <v>0</v>
          </cell>
          <cell r="W40">
            <v>0</v>
          </cell>
          <cell r="X40">
            <v>4816870.78</v>
          </cell>
          <cell r="Y40">
            <v>0</v>
          </cell>
          <cell r="Z40">
            <v>4816870.78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0</v>
          </cell>
          <cell r="D43">
            <v>0</v>
          </cell>
          <cell r="E43">
            <v>0</v>
          </cell>
          <cell r="H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X43">
            <v>0</v>
          </cell>
          <cell r="Y43">
            <v>0</v>
          </cell>
          <cell r="Z43">
            <v>0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212295</v>
          </cell>
        </row>
        <row r="48">
          <cell r="A48" t="str">
            <v>11010-02</v>
          </cell>
          <cell r="B48" t="str">
            <v>Prepaid Expense</v>
          </cell>
          <cell r="Z48">
            <v>399729.09</v>
          </cell>
        </row>
        <row r="49">
          <cell r="A49" t="str">
            <v>11010-03</v>
          </cell>
          <cell r="B49" t="str">
            <v>Refundable Deposit</v>
          </cell>
          <cell r="Z49">
            <v>1740100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695191.63</v>
          </cell>
        </row>
        <row r="52">
          <cell r="A52" t="str">
            <v>11010-06</v>
          </cell>
          <cell r="B52" t="str">
            <v>Purchase Vat</v>
          </cell>
          <cell r="Z52">
            <v>2696893.05</v>
          </cell>
        </row>
        <row r="53">
          <cell r="A53" t="str">
            <v>11010-07</v>
          </cell>
          <cell r="B53" t="str">
            <v>Vat in Transit</v>
          </cell>
          <cell r="Z53">
            <v>169648.54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3491209.58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1580163.87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648835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166267814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-27832203.43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533385791.20999998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-115937322.3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-496426748.61000001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-6796993.2599999998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-30029863.41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-4297978.1100000003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-14635240.130000001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-8371484.7999999998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-97213094.909999996</v>
          </cell>
        </row>
        <row r="87">
          <cell r="A87" t="str">
            <v>21002-02</v>
          </cell>
          <cell r="B87" t="str">
            <v>Accounts Payable - Export</v>
          </cell>
          <cell r="Z87">
            <v>-1456624.07</v>
          </cell>
        </row>
        <row r="88">
          <cell r="A88" t="str">
            <v>21002-03</v>
          </cell>
          <cell r="B88" t="str">
            <v>Accounts Payable - Related</v>
          </cell>
          <cell r="Z88">
            <v>-28079286.239999998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-7856250.0899999999</v>
          </cell>
        </row>
        <row r="91">
          <cell r="A91" t="str">
            <v>21003-03</v>
          </cell>
          <cell r="B91" t="str">
            <v>Other Creditors</v>
          </cell>
          <cell r="Z91">
            <v>-18000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-113404.8</v>
          </cell>
        </row>
        <row r="96">
          <cell r="A96" t="str">
            <v>21004-02</v>
          </cell>
          <cell r="B96" t="str">
            <v>W/T Phor Ngor Dor 3</v>
          </cell>
          <cell r="Z96">
            <v>-2787.99</v>
          </cell>
        </row>
        <row r="97">
          <cell r="A97" t="str">
            <v>21004-03</v>
          </cell>
          <cell r="B97" t="str">
            <v>W/T Phor Ngor Dor 1</v>
          </cell>
          <cell r="Z97">
            <v>-664750.27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-453328</v>
          </cell>
        </row>
        <row r="102">
          <cell r="A102" t="str">
            <v>21007-01</v>
          </cell>
          <cell r="B102" t="str">
            <v>Selling Tax</v>
          </cell>
          <cell r="Z102">
            <v>-3345102.41</v>
          </cell>
        </row>
        <row r="103">
          <cell r="A103" t="str">
            <v>21008-01</v>
          </cell>
          <cell r="B103" t="str">
            <v>Accrued Bonus</v>
          </cell>
          <cell r="Z103">
            <v>-9868106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-14944143.279999999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-20523963.27</v>
          </cell>
          <cell r="D115">
            <v>0</v>
          </cell>
          <cell r="E115">
            <v>-20523963.27</v>
          </cell>
          <cell r="F115">
            <v>-8291757.8300000001</v>
          </cell>
          <cell r="G115">
            <v>0</v>
          </cell>
          <cell r="H115">
            <v>-8291757.8300000001</v>
          </cell>
          <cell r="J115">
            <v>-18585977.600000001</v>
          </cell>
          <cell r="K115">
            <v>-18585977.600000001</v>
          </cell>
          <cell r="L115">
            <v>-28815721.100000001</v>
          </cell>
          <cell r="M115">
            <v>-18585977.600000001</v>
          </cell>
          <cell r="N115">
            <v>-47401698.700000003</v>
          </cell>
          <cell r="O115">
            <v>-218627586.21000001</v>
          </cell>
          <cell r="P115">
            <v>0</v>
          </cell>
          <cell r="Q115">
            <v>-218627586.21000001</v>
          </cell>
          <cell r="R115">
            <v>-470652177.79999995</v>
          </cell>
          <cell r="S115">
            <v>0</v>
          </cell>
          <cell r="T115">
            <v>-470652177.79999995</v>
          </cell>
          <cell r="U115">
            <v>0</v>
          </cell>
          <cell r="V115">
            <v>-268471291.85000002</v>
          </cell>
          <cell r="W115">
            <v>-268471291.85000002</v>
          </cell>
          <cell r="X115">
            <v>-689279764.00999999</v>
          </cell>
          <cell r="Y115">
            <v>-268471291.85000002</v>
          </cell>
          <cell r="Z115">
            <v>-957751055.86000001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G116">
            <v>0</v>
          </cell>
          <cell r="H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-7363.15</v>
          </cell>
          <cell r="P116">
            <v>0</v>
          </cell>
          <cell r="Q116">
            <v>-7363.15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-7363.15</v>
          </cell>
          <cell r="Y116">
            <v>0</v>
          </cell>
          <cell r="Z116">
            <v>-7363.15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187300</v>
          </cell>
          <cell r="G119">
            <v>0</v>
          </cell>
          <cell r="H119">
            <v>187300</v>
          </cell>
          <cell r="K119">
            <v>0</v>
          </cell>
          <cell r="L119">
            <v>187300</v>
          </cell>
          <cell r="M119">
            <v>0</v>
          </cell>
          <cell r="N119">
            <v>187300</v>
          </cell>
          <cell r="O119">
            <v>0</v>
          </cell>
          <cell r="P119">
            <v>0</v>
          </cell>
          <cell r="Q119">
            <v>0</v>
          </cell>
          <cell r="R119">
            <v>1783100</v>
          </cell>
          <cell r="S119">
            <v>0</v>
          </cell>
          <cell r="T119">
            <v>1783100</v>
          </cell>
          <cell r="U119">
            <v>0</v>
          </cell>
          <cell r="V119">
            <v>0</v>
          </cell>
          <cell r="W119">
            <v>0</v>
          </cell>
          <cell r="X119">
            <v>1783100</v>
          </cell>
          <cell r="Y119">
            <v>0</v>
          </cell>
          <cell r="Z119">
            <v>1783100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-172732.71</v>
          </cell>
          <cell r="D122">
            <v>0</v>
          </cell>
          <cell r="E122">
            <v>-172732.71</v>
          </cell>
          <cell r="F122">
            <v>-224171.49</v>
          </cell>
          <cell r="G122">
            <v>0</v>
          </cell>
          <cell r="H122">
            <v>-224171.49</v>
          </cell>
          <cell r="K122">
            <v>0</v>
          </cell>
          <cell r="L122">
            <v>-396904.19999999995</v>
          </cell>
          <cell r="M122">
            <v>0</v>
          </cell>
          <cell r="N122">
            <v>-396904.19999999995</v>
          </cell>
          <cell r="O122">
            <v>-1051930.49</v>
          </cell>
          <cell r="P122">
            <v>0</v>
          </cell>
          <cell r="Q122">
            <v>-1051930.49</v>
          </cell>
          <cell r="R122">
            <v>-3260576.2199999997</v>
          </cell>
          <cell r="S122">
            <v>0</v>
          </cell>
          <cell r="T122">
            <v>-3260576.2199999997</v>
          </cell>
          <cell r="U122">
            <v>0</v>
          </cell>
          <cell r="V122">
            <v>0</v>
          </cell>
          <cell r="W122">
            <v>0</v>
          </cell>
          <cell r="X122">
            <v>-4312506.71</v>
          </cell>
          <cell r="Y122">
            <v>0</v>
          </cell>
          <cell r="Z122">
            <v>-4312506.71</v>
          </cell>
        </row>
        <row r="123">
          <cell r="A123" t="str">
            <v>43000-02</v>
          </cell>
          <cell r="B123" t="str">
            <v>Other Income</v>
          </cell>
          <cell r="C123">
            <v>-178890.7</v>
          </cell>
          <cell r="D123">
            <v>0</v>
          </cell>
          <cell r="E123">
            <v>-178890.7</v>
          </cell>
          <cell r="F123">
            <v>-81556.899999999994</v>
          </cell>
          <cell r="G123">
            <v>0</v>
          </cell>
          <cell r="H123">
            <v>-81556.899999999994</v>
          </cell>
          <cell r="J123">
            <v>-26522.92</v>
          </cell>
          <cell r="K123">
            <v>-26522.92</v>
          </cell>
          <cell r="L123">
            <v>-260447.6</v>
          </cell>
          <cell r="M123">
            <v>-26522.92</v>
          </cell>
          <cell r="N123">
            <v>-286970.52</v>
          </cell>
          <cell r="O123">
            <v>-2747152.72</v>
          </cell>
          <cell r="P123">
            <v>0</v>
          </cell>
          <cell r="Q123">
            <v>-2747152.72</v>
          </cell>
          <cell r="R123">
            <v>-6786978.3300000001</v>
          </cell>
          <cell r="S123">
            <v>0</v>
          </cell>
          <cell r="T123">
            <v>-6786978.3300000001</v>
          </cell>
          <cell r="U123">
            <v>0</v>
          </cell>
          <cell r="V123">
            <v>-26522.92</v>
          </cell>
          <cell r="W123">
            <v>-26522.92</v>
          </cell>
          <cell r="X123">
            <v>-9534131.0500000007</v>
          </cell>
          <cell r="Y123">
            <v>-26522.92</v>
          </cell>
          <cell r="Z123">
            <v>-9560653.9700000007</v>
          </cell>
        </row>
        <row r="124">
          <cell r="B124" t="str">
            <v xml:space="preserve"> Other Income -Mould</v>
          </cell>
          <cell r="C124">
            <v>-62308</v>
          </cell>
          <cell r="D124">
            <v>0</v>
          </cell>
          <cell r="E124">
            <v>-62308</v>
          </cell>
          <cell r="F124">
            <v>-24500</v>
          </cell>
          <cell r="H124">
            <v>-24500</v>
          </cell>
          <cell r="L124">
            <v>-86808</v>
          </cell>
          <cell r="M124">
            <v>0</v>
          </cell>
          <cell r="N124">
            <v>-86808</v>
          </cell>
          <cell r="O124">
            <v>-2232228</v>
          </cell>
          <cell r="P124">
            <v>0</v>
          </cell>
          <cell r="Q124">
            <v>-2232228</v>
          </cell>
          <cell r="R124">
            <v>-429500.73</v>
          </cell>
          <cell r="S124">
            <v>0</v>
          </cell>
          <cell r="T124">
            <v>-429500.73</v>
          </cell>
          <cell r="U124">
            <v>0</v>
          </cell>
          <cell r="V124">
            <v>0</v>
          </cell>
          <cell r="W124">
            <v>0</v>
          </cell>
          <cell r="X124">
            <v>-2661728.73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-116582.7</v>
          </cell>
          <cell r="D125">
            <v>0</v>
          </cell>
          <cell r="E125">
            <v>-116582.7</v>
          </cell>
          <cell r="F125">
            <v>-57056.9</v>
          </cell>
          <cell r="H125">
            <v>-57056.9</v>
          </cell>
          <cell r="J125">
            <v>-26522.92</v>
          </cell>
          <cell r="L125">
            <v>-173639.6</v>
          </cell>
          <cell r="M125">
            <v>-26522.92</v>
          </cell>
          <cell r="N125">
            <v>-200162.52000000002</v>
          </cell>
          <cell r="O125">
            <v>-514924.72000000003</v>
          </cell>
          <cell r="P125">
            <v>0</v>
          </cell>
          <cell r="Q125">
            <v>-514924.72000000003</v>
          </cell>
          <cell r="R125">
            <v>-6357477.6000000006</v>
          </cell>
          <cell r="S125">
            <v>0</v>
          </cell>
          <cell r="T125">
            <v>-6357477.6000000006</v>
          </cell>
          <cell r="U125">
            <v>0</v>
          </cell>
          <cell r="V125">
            <v>-26522.92</v>
          </cell>
          <cell r="W125">
            <v>-26522.92</v>
          </cell>
          <cell r="X125">
            <v>-6872402.3200000003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-899047.16</v>
          </cell>
          <cell r="J128">
            <v>899047.16</v>
          </cell>
          <cell r="K128">
            <v>899047.16</v>
          </cell>
          <cell r="L128">
            <v>-899047.16</v>
          </cell>
          <cell r="M128">
            <v>899047.16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-15237213.549999999</v>
          </cell>
          <cell r="S128">
            <v>0</v>
          </cell>
          <cell r="T128">
            <v>-15237213.549999999</v>
          </cell>
          <cell r="U128">
            <v>0</v>
          </cell>
          <cell r="V128">
            <v>15237213.549999999</v>
          </cell>
          <cell r="W128">
            <v>15237213.549999999</v>
          </cell>
          <cell r="X128">
            <v>-15237213.549999999</v>
          </cell>
          <cell r="Y128">
            <v>15237213.549999999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6850867.6100000003</v>
          </cell>
          <cell r="D132">
            <v>0</v>
          </cell>
          <cell r="E132">
            <v>6850867.6100000003</v>
          </cell>
          <cell r="F132">
            <v>3726135.61</v>
          </cell>
          <cell r="G132">
            <v>0</v>
          </cell>
          <cell r="H132">
            <v>3726135.61</v>
          </cell>
          <cell r="K132">
            <v>0</v>
          </cell>
          <cell r="L132">
            <v>10577003.220000001</v>
          </cell>
          <cell r="M132">
            <v>0</v>
          </cell>
          <cell r="N132">
            <v>10577003.220000001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49880</v>
          </cell>
          <cell r="D133">
            <v>0</v>
          </cell>
          <cell r="E133">
            <v>49880</v>
          </cell>
          <cell r="F133">
            <v>139495</v>
          </cell>
          <cell r="G133">
            <v>0</v>
          </cell>
          <cell r="H133">
            <v>139495</v>
          </cell>
          <cell r="K133">
            <v>0</v>
          </cell>
          <cell r="L133">
            <v>189375</v>
          </cell>
          <cell r="M133">
            <v>0</v>
          </cell>
          <cell r="N133">
            <v>189375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1012484.75</v>
          </cell>
          <cell r="D134">
            <v>0</v>
          </cell>
          <cell r="E134">
            <v>1012484.75</v>
          </cell>
          <cell r="F134">
            <v>1068240.27</v>
          </cell>
          <cell r="G134">
            <v>0</v>
          </cell>
          <cell r="H134">
            <v>1068240.27</v>
          </cell>
          <cell r="J134">
            <v>609240.43999999994</v>
          </cell>
          <cell r="K134">
            <v>609240.43999999994</v>
          </cell>
          <cell r="L134">
            <v>2080725.02</v>
          </cell>
          <cell r="M134">
            <v>609240.43999999994</v>
          </cell>
          <cell r="N134">
            <v>2689965.46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4316</v>
          </cell>
          <cell r="D135">
            <v>0</v>
          </cell>
          <cell r="E135">
            <v>4316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4316</v>
          </cell>
          <cell r="M135">
            <v>0</v>
          </cell>
          <cell r="N135">
            <v>4316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3150329</v>
          </cell>
          <cell r="D136">
            <v>0</v>
          </cell>
          <cell r="E136">
            <v>3150329</v>
          </cell>
          <cell r="F136">
            <v>1318117.1399999999</v>
          </cell>
          <cell r="G136">
            <v>0</v>
          </cell>
          <cell r="H136">
            <v>1318117.1399999999</v>
          </cell>
          <cell r="J136">
            <v>1871323.39</v>
          </cell>
          <cell r="K136">
            <v>1871323.39</v>
          </cell>
          <cell r="L136">
            <v>4468446.1399999997</v>
          </cell>
          <cell r="M136">
            <v>1871323.39</v>
          </cell>
          <cell r="N136">
            <v>6339769.5299999993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5553539.7800000003</v>
          </cell>
          <cell r="E137">
            <v>5553539.7800000003</v>
          </cell>
          <cell r="F137">
            <v>41581.019999999997</v>
          </cell>
          <cell r="G137">
            <v>0</v>
          </cell>
          <cell r="H137">
            <v>41581.019999999997</v>
          </cell>
          <cell r="J137">
            <v>950.48</v>
          </cell>
          <cell r="K137">
            <v>950.48</v>
          </cell>
          <cell r="L137">
            <v>5595120.7999999998</v>
          </cell>
          <cell r="M137">
            <v>950.48</v>
          </cell>
          <cell r="N137">
            <v>5596071.2800000003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-9125915.5899999999</v>
          </cell>
          <cell r="D139">
            <v>0</v>
          </cell>
          <cell r="E139">
            <v>-9125915.5899999999</v>
          </cell>
          <cell r="F139">
            <v>-4044000.46</v>
          </cell>
          <cell r="H139">
            <v>-4044000.46</v>
          </cell>
          <cell r="J139">
            <v>0</v>
          </cell>
          <cell r="K139">
            <v>0</v>
          </cell>
          <cell r="L139">
            <v>-13169916.050000001</v>
          </cell>
          <cell r="M139">
            <v>0</v>
          </cell>
          <cell r="N139">
            <v>-13169916.050000001</v>
          </cell>
          <cell r="O139">
            <v>-9125915.5899999999</v>
          </cell>
          <cell r="P139">
            <v>0</v>
          </cell>
          <cell r="Q139">
            <v>-9125915.5899999999</v>
          </cell>
          <cell r="R139">
            <v>-4044000.46</v>
          </cell>
          <cell r="S139">
            <v>0</v>
          </cell>
          <cell r="T139">
            <v>-4044000.46</v>
          </cell>
          <cell r="U139">
            <v>0</v>
          </cell>
          <cell r="V139">
            <v>0</v>
          </cell>
          <cell r="W139">
            <v>0</v>
          </cell>
          <cell r="X139">
            <v>-13169916.050000001</v>
          </cell>
          <cell r="Y139">
            <v>0</v>
          </cell>
          <cell r="Z139">
            <v>-13169916.050000001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-49762</v>
          </cell>
          <cell r="D140">
            <v>0</v>
          </cell>
          <cell r="E140">
            <v>-49762</v>
          </cell>
          <cell r="F140">
            <v>-143166</v>
          </cell>
          <cell r="H140">
            <v>-143166</v>
          </cell>
          <cell r="J140">
            <v>0</v>
          </cell>
          <cell r="K140">
            <v>0</v>
          </cell>
          <cell r="L140">
            <v>-192928</v>
          </cell>
          <cell r="M140">
            <v>0</v>
          </cell>
          <cell r="N140">
            <v>-192928</v>
          </cell>
          <cell r="O140">
            <v>-49762</v>
          </cell>
          <cell r="P140">
            <v>0</v>
          </cell>
          <cell r="Q140">
            <v>-49762</v>
          </cell>
          <cell r="R140">
            <v>-143166</v>
          </cell>
          <cell r="S140">
            <v>0</v>
          </cell>
          <cell r="T140">
            <v>-143166</v>
          </cell>
          <cell r="U140">
            <v>0</v>
          </cell>
          <cell r="V140">
            <v>0</v>
          </cell>
          <cell r="W140">
            <v>0</v>
          </cell>
          <cell r="X140">
            <v>-192928</v>
          </cell>
          <cell r="Y140">
            <v>0</v>
          </cell>
          <cell r="Z140">
            <v>-192928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-1017870.31</v>
          </cell>
          <cell r="D141">
            <v>0</v>
          </cell>
          <cell r="E141">
            <v>-1017870.31</v>
          </cell>
          <cell r="F141">
            <v>-1840765.17</v>
          </cell>
          <cell r="H141">
            <v>-1840765.17</v>
          </cell>
          <cell r="J141">
            <v>-559692.69999999995</v>
          </cell>
          <cell r="K141">
            <v>-559692.69999999995</v>
          </cell>
          <cell r="L141">
            <v>-2858635.48</v>
          </cell>
          <cell r="M141">
            <v>-559692.69999999995</v>
          </cell>
          <cell r="N141">
            <v>-3418328.1799999997</v>
          </cell>
          <cell r="O141">
            <v>-1017870.31</v>
          </cell>
          <cell r="P141">
            <v>0</v>
          </cell>
          <cell r="Q141">
            <v>-1017870.31</v>
          </cell>
          <cell r="R141">
            <v>-1840765.17</v>
          </cell>
          <cell r="S141">
            <v>0</v>
          </cell>
          <cell r="T141">
            <v>-1840765.17</v>
          </cell>
          <cell r="U141">
            <v>0</v>
          </cell>
          <cell r="V141">
            <v>-559692.69999999995</v>
          </cell>
          <cell r="W141">
            <v>-559692.69999999995</v>
          </cell>
          <cell r="X141">
            <v>-2858635.48</v>
          </cell>
          <cell r="Y141">
            <v>-559692.69999999995</v>
          </cell>
          <cell r="Z141">
            <v>-3418328.1799999997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-4671</v>
          </cell>
          <cell r="D142">
            <v>0</v>
          </cell>
          <cell r="E142">
            <v>-4671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-4671</v>
          </cell>
          <cell r="M142">
            <v>0</v>
          </cell>
          <cell r="N142">
            <v>-4671</v>
          </cell>
          <cell r="O142">
            <v>-4671</v>
          </cell>
          <cell r="P142">
            <v>0</v>
          </cell>
          <cell r="Q142">
            <v>-4671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-4671</v>
          </cell>
          <cell r="Y142">
            <v>0</v>
          </cell>
          <cell r="Z142">
            <v>-4671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-1834530.93</v>
          </cell>
          <cell r="D143">
            <v>0</v>
          </cell>
          <cell r="E143">
            <v>-1834530.93</v>
          </cell>
          <cell r="F143">
            <v>-1479402.4</v>
          </cell>
          <cell r="H143">
            <v>-1479402.4</v>
          </cell>
          <cell r="J143">
            <v>-1483552.71</v>
          </cell>
          <cell r="K143">
            <v>-1483552.71</v>
          </cell>
          <cell r="M143">
            <v>-1483552.71</v>
          </cell>
          <cell r="N143">
            <v>-1483552.71</v>
          </cell>
          <cell r="O143">
            <v>-1834530.93</v>
          </cell>
          <cell r="P143">
            <v>0</v>
          </cell>
          <cell r="Q143">
            <v>-1834530.93</v>
          </cell>
          <cell r="R143">
            <v>-1479402.4</v>
          </cell>
          <cell r="S143">
            <v>0</v>
          </cell>
          <cell r="T143">
            <v>-1479402.4</v>
          </cell>
          <cell r="U143">
            <v>0</v>
          </cell>
          <cell r="V143">
            <v>-1483552.71</v>
          </cell>
          <cell r="W143">
            <v>-1483552.71</v>
          </cell>
          <cell r="X143">
            <v>-3313933.33</v>
          </cell>
          <cell r="Y143">
            <v>-1483552.71</v>
          </cell>
          <cell r="Z143">
            <v>-4797486.04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-4565466.67</v>
          </cell>
          <cell r="D144">
            <v>0</v>
          </cell>
          <cell r="E144">
            <v>-4565466.67</v>
          </cell>
          <cell r="F144">
            <v>-251404.11</v>
          </cell>
          <cell r="H144">
            <v>-251404.11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-4565466.67</v>
          </cell>
          <cell r="P144">
            <v>0</v>
          </cell>
          <cell r="Q144">
            <v>-4565466.67</v>
          </cell>
          <cell r="R144">
            <v>-251404.11</v>
          </cell>
          <cell r="S144">
            <v>0</v>
          </cell>
          <cell r="T144">
            <v>-251404.11</v>
          </cell>
          <cell r="U144">
            <v>0</v>
          </cell>
          <cell r="V144">
            <v>0</v>
          </cell>
          <cell r="W144">
            <v>0</v>
          </cell>
          <cell r="X144">
            <v>-4816870.78</v>
          </cell>
          <cell r="Y144">
            <v>0</v>
          </cell>
          <cell r="Z144">
            <v>-4816870.78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8779807.4499999993</v>
          </cell>
          <cell r="D146">
            <v>0</v>
          </cell>
          <cell r="E146">
            <v>8779807.4499999993</v>
          </cell>
          <cell r="F146">
            <v>2109628.9500000002</v>
          </cell>
          <cell r="H146">
            <v>2109628.9500000002</v>
          </cell>
          <cell r="K146">
            <v>0</v>
          </cell>
          <cell r="L146">
            <v>10889436.399999999</v>
          </cell>
          <cell r="M146">
            <v>0</v>
          </cell>
          <cell r="N146">
            <v>10889436.399999999</v>
          </cell>
          <cell r="O146">
            <v>99003584.680000022</v>
          </cell>
          <cell r="P146">
            <v>0</v>
          </cell>
          <cell r="Q146">
            <v>99003584.680000022</v>
          </cell>
          <cell r="R146">
            <v>47850274.520000003</v>
          </cell>
          <cell r="S146">
            <v>0</v>
          </cell>
          <cell r="T146">
            <v>47850274.520000003</v>
          </cell>
          <cell r="U146">
            <v>0</v>
          </cell>
          <cell r="V146">
            <v>0</v>
          </cell>
          <cell r="W146">
            <v>0</v>
          </cell>
          <cell r="X146">
            <v>146853859.20000002</v>
          </cell>
          <cell r="Y146">
            <v>0</v>
          </cell>
          <cell r="Z146">
            <v>146853859.20000002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0</v>
          </cell>
          <cell r="D147">
            <v>0</v>
          </cell>
          <cell r="E147">
            <v>0</v>
          </cell>
          <cell r="F147">
            <v>61909</v>
          </cell>
          <cell r="H147">
            <v>61909</v>
          </cell>
          <cell r="K147">
            <v>0</v>
          </cell>
          <cell r="L147">
            <v>61909</v>
          </cell>
          <cell r="M147">
            <v>0</v>
          </cell>
          <cell r="N147">
            <v>61909</v>
          </cell>
          <cell r="O147">
            <v>106986</v>
          </cell>
          <cell r="P147">
            <v>0</v>
          </cell>
          <cell r="Q147">
            <v>106986</v>
          </cell>
          <cell r="R147">
            <v>333534</v>
          </cell>
          <cell r="S147">
            <v>0</v>
          </cell>
          <cell r="T147">
            <v>333534</v>
          </cell>
          <cell r="U147">
            <v>0</v>
          </cell>
          <cell r="V147">
            <v>0</v>
          </cell>
          <cell r="W147">
            <v>0</v>
          </cell>
          <cell r="X147">
            <v>440520</v>
          </cell>
          <cell r="Y147">
            <v>0</v>
          </cell>
          <cell r="Z147">
            <v>440520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3505914.25</v>
          </cell>
          <cell r="D148">
            <v>0</v>
          </cell>
          <cell r="E148">
            <v>3505914.25</v>
          </cell>
          <cell r="F148">
            <v>5979723.2800000003</v>
          </cell>
          <cell r="H148">
            <v>5979723.2800000003</v>
          </cell>
          <cell r="J148">
            <v>14474962.6</v>
          </cell>
          <cell r="K148">
            <v>14474962.6</v>
          </cell>
          <cell r="L148">
            <v>9485637.5300000012</v>
          </cell>
          <cell r="M148">
            <v>14474962.6</v>
          </cell>
          <cell r="N148">
            <v>23960600.130000003</v>
          </cell>
          <cell r="O148">
            <v>39520416.710000001</v>
          </cell>
          <cell r="P148">
            <v>0</v>
          </cell>
          <cell r="Q148">
            <v>39520416.710000001</v>
          </cell>
          <cell r="R148">
            <v>367069190.01999998</v>
          </cell>
          <cell r="S148">
            <v>0</v>
          </cell>
          <cell r="T148">
            <v>367069190.01999998</v>
          </cell>
          <cell r="U148">
            <v>0</v>
          </cell>
          <cell r="V148">
            <v>212369207.22999999</v>
          </cell>
          <cell r="W148">
            <v>212369207.22999999</v>
          </cell>
          <cell r="X148">
            <v>406589606.72999996</v>
          </cell>
          <cell r="Y148">
            <v>212369207.22999999</v>
          </cell>
          <cell r="Z148">
            <v>618958813.95999992</v>
          </cell>
        </row>
        <row r="149">
          <cell r="B149" t="str">
            <v>Purchase : Packing (goods)</v>
          </cell>
          <cell r="C149">
            <v>42100</v>
          </cell>
          <cell r="D149">
            <v>0</v>
          </cell>
          <cell r="E149">
            <v>42100</v>
          </cell>
          <cell r="F149">
            <v>0</v>
          </cell>
          <cell r="H149">
            <v>0</v>
          </cell>
          <cell r="K149">
            <v>0</v>
          </cell>
          <cell r="L149">
            <v>42100</v>
          </cell>
          <cell r="M149">
            <v>0</v>
          </cell>
          <cell r="N149">
            <v>42100</v>
          </cell>
          <cell r="O149">
            <v>704145.42</v>
          </cell>
          <cell r="P149">
            <v>0</v>
          </cell>
          <cell r="Q149">
            <v>704145.42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107730.11</v>
          </cell>
          <cell r="D150">
            <v>0</v>
          </cell>
          <cell r="E150">
            <v>107730.11</v>
          </cell>
          <cell r="F150">
            <v>43387.8</v>
          </cell>
          <cell r="H150">
            <v>43387.8</v>
          </cell>
          <cell r="J150">
            <v>96708.42</v>
          </cell>
          <cell r="K150">
            <v>96708.42</v>
          </cell>
          <cell r="L150">
            <v>151117.91</v>
          </cell>
          <cell r="M150">
            <v>96708.42</v>
          </cell>
          <cell r="N150">
            <v>247826.33000000002</v>
          </cell>
          <cell r="O150">
            <v>784506.72</v>
          </cell>
          <cell r="P150">
            <v>0</v>
          </cell>
          <cell r="Q150">
            <v>784506.72</v>
          </cell>
          <cell r="R150">
            <v>1427094.76</v>
          </cell>
          <cell r="S150">
            <v>0</v>
          </cell>
          <cell r="T150">
            <v>1427094.76</v>
          </cell>
          <cell r="U150">
            <v>0</v>
          </cell>
          <cell r="V150">
            <v>875795.32000000007</v>
          </cell>
          <cell r="W150">
            <v>875795.32000000007</v>
          </cell>
          <cell r="Y150">
            <v>875795.32000000007</v>
          </cell>
        </row>
        <row r="151">
          <cell r="A151" t="str">
            <v>51004-04</v>
          </cell>
          <cell r="B151" t="str">
            <v>Purchase : Packing</v>
          </cell>
          <cell r="C151">
            <v>149830.10999999999</v>
          </cell>
          <cell r="D151">
            <v>0</v>
          </cell>
          <cell r="E151">
            <v>149830.10999999999</v>
          </cell>
          <cell r="F151">
            <v>43387.8</v>
          </cell>
          <cell r="H151">
            <v>43387.8</v>
          </cell>
          <cell r="J151">
            <v>96708.42</v>
          </cell>
          <cell r="K151">
            <v>96708.42</v>
          </cell>
          <cell r="L151">
            <v>193217.90999999997</v>
          </cell>
          <cell r="M151">
            <v>96708.42</v>
          </cell>
          <cell r="N151">
            <v>289926.32999999996</v>
          </cell>
          <cell r="O151">
            <v>1488652.1400000001</v>
          </cell>
          <cell r="P151">
            <v>0</v>
          </cell>
          <cell r="Q151">
            <v>1488652.1400000001</v>
          </cell>
          <cell r="R151">
            <v>1427094.76</v>
          </cell>
          <cell r="S151">
            <v>0</v>
          </cell>
          <cell r="T151">
            <v>1427094.76</v>
          </cell>
          <cell r="U151">
            <v>0</v>
          </cell>
          <cell r="V151">
            <v>875795.32000000007</v>
          </cell>
          <cell r="W151">
            <v>875795.32000000007</v>
          </cell>
          <cell r="X151">
            <v>2915746.9000000004</v>
          </cell>
          <cell r="Y151">
            <v>875795.32000000007</v>
          </cell>
          <cell r="Z151">
            <v>3791542.2200000007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1693755.64</v>
          </cell>
          <cell r="D156">
            <v>0</v>
          </cell>
          <cell r="E156">
            <v>1693755.64</v>
          </cell>
          <cell r="F156">
            <v>779767.69</v>
          </cell>
          <cell r="H156">
            <v>779767.69</v>
          </cell>
          <cell r="J156">
            <v>1594086.24</v>
          </cell>
          <cell r="K156">
            <v>1594086.24</v>
          </cell>
          <cell r="L156">
            <v>2473523.33</v>
          </cell>
          <cell r="M156">
            <v>1594086.24</v>
          </cell>
          <cell r="N156">
            <v>4067609.5700000003</v>
          </cell>
          <cell r="O156">
            <v>17110442.309999999</v>
          </cell>
          <cell r="P156">
            <v>0</v>
          </cell>
          <cell r="Q156">
            <v>17110442.309999999</v>
          </cell>
          <cell r="R156">
            <v>22664444.149999999</v>
          </cell>
          <cell r="S156">
            <v>0</v>
          </cell>
          <cell r="T156">
            <v>22664444.149999999</v>
          </cell>
          <cell r="U156">
            <v>0</v>
          </cell>
          <cell r="V156">
            <v>15061042.91</v>
          </cell>
          <cell r="W156">
            <v>15061042.91</v>
          </cell>
          <cell r="X156">
            <v>39774886.459999993</v>
          </cell>
          <cell r="Y156">
            <v>15061042.91</v>
          </cell>
          <cell r="Z156">
            <v>54835929.36999999</v>
          </cell>
        </row>
        <row r="157">
          <cell r="A157" t="str">
            <v>52001-02</v>
          </cell>
          <cell r="B157" t="str">
            <v>Wages - Factory</v>
          </cell>
          <cell r="C157">
            <v>202731.57</v>
          </cell>
          <cell r="D157">
            <v>0</v>
          </cell>
          <cell r="E157">
            <v>202731.57</v>
          </cell>
          <cell r="F157">
            <v>109535.75</v>
          </cell>
          <cell r="H157">
            <v>109535.75</v>
          </cell>
          <cell r="J157">
            <v>223924.93</v>
          </cell>
          <cell r="K157">
            <v>223924.93</v>
          </cell>
          <cell r="L157">
            <v>312267.32</v>
          </cell>
          <cell r="M157">
            <v>223924.93</v>
          </cell>
          <cell r="N157">
            <v>536192.25</v>
          </cell>
          <cell r="O157">
            <v>1965794.4300000002</v>
          </cell>
          <cell r="P157">
            <v>0</v>
          </cell>
          <cell r="Q157">
            <v>1965794.4300000002</v>
          </cell>
          <cell r="R157">
            <v>3889547.77</v>
          </cell>
          <cell r="S157">
            <v>0</v>
          </cell>
          <cell r="T157">
            <v>3889547.77</v>
          </cell>
          <cell r="U157">
            <v>0</v>
          </cell>
          <cell r="V157">
            <v>2500446.5900000003</v>
          </cell>
          <cell r="W157">
            <v>2500446.5900000003</v>
          </cell>
          <cell r="X157">
            <v>5855342.2000000002</v>
          </cell>
          <cell r="Y157">
            <v>2500446.5900000003</v>
          </cell>
          <cell r="Z157">
            <v>8355788.790000001</v>
          </cell>
        </row>
        <row r="158">
          <cell r="A158" t="str">
            <v>52001-03</v>
          </cell>
          <cell r="B158" t="str">
            <v>Bonus - Factory</v>
          </cell>
          <cell r="C158">
            <v>184007</v>
          </cell>
          <cell r="D158">
            <v>0</v>
          </cell>
          <cell r="E158">
            <v>184007</v>
          </cell>
          <cell r="F158">
            <v>87179.38</v>
          </cell>
          <cell r="H158">
            <v>87179.38</v>
          </cell>
          <cell r="J158">
            <v>178221.62</v>
          </cell>
          <cell r="K158">
            <v>178221.62</v>
          </cell>
          <cell r="L158">
            <v>271186.38</v>
          </cell>
          <cell r="M158">
            <v>178221.62</v>
          </cell>
          <cell r="N158">
            <v>449408</v>
          </cell>
          <cell r="O158">
            <v>1866332</v>
          </cell>
          <cell r="P158">
            <v>0</v>
          </cell>
          <cell r="Q158">
            <v>1866332</v>
          </cell>
          <cell r="R158">
            <v>2594407.94</v>
          </cell>
          <cell r="S158">
            <v>0</v>
          </cell>
          <cell r="T158">
            <v>2594407.94</v>
          </cell>
          <cell r="U158">
            <v>0</v>
          </cell>
          <cell r="V158">
            <v>1719228.06</v>
          </cell>
          <cell r="W158">
            <v>1719228.06</v>
          </cell>
          <cell r="X158">
            <v>4460739.9399999995</v>
          </cell>
          <cell r="Y158">
            <v>1719228.06</v>
          </cell>
          <cell r="Z158">
            <v>6179968</v>
          </cell>
        </row>
        <row r="159">
          <cell r="A159" t="str">
            <v>52001-04</v>
          </cell>
          <cell r="B159" t="str">
            <v>Overtime - Factory</v>
          </cell>
          <cell r="C159">
            <v>489149.05</v>
          </cell>
          <cell r="D159">
            <v>0</v>
          </cell>
          <cell r="E159">
            <v>489149.05</v>
          </cell>
          <cell r="F159">
            <v>188844.11</v>
          </cell>
          <cell r="H159">
            <v>188844.11</v>
          </cell>
          <cell r="J159">
            <v>386055.75</v>
          </cell>
          <cell r="K159">
            <v>386055.75</v>
          </cell>
          <cell r="L159">
            <v>677993.15999999992</v>
          </cell>
          <cell r="M159">
            <v>386055.75</v>
          </cell>
          <cell r="N159">
            <v>1064048.9099999999</v>
          </cell>
          <cell r="O159">
            <v>4794908.28</v>
          </cell>
          <cell r="P159">
            <v>0</v>
          </cell>
          <cell r="Q159">
            <v>4794908.28</v>
          </cell>
          <cell r="R159">
            <v>4803173.46</v>
          </cell>
          <cell r="S159">
            <v>0</v>
          </cell>
          <cell r="T159">
            <v>4803173.46</v>
          </cell>
          <cell r="U159">
            <v>0</v>
          </cell>
          <cell r="V159">
            <v>3200038.33</v>
          </cell>
          <cell r="W159">
            <v>3200038.33</v>
          </cell>
          <cell r="X159">
            <v>9598081.7400000002</v>
          </cell>
          <cell r="Y159">
            <v>3200038.33</v>
          </cell>
          <cell r="Z159">
            <v>12798120.07</v>
          </cell>
        </row>
        <row r="160">
          <cell r="A160" t="str">
            <v>52001-05</v>
          </cell>
          <cell r="B160" t="str">
            <v>Allowance - Factory</v>
          </cell>
          <cell r="C160">
            <v>305875.18</v>
          </cell>
          <cell r="D160">
            <v>0</v>
          </cell>
          <cell r="E160">
            <v>305875.18</v>
          </cell>
          <cell r="F160">
            <v>151876.69</v>
          </cell>
          <cell r="H160">
            <v>151876.69</v>
          </cell>
          <cell r="J160">
            <v>310482.90999999997</v>
          </cell>
          <cell r="K160">
            <v>310482.90999999997</v>
          </cell>
          <cell r="L160">
            <v>457751.87</v>
          </cell>
          <cell r="M160">
            <v>310482.90999999997</v>
          </cell>
          <cell r="N160">
            <v>768234.78</v>
          </cell>
          <cell r="O160">
            <v>2978505.22</v>
          </cell>
          <cell r="P160">
            <v>0</v>
          </cell>
          <cell r="Q160">
            <v>2978505.22</v>
          </cell>
          <cell r="R160">
            <v>3810073.98</v>
          </cell>
          <cell r="S160">
            <v>0</v>
          </cell>
          <cell r="T160">
            <v>3810073.98</v>
          </cell>
          <cell r="U160">
            <v>0</v>
          </cell>
          <cell r="V160">
            <v>2586658.2000000002</v>
          </cell>
          <cell r="W160">
            <v>2586658.2000000002</v>
          </cell>
          <cell r="X160">
            <v>6788579.2000000002</v>
          </cell>
          <cell r="Y160">
            <v>2586658.2000000002</v>
          </cell>
          <cell r="Z160">
            <v>9375237.4000000004</v>
          </cell>
        </row>
        <row r="161">
          <cell r="A161" t="str">
            <v>52001-06</v>
          </cell>
          <cell r="B161" t="str">
            <v>Welfare - Factory</v>
          </cell>
          <cell r="C161">
            <v>493422.85000000003</v>
          </cell>
          <cell r="D161">
            <v>0</v>
          </cell>
          <cell r="E161">
            <v>493422.85000000003</v>
          </cell>
          <cell r="F161">
            <v>238399.66</v>
          </cell>
          <cell r="H161">
            <v>238399.66</v>
          </cell>
          <cell r="J161">
            <v>487362.62</v>
          </cell>
          <cell r="K161">
            <v>487362.62</v>
          </cell>
          <cell r="L161">
            <v>731822.51</v>
          </cell>
          <cell r="M161">
            <v>487362.62</v>
          </cell>
          <cell r="N161">
            <v>1219185.1299999999</v>
          </cell>
          <cell r="O161">
            <v>5734935.3499999996</v>
          </cell>
          <cell r="P161">
            <v>0</v>
          </cell>
          <cell r="Q161">
            <v>5734935.3499999996</v>
          </cell>
          <cell r="R161">
            <v>5999308.5099999998</v>
          </cell>
          <cell r="S161">
            <v>0</v>
          </cell>
          <cell r="T161">
            <v>5999308.5099999998</v>
          </cell>
          <cell r="U161">
            <v>0</v>
          </cell>
          <cell r="V161">
            <v>4083621.67</v>
          </cell>
          <cell r="W161">
            <v>4083621.67</v>
          </cell>
          <cell r="X161">
            <v>11734243.859999999</v>
          </cell>
          <cell r="Y161">
            <v>4083621.67</v>
          </cell>
          <cell r="Z161">
            <v>15817865.529999999</v>
          </cell>
        </row>
        <row r="162">
          <cell r="A162" t="str">
            <v>52001-07</v>
          </cell>
          <cell r="B162" t="str">
            <v>Provident Fund - Factory</v>
          </cell>
          <cell r="C162">
            <v>37006.449999999997</v>
          </cell>
          <cell r="D162">
            <v>0</v>
          </cell>
          <cell r="E162">
            <v>37006.449999999997</v>
          </cell>
          <cell r="F162">
            <v>18199.2</v>
          </cell>
          <cell r="H162">
            <v>18199.2</v>
          </cell>
          <cell r="J162">
            <v>37204.78</v>
          </cell>
          <cell r="K162">
            <v>37204.78</v>
          </cell>
          <cell r="L162">
            <v>55205.649999999994</v>
          </cell>
          <cell r="M162">
            <v>37204.78</v>
          </cell>
          <cell r="N162">
            <v>92410.43</v>
          </cell>
          <cell r="O162">
            <v>420776.51</v>
          </cell>
          <cell r="P162">
            <v>0</v>
          </cell>
          <cell r="Q162">
            <v>420776.51</v>
          </cell>
          <cell r="R162">
            <v>491794.37</v>
          </cell>
          <cell r="S162">
            <v>0</v>
          </cell>
          <cell r="T162">
            <v>491794.37</v>
          </cell>
          <cell r="U162">
            <v>0</v>
          </cell>
          <cell r="V162">
            <v>330893.37</v>
          </cell>
          <cell r="W162">
            <v>330893.37</v>
          </cell>
          <cell r="X162">
            <v>912570.88</v>
          </cell>
          <cell r="Y162">
            <v>330893.37</v>
          </cell>
          <cell r="Z162">
            <v>1243464.25</v>
          </cell>
        </row>
        <row r="163">
          <cell r="A163" t="str">
            <v>52001-08</v>
          </cell>
          <cell r="B163" t="str">
            <v>Medical Expense - Factory</v>
          </cell>
          <cell r="C163">
            <v>1508.96</v>
          </cell>
          <cell r="D163">
            <v>0</v>
          </cell>
          <cell r="E163">
            <v>1508.96</v>
          </cell>
          <cell r="F163">
            <v>1574.43</v>
          </cell>
          <cell r="H163">
            <v>1574.43</v>
          </cell>
          <cell r="J163">
            <v>3218.61</v>
          </cell>
          <cell r="K163">
            <v>3218.61</v>
          </cell>
          <cell r="L163">
            <v>3083.3900000000003</v>
          </cell>
          <cell r="M163">
            <v>3218.61</v>
          </cell>
          <cell r="N163">
            <v>6302</v>
          </cell>
          <cell r="O163">
            <v>102422.47</v>
          </cell>
          <cell r="P163">
            <v>0</v>
          </cell>
          <cell r="Q163">
            <v>102422.47</v>
          </cell>
          <cell r="R163">
            <v>84798.76999999999</v>
          </cell>
          <cell r="S163">
            <v>0</v>
          </cell>
          <cell r="T163">
            <v>84798.76999999999</v>
          </cell>
          <cell r="U163">
            <v>0</v>
          </cell>
          <cell r="V163">
            <v>54970.559999999998</v>
          </cell>
          <cell r="W163">
            <v>54970.559999999998</v>
          </cell>
          <cell r="X163">
            <v>187221.24</v>
          </cell>
          <cell r="Y163">
            <v>54970.559999999998</v>
          </cell>
          <cell r="Z163">
            <v>242191.8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701391.62</v>
          </cell>
          <cell r="D165">
            <v>0</v>
          </cell>
          <cell r="E165">
            <v>701391.62</v>
          </cell>
          <cell r="F165">
            <v>210590.96</v>
          </cell>
          <cell r="H165">
            <v>210590.96</v>
          </cell>
          <cell r="J165">
            <v>703980.7</v>
          </cell>
          <cell r="K165">
            <v>703980.7</v>
          </cell>
          <cell r="L165">
            <v>911982.58</v>
          </cell>
          <cell r="M165">
            <v>703980.7</v>
          </cell>
          <cell r="N165">
            <v>1615963.2799999998</v>
          </cell>
          <cell r="O165">
            <v>5067591.6399999997</v>
          </cell>
          <cell r="P165">
            <v>0</v>
          </cell>
          <cell r="Q165">
            <v>5067591.6399999997</v>
          </cell>
          <cell r="R165">
            <v>9888956.1699999999</v>
          </cell>
          <cell r="S165">
            <v>0</v>
          </cell>
          <cell r="T165">
            <v>9888956.1699999999</v>
          </cell>
          <cell r="U165">
            <v>0</v>
          </cell>
          <cell r="V165">
            <v>5663103.8399999999</v>
          </cell>
          <cell r="W165">
            <v>5663103.8399999999</v>
          </cell>
          <cell r="X165">
            <v>14956547.809999999</v>
          </cell>
          <cell r="Y165">
            <v>5663103.8399999999</v>
          </cell>
          <cell r="Z165">
            <v>20619651.649999999</v>
          </cell>
        </row>
        <row r="166">
          <cell r="A166" t="str">
            <v>52002-02</v>
          </cell>
          <cell r="B166" t="str">
            <v>Water</v>
          </cell>
          <cell r="C166">
            <v>31875.52</v>
          </cell>
          <cell r="D166">
            <v>0</v>
          </cell>
          <cell r="E166">
            <v>31875.52</v>
          </cell>
          <cell r="F166">
            <v>10485.08</v>
          </cell>
          <cell r="H166">
            <v>10485.08</v>
          </cell>
          <cell r="J166">
            <v>35050.400000000001</v>
          </cell>
          <cell r="K166">
            <v>35050.400000000001</v>
          </cell>
          <cell r="L166">
            <v>42360.6</v>
          </cell>
          <cell r="M166">
            <v>35050.400000000001</v>
          </cell>
          <cell r="N166">
            <v>77411</v>
          </cell>
          <cell r="O166">
            <v>252804.55</v>
          </cell>
          <cell r="P166">
            <v>0</v>
          </cell>
          <cell r="Q166">
            <v>252804.55</v>
          </cell>
          <cell r="R166">
            <v>594139.84</v>
          </cell>
          <cell r="S166">
            <v>0</v>
          </cell>
          <cell r="T166">
            <v>594139.84</v>
          </cell>
          <cell r="U166">
            <v>0</v>
          </cell>
          <cell r="V166">
            <v>324128.38</v>
          </cell>
          <cell r="W166">
            <v>324128.38</v>
          </cell>
          <cell r="X166">
            <v>846944.3899999999</v>
          </cell>
          <cell r="Y166">
            <v>324128.38</v>
          </cell>
          <cell r="Z166">
            <v>1171072.77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37792.82</v>
          </cell>
          <cell r="D168">
            <v>0</v>
          </cell>
          <cell r="E168">
            <v>37792.82</v>
          </cell>
          <cell r="F168">
            <v>23898.45</v>
          </cell>
          <cell r="H168">
            <v>23898.45</v>
          </cell>
          <cell r="J168">
            <v>25248.73</v>
          </cell>
          <cell r="K168">
            <v>25248.73</v>
          </cell>
          <cell r="L168">
            <v>61691.270000000004</v>
          </cell>
          <cell r="M168">
            <v>25248.73</v>
          </cell>
          <cell r="N168">
            <v>86940</v>
          </cell>
          <cell r="O168">
            <v>239350.48</v>
          </cell>
          <cell r="P168">
            <v>0</v>
          </cell>
          <cell r="Q168">
            <v>239350.48</v>
          </cell>
          <cell r="R168">
            <v>489701.69</v>
          </cell>
          <cell r="S168">
            <v>0</v>
          </cell>
          <cell r="T168">
            <v>489701.69</v>
          </cell>
          <cell r="U168">
            <v>0</v>
          </cell>
          <cell r="V168">
            <v>241777.83000000002</v>
          </cell>
          <cell r="W168">
            <v>241777.83000000002</v>
          </cell>
          <cell r="X168">
            <v>729052.17</v>
          </cell>
          <cell r="Y168">
            <v>241777.83000000002</v>
          </cell>
          <cell r="Z168">
            <v>970830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133872.85999999999</v>
          </cell>
          <cell r="D169">
            <v>0</v>
          </cell>
          <cell r="E169">
            <v>133872.85999999999</v>
          </cell>
          <cell r="F169">
            <v>40629.49</v>
          </cell>
          <cell r="H169">
            <v>40629.49</v>
          </cell>
          <cell r="J169">
            <v>135819.56</v>
          </cell>
          <cell r="K169">
            <v>135819.56</v>
          </cell>
          <cell r="L169">
            <v>174502.34999999998</v>
          </cell>
          <cell r="M169">
            <v>135819.56</v>
          </cell>
          <cell r="N169">
            <v>310321.90999999997</v>
          </cell>
          <cell r="O169">
            <v>1415348.87</v>
          </cell>
          <cell r="P169">
            <v>0</v>
          </cell>
          <cell r="Q169">
            <v>1415348.87</v>
          </cell>
          <cell r="R169">
            <v>2946938.79</v>
          </cell>
          <cell r="S169">
            <v>0</v>
          </cell>
          <cell r="T169">
            <v>2946938.79</v>
          </cell>
          <cell r="U169">
            <v>0</v>
          </cell>
          <cell r="V169">
            <v>1442069.32</v>
          </cell>
          <cell r="W169">
            <v>1442069.32</v>
          </cell>
          <cell r="X169">
            <v>4362287.66</v>
          </cell>
          <cell r="Y169">
            <v>1442069.32</v>
          </cell>
          <cell r="Z169">
            <v>5804356.9800000004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40000</v>
          </cell>
          <cell r="D170">
            <v>0</v>
          </cell>
          <cell r="E170">
            <v>40000</v>
          </cell>
          <cell r="F170">
            <v>4973.66</v>
          </cell>
          <cell r="H170">
            <v>4973.66</v>
          </cell>
          <cell r="J170">
            <v>16626.34</v>
          </cell>
          <cell r="K170">
            <v>16626.34</v>
          </cell>
          <cell r="L170">
            <v>44973.66</v>
          </cell>
          <cell r="M170">
            <v>16626.34</v>
          </cell>
          <cell r="N170">
            <v>61600</v>
          </cell>
          <cell r="O170">
            <v>352901.15</v>
          </cell>
          <cell r="P170">
            <v>0</v>
          </cell>
          <cell r="Q170">
            <v>352901.15</v>
          </cell>
          <cell r="R170">
            <v>390246.92</v>
          </cell>
          <cell r="S170">
            <v>0</v>
          </cell>
          <cell r="T170">
            <v>390246.92</v>
          </cell>
          <cell r="U170">
            <v>0</v>
          </cell>
          <cell r="V170">
            <v>218987.77</v>
          </cell>
          <cell r="W170">
            <v>218987.77</v>
          </cell>
          <cell r="X170">
            <v>743148.07000000007</v>
          </cell>
          <cell r="Y170">
            <v>218987.77</v>
          </cell>
          <cell r="Z170">
            <v>962135.84000000008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127522</v>
          </cell>
          <cell r="D171">
            <v>0</v>
          </cell>
          <cell r="E171">
            <v>127522</v>
          </cell>
          <cell r="F171">
            <v>95523.07</v>
          </cell>
          <cell r="H171">
            <v>95523.07</v>
          </cell>
          <cell r="J171">
            <v>214312.76</v>
          </cell>
          <cell r="K171">
            <v>214312.76</v>
          </cell>
          <cell r="L171">
            <v>223045.07</v>
          </cell>
          <cell r="M171">
            <v>214312.76</v>
          </cell>
          <cell r="N171">
            <v>437357.83</v>
          </cell>
          <cell r="O171">
            <v>1711159.43</v>
          </cell>
          <cell r="P171">
            <v>0</v>
          </cell>
          <cell r="Q171">
            <v>1711159.43</v>
          </cell>
          <cell r="R171">
            <v>2091751.54</v>
          </cell>
          <cell r="S171">
            <v>0</v>
          </cell>
          <cell r="T171">
            <v>2091751.54</v>
          </cell>
          <cell r="U171">
            <v>0</v>
          </cell>
          <cell r="V171">
            <v>1242708.05</v>
          </cell>
          <cell r="W171">
            <v>1242708.05</v>
          </cell>
          <cell r="X171">
            <v>3802910.9699999997</v>
          </cell>
          <cell r="Y171">
            <v>1242708.05</v>
          </cell>
          <cell r="Z171">
            <v>5045619.0199999996</v>
          </cell>
        </row>
        <row r="172">
          <cell r="A172" t="str">
            <v>52003-05</v>
          </cell>
          <cell r="B172" t="str">
            <v>Spare Parts Expense</v>
          </cell>
          <cell r="C172">
            <v>12588</v>
          </cell>
          <cell r="D172">
            <v>0</v>
          </cell>
          <cell r="E172">
            <v>12588</v>
          </cell>
          <cell r="F172">
            <v>3091.59</v>
          </cell>
          <cell r="H172">
            <v>3091.59</v>
          </cell>
          <cell r="J172">
            <v>10334.81</v>
          </cell>
          <cell r="K172">
            <v>10334.81</v>
          </cell>
          <cell r="L172">
            <v>15679.59</v>
          </cell>
          <cell r="M172">
            <v>10334.81</v>
          </cell>
          <cell r="N172">
            <v>26014.400000000001</v>
          </cell>
          <cell r="O172">
            <v>375034.4</v>
          </cell>
          <cell r="P172">
            <v>0</v>
          </cell>
          <cell r="Q172">
            <v>375034.4</v>
          </cell>
          <cell r="R172">
            <v>1243361.52</v>
          </cell>
          <cell r="S172">
            <v>0</v>
          </cell>
          <cell r="T172">
            <v>1243361.52</v>
          </cell>
          <cell r="U172">
            <v>0</v>
          </cell>
          <cell r="V172">
            <v>620936.56000000006</v>
          </cell>
          <cell r="W172">
            <v>620936.56000000006</v>
          </cell>
          <cell r="X172">
            <v>1618395.92</v>
          </cell>
          <cell r="Y172">
            <v>620936.56000000006</v>
          </cell>
          <cell r="Z172">
            <v>2239332.48</v>
          </cell>
        </row>
        <row r="173">
          <cell r="A173" t="str">
            <v>52003-06</v>
          </cell>
          <cell r="B173" t="str">
            <v>Mould Expense</v>
          </cell>
          <cell r="C173">
            <v>5000</v>
          </cell>
          <cell r="D173">
            <v>0</v>
          </cell>
          <cell r="E173">
            <v>5000</v>
          </cell>
          <cell r="F173">
            <v>0</v>
          </cell>
          <cell r="H173">
            <v>0</v>
          </cell>
          <cell r="K173">
            <v>0</v>
          </cell>
          <cell r="L173">
            <v>5000</v>
          </cell>
          <cell r="M173">
            <v>0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8291.6200000000008</v>
          </cell>
          <cell r="S173">
            <v>0</v>
          </cell>
          <cell r="T173">
            <v>8291.6200000000008</v>
          </cell>
          <cell r="U173">
            <v>0</v>
          </cell>
          <cell r="V173">
            <v>3708.38</v>
          </cell>
          <cell r="W173">
            <v>3708.38</v>
          </cell>
          <cell r="X173">
            <v>54991.62</v>
          </cell>
          <cell r="Y173">
            <v>3708.38</v>
          </cell>
          <cell r="Z173">
            <v>58700</v>
          </cell>
        </row>
        <row r="174">
          <cell r="A174" t="str">
            <v>52003-07</v>
          </cell>
          <cell r="B174" t="str">
            <v>Water Treatment Charge</v>
          </cell>
          <cell r="C174">
            <v>1738.8</v>
          </cell>
          <cell r="D174">
            <v>0</v>
          </cell>
          <cell r="E174">
            <v>1738.8</v>
          </cell>
          <cell r="F174">
            <v>1099.54</v>
          </cell>
          <cell r="H174">
            <v>1099.54</v>
          </cell>
          <cell r="J174">
            <v>1161.6600000000001</v>
          </cell>
          <cell r="K174">
            <v>1161.6600000000001</v>
          </cell>
          <cell r="L174">
            <v>2838.34</v>
          </cell>
          <cell r="M174">
            <v>1161.6600000000001</v>
          </cell>
          <cell r="N174">
            <v>4000</v>
          </cell>
          <cell r="O174">
            <v>11091.39</v>
          </cell>
          <cell r="P174">
            <v>0</v>
          </cell>
          <cell r="Q174">
            <v>11091.39</v>
          </cell>
          <cell r="R174">
            <v>23048.620000000003</v>
          </cell>
          <cell r="S174">
            <v>0</v>
          </cell>
          <cell r="T174">
            <v>23048.620000000003</v>
          </cell>
          <cell r="U174">
            <v>0</v>
          </cell>
          <cell r="V174">
            <v>11109.99</v>
          </cell>
          <cell r="W174">
            <v>11109.99</v>
          </cell>
          <cell r="X174">
            <v>34140.01</v>
          </cell>
          <cell r="Y174">
            <v>11109.99</v>
          </cell>
          <cell r="Z174">
            <v>45250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0</v>
          </cell>
          <cell r="H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0</v>
          </cell>
          <cell r="R176">
            <v>68500</v>
          </cell>
          <cell r="S176">
            <v>0</v>
          </cell>
          <cell r="T176">
            <v>68500</v>
          </cell>
          <cell r="U176">
            <v>0</v>
          </cell>
          <cell r="V176">
            <v>0</v>
          </cell>
          <cell r="W176">
            <v>0</v>
          </cell>
          <cell r="X176">
            <v>68500</v>
          </cell>
          <cell r="Y176">
            <v>0</v>
          </cell>
          <cell r="Z176">
            <v>68500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432344.9</v>
          </cell>
          <cell r="D179">
            <v>0</v>
          </cell>
          <cell r="E179">
            <v>432344.9</v>
          </cell>
          <cell r="F179">
            <v>242098.48</v>
          </cell>
          <cell r="H179">
            <v>242098.48</v>
          </cell>
          <cell r="J179">
            <v>255777.21</v>
          </cell>
          <cell r="K179">
            <v>255777.21</v>
          </cell>
          <cell r="L179">
            <v>674443.38</v>
          </cell>
          <cell r="M179">
            <v>255777.21</v>
          </cell>
          <cell r="N179">
            <v>930220.59</v>
          </cell>
          <cell r="O179">
            <v>4827851.2700000005</v>
          </cell>
          <cell r="P179">
            <v>0</v>
          </cell>
          <cell r="Q179">
            <v>4827851.2700000005</v>
          </cell>
          <cell r="R179">
            <v>3661428.81</v>
          </cell>
          <cell r="S179">
            <v>0</v>
          </cell>
          <cell r="T179">
            <v>3661428.81</v>
          </cell>
          <cell r="U179">
            <v>0</v>
          </cell>
          <cell r="V179">
            <v>1898183.13</v>
          </cell>
          <cell r="W179">
            <v>1898183.13</v>
          </cell>
          <cell r="X179">
            <v>8489280.0800000001</v>
          </cell>
          <cell r="Y179">
            <v>1898183.13</v>
          </cell>
          <cell r="Z179">
            <v>10387463.210000001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258017.57</v>
          </cell>
          <cell r="D180">
            <v>0</v>
          </cell>
          <cell r="E180">
            <v>258017.57</v>
          </cell>
          <cell r="F180">
            <v>289338.31</v>
          </cell>
          <cell r="H180">
            <v>289338.31</v>
          </cell>
          <cell r="J180">
            <v>967223.77</v>
          </cell>
          <cell r="K180">
            <v>967223.77</v>
          </cell>
          <cell r="L180">
            <v>547355.88</v>
          </cell>
          <cell r="M180">
            <v>967223.77</v>
          </cell>
          <cell r="N180">
            <v>1514579.65</v>
          </cell>
          <cell r="O180">
            <v>3430123.07</v>
          </cell>
          <cell r="P180">
            <v>0</v>
          </cell>
          <cell r="Q180">
            <v>3430123.07</v>
          </cell>
          <cell r="R180">
            <v>11690264.030000001</v>
          </cell>
          <cell r="S180">
            <v>0</v>
          </cell>
          <cell r="T180">
            <v>11690264.030000001</v>
          </cell>
          <cell r="U180">
            <v>0</v>
          </cell>
          <cell r="V180">
            <v>6907838.8300000001</v>
          </cell>
          <cell r="W180">
            <v>6907838.8300000001</v>
          </cell>
          <cell r="X180">
            <v>15120387.100000001</v>
          </cell>
          <cell r="Y180">
            <v>6907838.8300000001</v>
          </cell>
          <cell r="Z180">
            <v>22028225.93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38954.1</v>
          </cell>
          <cell r="D182">
            <v>0</v>
          </cell>
          <cell r="E182">
            <v>38954.1</v>
          </cell>
          <cell r="F182">
            <v>135318.9</v>
          </cell>
          <cell r="H182">
            <v>135318.9</v>
          </cell>
          <cell r="J182">
            <v>153578.51999999999</v>
          </cell>
          <cell r="K182">
            <v>153578.51999999999</v>
          </cell>
          <cell r="L182">
            <v>174273</v>
          </cell>
          <cell r="M182">
            <v>153578.51999999999</v>
          </cell>
          <cell r="N182">
            <v>327851.52000000002</v>
          </cell>
          <cell r="O182">
            <v>434987.45999999996</v>
          </cell>
          <cell r="P182">
            <v>0</v>
          </cell>
          <cell r="Q182">
            <v>434987.45999999996</v>
          </cell>
          <cell r="R182">
            <v>1918437.69</v>
          </cell>
          <cell r="S182">
            <v>0</v>
          </cell>
          <cell r="T182">
            <v>1918437.69</v>
          </cell>
          <cell r="U182">
            <v>0</v>
          </cell>
          <cell r="V182">
            <v>1307583.56</v>
          </cell>
          <cell r="W182">
            <v>1307583.56</v>
          </cell>
          <cell r="X182">
            <v>2353425.15</v>
          </cell>
          <cell r="Y182">
            <v>1307583.56</v>
          </cell>
          <cell r="Z182">
            <v>3661008.71</v>
          </cell>
        </row>
        <row r="183">
          <cell r="A183" t="str">
            <v>52006-01</v>
          </cell>
          <cell r="B183" t="str">
            <v>Other Injection</v>
          </cell>
          <cell r="C183">
            <v>185455.66</v>
          </cell>
          <cell r="D183">
            <v>0</v>
          </cell>
          <cell r="E183">
            <v>185455.66</v>
          </cell>
          <cell r="F183">
            <v>106747.61</v>
          </cell>
          <cell r="H183">
            <v>106747.61</v>
          </cell>
          <cell r="J183">
            <v>84240.58</v>
          </cell>
          <cell r="K183">
            <v>84240.58</v>
          </cell>
          <cell r="L183">
            <v>292203.27</v>
          </cell>
          <cell r="M183">
            <v>84240.58</v>
          </cell>
          <cell r="N183">
            <v>376443.85000000003</v>
          </cell>
          <cell r="O183">
            <v>4024214.6300000004</v>
          </cell>
          <cell r="P183">
            <v>0</v>
          </cell>
          <cell r="Q183">
            <v>4024214.6300000004</v>
          </cell>
          <cell r="R183">
            <v>3460166.83</v>
          </cell>
          <cell r="S183">
            <v>0</v>
          </cell>
          <cell r="T183">
            <v>3460166.83</v>
          </cell>
          <cell r="U183">
            <v>0</v>
          </cell>
          <cell r="V183">
            <v>2548894.21</v>
          </cell>
          <cell r="W183">
            <v>2548894.21</v>
          </cell>
          <cell r="X183">
            <v>7484381.4600000009</v>
          </cell>
          <cell r="Y183">
            <v>2548894.21</v>
          </cell>
          <cell r="Z183">
            <v>10033275.670000002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12500.52</v>
          </cell>
          <cell r="D185">
            <v>0</v>
          </cell>
          <cell r="E185">
            <v>12500.52</v>
          </cell>
          <cell r="F185">
            <v>3743.17</v>
          </cell>
          <cell r="H185">
            <v>3743.17</v>
          </cell>
          <cell r="J185">
            <v>12512.98</v>
          </cell>
          <cell r="K185">
            <v>12512.98</v>
          </cell>
          <cell r="L185">
            <v>16243.69</v>
          </cell>
          <cell r="M185">
            <v>12512.98</v>
          </cell>
          <cell r="N185">
            <v>28756.67</v>
          </cell>
          <cell r="O185">
            <v>157757.43</v>
          </cell>
          <cell r="P185">
            <v>0</v>
          </cell>
          <cell r="Q185">
            <v>157757.43</v>
          </cell>
          <cell r="R185">
            <v>395787.54</v>
          </cell>
          <cell r="S185">
            <v>0</v>
          </cell>
          <cell r="T185">
            <v>395787.54</v>
          </cell>
          <cell r="U185">
            <v>0</v>
          </cell>
          <cell r="V185">
            <v>200550.99000000002</v>
          </cell>
          <cell r="W185">
            <v>200550.99000000002</v>
          </cell>
          <cell r="X185">
            <v>553544.97</v>
          </cell>
          <cell r="Y185">
            <v>200550.99000000002</v>
          </cell>
          <cell r="Z185">
            <v>754095.96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49784.84</v>
          </cell>
          <cell r="D188">
            <v>0</v>
          </cell>
          <cell r="E188">
            <v>49784.84</v>
          </cell>
          <cell r="F188">
            <v>57285.2</v>
          </cell>
          <cell r="H188">
            <v>57285.2</v>
          </cell>
          <cell r="J188">
            <v>44691.43</v>
          </cell>
          <cell r="K188">
            <v>44691.43</v>
          </cell>
          <cell r="L188">
            <v>107070.04</v>
          </cell>
          <cell r="M188">
            <v>44691.43</v>
          </cell>
          <cell r="N188">
            <v>151761.47</v>
          </cell>
          <cell r="O188">
            <v>227674.48</v>
          </cell>
          <cell r="P188">
            <v>0</v>
          </cell>
          <cell r="Q188">
            <v>227674.48</v>
          </cell>
          <cell r="R188">
            <v>403867.57</v>
          </cell>
          <cell r="S188">
            <v>0</v>
          </cell>
          <cell r="T188">
            <v>403867.57</v>
          </cell>
          <cell r="U188">
            <v>0</v>
          </cell>
          <cell r="V188">
            <v>183937.59</v>
          </cell>
          <cell r="W188">
            <v>183937.59</v>
          </cell>
          <cell r="X188">
            <v>631542.05000000005</v>
          </cell>
          <cell r="Y188">
            <v>183937.59</v>
          </cell>
          <cell r="Z188">
            <v>815479.64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74632.72</v>
          </cell>
          <cell r="D189">
            <v>0</v>
          </cell>
          <cell r="E189">
            <v>74632.72</v>
          </cell>
          <cell r="F189">
            <v>30057.98</v>
          </cell>
          <cell r="H189">
            <v>30057.98</v>
          </cell>
          <cell r="J189">
            <v>66997.16</v>
          </cell>
          <cell r="K189">
            <v>66997.16</v>
          </cell>
          <cell r="L189">
            <v>104690.7</v>
          </cell>
          <cell r="M189">
            <v>66997.16</v>
          </cell>
          <cell r="N189">
            <v>171687.86</v>
          </cell>
          <cell r="O189">
            <v>445791.66000000003</v>
          </cell>
          <cell r="P189">
            <v>0</v>
          </cell>
          <cell r="Q189">
            <v>445791.66000000003</v>
          </cell>
          <cell r="R189">
            <v>757983.02</v>
          </cell>
          <cell r="S189">
            <v>0</v>
          </cell>
          <cell r="T189">
            <v>757983.02</v>
          </cell>
          <cell r="U189">
            <v>0</v>
          </cell>
          <cell r="V189">
            <v>490902.06000000006</v>
          </cell>
          <cell r="W189">
            <v>490902.06000000006</v>
          </cell>
          <cell r="X189">
            <v>1203774.6800000002</v>
          </cell>
          <cell r="Y189">
            <v>490902.06000000006</v>
          </cell>
          <cell r="Z189">
            <v>1694676.7400000002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3000</v>
          </cell>
          <cell r="D190">
            <v>0</v>
          </cell>
          <cell r="E190">
            <v>3000</v>
          </cell>
          <cell r="F190">
            <v>0</v>
          </cell>
          <cell r="H190">
            <v>0</v>
          </cell>
          <cell r="K190">
            <v>0</v>
          </cell>
          <cell r="L190">
            <v>3000</v>
          </cell>
          <cell r="M190">
            <v>0</v>
          </cell>
          <cell r="N190">
            <v>3000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15873.19</v>
          </cell>
          <cell r="D191">
            <v>0</v>
          </cell>
          <cell r="E191">
            <v>15873.19</v>
          </cell>
          <cell r="F191">
            <v>1754.26</v>
          </cell>
          <cell r="H191">
            <v>1754.26</v>
          </cell>
          <cell r="J191">
            <v>3910.11</v>
          </cell>
          <cell r="K191">
            <v>3910.11</v>
          </cell>
          <cell r="L191">
            <v>17627.45</v>
          </cell>
          <cell r="M191">
            <v>3910.11</v>
          </cell>
          <cell r="N191">
            <v>21537.56</v>
          </cell>
          <cell r="O191">
            <v>43551.11</v>
          </cell>
          <cell r="P191">
            <v>0</v>
          </cell>
          <cell r="Q191">
            <v>43551.11</v>
          </cell>
          <cell r="R191">
            <v>11754.26</v>
          </cell>
          <cell r="S191">
            <v>0</v>
          </cell>
          <cell r="T191">
            <v>11754.26</v>
          </cell>
          <cell r="U191">
            <v>0</v>
          </cell>
          <cell r="V191">
            <v>3910.11</v>
          </cell>
          <cell r="W191">
            <v>3910.11</v>
          </cell>
          <cell r="X191">
            <v>55305.37</v>
          </cell>
          <cell r="Y191">
            <v>3910.11</v>
          </cell>
          <cell r="Z191">
            <v>59215.48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H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3868.62</v>
          </cell>
          <cell r="P193">
            <v>0</v>
          </cell>
          <cell r="Q193">
            <v>3868.62</v>
          </cell>
          <cell r="R193">
            <v>7001.93</v>
          </cell>
          <cell r="S193">
            <v>0</v>
          </cell>
          <cell r="T193">
            <v>7001.93</v>
          </cell>
          <cell r="U193">
            <v>0</v>
          </cell>
          <cell r="V193">
            <v>0</v>
          </cell>
          <cell r="W193">
            <v>0</v>
          </cell>
          <cell r="X193">
            <v>10870.55</v>
          </cell>
          <cell r="Y193">
            <v>0</v>
          </cell>
          <cell r="Z193">
            <v>10870.55</v>
          </cell>
        </row>
        <row r="194">
          <cell r="A194" t="str">
            <v>53002-02</v>
          </cell>
          <cell r="B194" t="str">
            <v>Freight - Lacal Sale</v>
          </cell>
          <cell r="C194">
            <v>275845</v>
          </cell>
          <cell r="D194">
            <v>0</v>
          </cell>
          <cell r="E194">
            <v>275845</v>
          </cell>
          <cell r="F194">
            <v>19652</v>
          </cell>
          <cell r="H194">
            <v>19652</v>
          </cell>
          <cell r="K194">
            <v>0</v>
          </cell>
          <cell r="L194">
            <v>295497</v>
          </cell>
          <cell r="M194">
            <v>0</v>
          </cell>
          <cell r="N194">
            <v>295497</v>
          </cell>
          <cell r="O194">
            <v>4076303</v>
          </cell>
          <cell r="P194">
            <v>0</v>
          </cell>
          <cell r="Q194">
            <v>4076303</v>
          </cell>
          <cell r="R194">
            <v>19652</v>
          </cell>
          <cell r="S194">
            <v>0</v>
          </cell>
          <cell r="T194">
            <v>19652</v>
          </cell>
          <cell r="U194">
            <v>0</v>
          </cell>
          <cell r="V194">
            <v>0</v>
          </cell>
          <cell r="W194">
            <v>0</v>
          </cell>
          <cell r="X194">
            <v>4095955</v>
          </cell>
          <cell r="Y194">
            <v>0</v>
          </cell>
          <cell r="Z194">
            <v>4095955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1273532.18</v>
          </cell>
          <cell r="D198">
            <v>0</v>
          </cell>
          <cell r="E198">
            <v>1273532.18</v>
          </cell>
          <cell r="F198">
            <v>507256.1</v>
          </cell>
          <cell r="H198">
            <v>507256.1</v>
          </cell>
          <cell r="J198">
            <v>1130638.97</v>
          </cell>
          <cell r="K198">
            <v>1130638.97</v>
          </cell>
          <cell r="L198">
            <v>1780788.2799999998</v>
          </cell>
          <cell r="M198">
            <v>1130638.97</v>
          </cell>
          <cell r="N198">
            <v>2911427.25</v>
          </cell>
          <cell r="O198">
            <v>9414318.8900000006</v>
          </cell>
          <cell r="P198">
            <v>0</v>
          </cell>
          <cell r="Q198">
            <v>9414318.8900000006</v>
          </cell>
          <cell r="R198">
            <v>16794570.940000001</v>
          </cell>
          <cell r="S198">
            <v>0</v>
          </cell>
          <cell r="T198">
            <v>16794570.940000001</v>
          </cell>
          <cell r="U198">
            <v>0</v>
          </cell>
          <cell r="V198">
            <v>10466951.340000002</v>
          </cell>
          <cell r="W198">
            <v>10466951.340000002</v>
          </cell>
          <cell r="X198">
            <v>26208889.830000002</v>
          </cell>
          <cell r="Y198">
            <v>10466951.340000002</v>
          </cell>
          <cell r="Z198">
            <v>36675841.170000002</v>
          </cell>
        </row>
        <row r="199">
          <cell r="A199" t="str">
            <v>54001-02</v>
          </cell>
          <cell r="B199" t="str">
            <v>Overtime - Office</v>
          </cell>
          <cell r="C199">
            <v>62934.559999999998</v>
          </cell>
          <cell r="D199">
            <v>0</v>
          </cell>
          <cell r="E199">
            <v>62934.559999999998</v>
          </cell>
          <cell r="F199">
            <v>26279.81</v>
          </cell>
          <cell r="H199">
            <v>26279.81</v>
          </cell>
          <cell r="J199">
            <v>58575.89</v>
          </cell>
          <cell r="K199">
            <v>58575.89</v>
          </cell>
          <cell r="L199">
            <v>89214.37</v>
          </cell>
          <cell r="M199">
            <v>58575.89</v>
          </cell>
          <cell r="N199">
            <v>147790.26</v>
          </cell>
          <cell r="O199">
            <v>367911</v>
          </cell>
          <cell r="P199">
            <v>0</v>
          </cell>
          <cell r="Q199">
            <v>367911</v>
          </cell>
          <cell r="R199">
            <v>609914.08000000007</v>
          </cell>
          <cell r="S199">
            <v>0</v>
          </cell>
          <cell r="T199">
            <v>609914.08000000007</v>
          </cell>
          <cell r="U199">
            <v>0</v>
          </cell>
          <cell r="V199">
            <v>402764.7</v>
          </cell>
          <cell r="W199">
            <v>402764.7</v>
          </cell>
          <cell r="X199">
            <v>977825.08000000007</v>
          </cell>
          <cell r="Y199">
            <v>402764.7</v>
          </cell>
          <cell r="Z199">
            <v>1380589.78</v>
          </cell>
        </row>
        <row r="200">
          <cell r="A200" t="str">
            <v>54001-03</v>
          </cell>
          <cell r="B200" t="str">
            <v>Bonus - Office</v>
          </cell>
          <cell r="C200">
            <v>127768</v>
          </cell>
          <cell r="D200">
            <v>0</v>
          </cell>
          <cell r="E200">
            <v>127768</v>
          </cell>
          <cell r="F200">
            <v>50726</v>
          </cell>
          <cell r="H200">
            <v>50726</v>
          </cell>
          <cell r="J200">
            <v>113064</v>
          </cell>
          <cell r="K200">
            <v>113064</v>
          </cell>
          <cell r="L200">
            <v>178494</v>
          </cell>
          <cell r="M200">
            <v>113064</v>
          </cell>
          <cell r="N200">
            <v>291558</v>
          </cell>
          <cell r="O200">
            <v>952838</v>
          </cell>
          <cell r="P200">
            <v>0</v>
          </cell>
          <cell r="Q200">
            <v>952838</v>
          </cell>
          <cell r="R200">
            <v>1686288</v>
          </cell>
          <cell r="S200">
            <v>0</v>
          </cell>
          <cell r="T200">
            <v>1686288</v>
          </cell>
          <cell r="U200">
            <v>0</v>
          </cell>
          <cell r="V200">
            <v>1049012</v>
          </cell>
          <cell r="W200">
            <v>1049012</v>
          </cell>
          <cell r="X200">
            <v>2639126</v>
          </cell>
          <cell r="Y200">
            <v>1049012</v>
          </cell>
          <cell r="Z200">
            <v>3688138</v>
          </cell>
        </row>
        <row r="201">
          <cell r="A201" t="str">
            <v>54001-04</v>
          </cell>
          <cell r="B201" t="str">
            <v>Allowance : Office</v>
          </cell>
          <cell r="C201">
            <v>107929.67</v>
          </cell>
          <cell r="D201">
            <v>0</v>
          </cell>
          <cell r="E201">
            <v>107929.67</v>
          </cell>
          <cell r="F201">
            <v>42652.36</v>
          </cell>
          <cell r="H201">
            <v>42652.36</v>
          </cell>
          <cell r="J201">
            <v>95069.17</v>
          </cell>
          <cell r="K201">
            <v>95069.17</v>
          </cell>
          <cell r="L201">
            <v>150582.03</v>
          </cell>
          <cell r="M201">
            <v>95069.17</v>
          </cell>
          <cell r="N201">
            <v>245651.20000000001</v>
          </cell>
          <cell r="O201">
            <v>872856.53</v>
          </cell>
          <cell r="P201">
            <v>0</v>
          </cell>
          <cell r="Q201">
            <v>872856.53</v>
          </cell>
          <cell r="R201">
            <v>1462154.51</v>
          </cell>
          <cell r="S201">
            <v>0</v>
          </cell>
          <cell r="T201">
            <v>1462154.51</v>
          </cell>
          <cell r="U201">
            <v>0</v>
          </cell>
          <cell r="V201">
            <v>891041.96000000008</v>
          </cell>
          <cell r="W201">
            <v>891041.96000000008</v>
          </cell>
          <cell r="X201">
            <v>2335011.04</v>
          </cell>
          <cell r="Y201">
            <v>891041.96000000008</v>
          </cell>
          <cell r="Z201">
            <v>3226053</v>
          </cell>
        </row>
        <row r="202">
          <cell r="A202" t="str">
            <v>54001-05</v>
          </cell>
          <cell r="B202" t="str">
            <v>Provident Fund - Office</v>
          </cell>
          <cell r="C202">
            <v>14000.25</v>
          </cell>
          <cell r="D202">
            <v>0</v>
          </cell>
          <cell r="E202">
            <v>14000.25</v>
          </cell>
          <cell r="F202">
            <v>5418.79</v>
          </cell>
          <cell r="H202">
            <v>5418.79</v>
          </cell>
          <cell r="J202">
            <v>12078.1</v>
          </cell>
          <cell r="K202">
            <v>12078.1</v>
          </cell>
          <cell r="L202">
            <v>19419.04</v>
          </cell>
          <cell r="M202">
            <v>12078.1</v>
          </cell>
          <cell r="N202">
            <v>31497.14</v>
          </cell>
          <cell r="O202">
            <v>126242.46</v>
          </cell>
          <cell r="P202">
            <v>0</v>
          </cell>
          <cell r="Q202">
            <v>126242.46</v>
          </cell>
          <cell r="R202">
            <v>198943.57</v>
          </cell>
          <cell r="S202">
            <v>0</v>
          </cell>
          <cell r="T202">
            <v>198943.57</v>
          </cell>
          <cell r="U202">
            <v>0</v>
          </cell>
          <cell r="V202">
            <v>121096.22</v>
          </cell>
          <cell r="W202">
            <v>121096.22</v>
          </cell>
          <cell r="X202">
            <v>325186.03000000003</v>
          </cell>
          <cell r="Y202">
            <v>121096.22</v>
          </cell>
          <cell r="Z202">
            <v>446282.25</v>
          </cell>
        </row>
        <row r="203">
          <cell r="A203" t="str">
            <v>54001-06</v>
          </cell>
          <cell r="B203" t="str">
            <v>Welfare - Office</v>
          </cell>
          <cell r="C203">
            <v>118577.98</v>
          </cell>
          <cell r="D203">
            <v>0</v>
          </cell>
          <cell r="E203">
            <v>118577.98</v>
          </cell>
          <cell r="F203">
            <v>45403.37</v>
          </cell>
          <cell r="H203">
            <v>45403.37</v>
          </cell>
          <cell r="J203">
            <v>91201.06</v>
          </cell>
          <cell r="K203">
            <v>91201.06</v>
          </cell>
          <cell r="L203">
            <v>163981.35</v>
          </cell>
          <cell r="M203">
            <v>91201.06</v>
          </cell>
          <cell r="N203">
            <v>255182.41</v>
          </cell>
          <cell r="O203">
            <v>1291456.1099999999</v>
          </cell>
          <cell r="P203">
            <v>0</v>
          </cell>
          <cell r="Q203">
            <v>1291456.1099999999</v>
          </cell>
          <cell r="R203">
            <v>1486837.83</v>
          </cell>
          <cell r="S203">
            <v>0</v>
          </cell>
          <cell r="T203">
            <v>1486837.83</v>
          </cell>
          <cell r="U203">
            <v>0</v>
          </cell>
          <cell r="V203">
            <v>926918.02</v>
          </cell>
          <cell r="W203">
            <v>926918.02</v>
          </cell>
          <cell r="X203">
            <v>2778293.94</v>
          </cell>
          <cell r="Y203">
            <v>926918.02</v>
          </cell>
          <cell r="Z203">
            <v>3705211.96</v>
          </cell>
        </row>
        <row r="204">
          <cell r="A204" t="str">
            <v>54001-07</v>
          </cell>
          <cell r="B204" t="str">
            <v>Medical Expense - Office</v>
          </cell>
          <cell r="C204">
            <v>2629.94</v>
          </cell>
          <cell r="D204">
            <v>0</v>
          </cell>
          <cell r="E204">
            <v>2629.94</v>
          </cell>
          <cell r="F204">
            <v>1059.19</v>
          </cell>
          <cell r="H204">
            <v>1059.19</v>
          </cell>
          <cell r="J204">
            <v>2360.87</v>
          </cell>
          <cell r="K204">
            <v>2360.87</v>
          </cell>
          <cell r="L204">
            <v>3689.13</v>
          </cell>
          <cell r="M204">
            <v>2360.87</v>
          </cell>
          <cell r="N204">
            <v>6050</v>
          </cell>
          <cell r="O204">
            <v>17167.63</v>
          </cell>
          <cell r="P204">
            <v>0</v>
          </cell>
          <cell r="Q204">
            <v>17167.63</v>
          </cell>
          <cell r="R204">
            <v>37764.25</v>
          </cell>
          <cell r="S204">
            <v>0</v>
          </cell>
          <cell r="T204">
            <v>37764.25</v>
          </cell>
          <cell r="U204">
            <v>0</v>
          </cell>
          <cell r="V204">
            <v>22385.32</v>
          </cell>
          <cell r="W204">
            <v>22385.32</v>
          </cell>
          <cell r="X204">
            <v>54931.880000000005</v>
          </cell>
          <cell r="Y204">
            <v>22385.32</v>
          </cell>
          <cell r="Z204">
            <v>77317.200000000012</v>
          </cell>
        </row>
        <row r="205">
          <cell r="A205" t="str">
            <v>54001-08</v>
          </cell>
          <cell r="B205" t="str">
            <v>Wages - Office</v>
          </cell>
          <cell r="C205">
            <v>4152</v>
          </cell>
          <cell r="D205">
            <v>0</v>
          </cell>
          <cell r="E205">
            <v>4152</v>
          </cell>
          <cell r="F205">
            <v>0</v>
          </cell>
          <cell r="H205">
            <v>0</v>
          </cell>
          <cell r="J205">
            <v>0</v>
          </cell>
          <cell r="K205">
            <v>0</v>
          </cell>
          <cell r="L205">
            <v>4152</v>
          </cell>
          <cell r="M205">
            <v>0</v>
          </cell>
          <cell r="N205">
            <v>4152</v>
          </cell>
          <cell r="O205">
            <v>157658.01</v>
          </cell>
          <cell r="P205">
            <v>0</v>
          </cell>
          <cell r="Q205">
            <v>157658.01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257018.11000000002</v>
          </cell>
          <cell r="Y205">
            <v>52732.39</v>
          </cell>
          <cell r="Z205">
            <v>309750.5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6265.22</v>
          </cell>
          <cell r="D207">
            <v>0</v>
          </cell>
          <cell r="E207">
            <v>6265.22</v>
          </cell>
          <cell r="F207">
            <v>2523.29</v>
          </cell>
          <cell r="H207">
            <v>2523.29</v>
          </cell>
          <cell r="J207">
            <v>5624.24</v>
          </cell>
          <cell r="K207">
            <v>5624.24</v>
          </cell>
          <cell r="L207">
            <v>8788.51</v>
          </cell>
          <cell r="M207">
            <v>5624.24</v>
          </cell>
          <cell r="N207">
            <v>14412.75</v>
          </cell>
          <cell r="O207">
            <v>49992.73</v>
          </cell>
          <cell r="P207">
            <v>0</v>
          </cell>
          <cell r="Q207">
            <v>49992.73</v>
          </cell>
          <cell r="R207">
            <v>105748.84999999999</v>
          </cell>
          <cell r="S207">
            <v>0</v>
          </cell>
          <cell r="T207">
            <v>105748.84999999999</v>
          </cell>
          <cell r="U207">
            <v>0</v>
          </cell>
          <cell r="V207">
            <v>63462.42</v>
          </cell>
          <cell r="W207">
            <v>63462.42</v>
          </cell>
          <cell r="X207">
            <v>155741.57999999999</v>
          </cell>
          <cell r="Y207">
            <v>63462.42</v>
          </cell>
          <cell r="Z207">
            <v>219204</v>
          </cell>
        </row>
        <row r="208">
          <cell r="A208" t="str">
            <v>54002-03</v>
          </cell>
          <cell r="B208" t="str">
            <v>Other Rental</v>
          </cell>
          <cell r="C208">
            <v>5953.95</v>
          </cell>
          <cell r="D208">
            <v>0</v>
          </cell>
          <cell r="E208">
            <v>5953.95</v>
          </cell>
          <cell r="F208">
            <v>2397.92</v>
          </cell>
          <cell r="H208">
            <v>2397.92</v>
          </cell>
          <cell r="J208">
            <v>5344.8</v>
          </cell>
          <cell r="K208">
            <v>5344.8</v>
          </cell>
          <cell r="L208">
            <v>8351.869999999999</v>
          </cell>
          <cell r="M208">
            <v>5344.8</v>
          </cell>
          <cell r="N208">
            <v>13696.669999999998</v>
          </cell>
          <cell r="O208">
            <v>36160.5</v>
          </cell>
          <cell r="P208">
            <v>0</v>
          </cell>
          <cell r="Q208">
            <v>36160.5</v>
          </cell>
          <cell r="R208">
            <v>69758.31</v>
          </cell>
          <cell r="S208">
            <v>0</v>
          </cell>
          <cell r="T208">
            <v>69758.31</v>
          </cell>
          <cell r="U208">
            <v>0</v>
          </cell>
          <cell r="V208">
            <v>44744.54</v>
          </cell>
          <cell r="W208">
            <v>44744.54</v>
          </cell>
          <cell r="X208">
            <v>105918.81</v>
          </cell>
          <cell r="Y208">
            <v>44744.54</v>
          </cell>
          <cell r="Z208">
            <v>150663.35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52996.86</v>
          </cell>
          <cell r="D210">
            <v>0</v>
          </cell>
          <cell r="E210">
            <v>52996.86</v>
          </cell>
          <cell r="F210">
            <v>21344.240000000002</v>
          </cell>
          <cell r="H210">
            <v>21344.240000000002</v>
          </cell>
          <cell r="J210">
            <v>47574.85</v>
          </cell>
          <cell r="K210">
            <v>47574.85</v>
          </cell>
          <cell r="L210">
            <v>74341.100000000006</v>
          </cell>
          <cell r="M210">
            <v>47574.85</v>
          </cell>
          <cell r="N210">
            <v>121915.95000000001</v>
          </cell>
          <cell r="O210">
            <v>337761.7</v>
          </cell>
          <cell r="P210">
            <v>0</v>
          </cell>
          <cell r="Q210">
            <v>337761.7</v>
          </cell>
          <cell r="R210">
            <v>634631.49</v>
          </cell>
          <cell r="S210">
            <v>0</v>
          </cell>
          <cell r="T210">
            <v>634631.49</v>
          </cell>
          <cell r="U210">
            <v>0</v>
          </cell>
          <cell r="V210">
            <v>401426.25999999995</v>
          </cell>
          <cell r="W210">
            <v>401426.25999999995</v>
          </cell>
          <cell r="X210">
            <v>972393.19</v>
          </cell>
          <cell r="Y210">
            <v>401426.25999999995</v>
          </cell>
          <cell r="Z210">
            <v>1373819.45</v>
          </cell>
        </row>
        <row r="211">
          <cell r="A211" t="str">
            <v>54003-02</v>
          </cell>
          <cell r="B211" t="str">
            <v>General Maintenance</v>
          </cell>
          <cell r="C211">
            <v>74206.84</v>
          </cell>
          <cell r="D211">
            <v>0</v>
          </cell>
          <cell r="E211">
            <v>74206.84</v>
          </cell>
          <cell r="F211">
            <v>29886.46</v>
          </cell>
          <cell r="H211">
            <v>29886.46</v>
          </cell>
          <cell r="J211">
            <v>66614.87</v>
          </cell>
          <cell r="K211">
            <v>66614.87</v>
          </cell>
          <cell r="L211">
            <v>104093.29999999999</v>
          </cell>
          <cell r="M211">
            <v>66614.87</v>
          </cell>
          <cell r="N211">
            <v>170708.16999999998</v>
          </cell>
          <cell r="O211">
            <v>343290.48</v>
          </cell>
          <cell r="P211">
            <v>0</v>
          </cell>
          <cell r="Q211">
            <v>343290.48</v>
          </cell>
          <cell r="R211">
            <v>638362.41999999993</v>
          </cell>
          <cell r="S211">
            <v>0</v>
          </cell>
          <cell r="T211">
            <v>638362.41999999993</v>
          </cell>
          <cell r="U211">
            <v>0</v>
          </cell>
          <cell r="V211">
            <v>366574.36</v>
          </cell>
          <cell r="W211">
            <v>366574.36</v>
          </cell>
          <cell r="X211">
            <v>981652.89999999991</v>
          </cell>
          <cell r="Y211">
            <v>366574.36</v>
          </cell>
          <cell r="Z211">
            <v>1348227.2599999998</v>
          </cell>
        </row>
        <row r="212">
          <cell r="A212" t="str">
            <v>54003-03</v>
          </cell>
          <cell r="B212" t="str">
            <v>Janitorial</v>
          </cell>
          <cell r="C212">
            <v>142</v>
          </cell>
          <cell r="D212">
            <v>0</v>
          </cell>
          <cell r="E212">
            <v>142</v>
          </cell>
          <cell r="F212">
            <v>57.19</v>
          </cell>
          <cell r="H212">
            <v>57.19</v>
          </cell>
          <cell r="J212">
            <v>127.48</v>
          </cell>
          <cell r="K212">
            <v>127.48</v>
          </cell>
          <cell r="L212">
            <v>199.19</v>
          </cell>
          <cell r="M212">
            <v>127.48</v>
          </cell>
          <cell r="N212">
            <v>326.67</v>
          </cell>
          <cell r="O212">
            <v>944.94</v>
          </cell>
          <cell r="P212">
            <v>0</v>
          </cell>
          <cell r="Q212">
            <v>944.94</v>
          </cell>
          <cell r="R212">
            <v>1805.96</v>
          </cell>
          <cell r="S212">
            <v>0</v>
          </cell>
          <cell r="T212">
            <v>1805.96</v>
          </cell>
          <cell r="U212">
            <v>0</v>
          </cell>
          <cell r="V212">
            <v>1169.1400000000001</v>
          </cell>
          <cell r="W212">
            <v>1169.1400000000001</v>
          </cell>
          <cell r="X212">
            <v>2750.9</v>
          </cell>
          <cell r="Y212">
            <v>1169.1400000000001</v>
          </cell>
          <cell r="Z212">
            <v>3920.04</v>
          </cell>
        </row>
        <row r="213">
          <cell r="A213" t="str">
            <v>54003-04</v>
          </cell>
          <cell r="B213" t="str">
            <v>Cumputer Maintenance</v>
          </cell>
          <cell r="C213">
            <v>13953.87</v>
          </cell>
          <cell r="D213">
            <v>0</v>
          </cell>
          <cell r="E213">
            <v>13953.87</v>
          </cell>
          <cell r="F213">
            <v>5619.86</v>
          </cell>
          <cell r="H213">
            <v>5619.86</v>
          </cell>
          <cell r="J213">
            <v>12526.27</v>
          </cell>
          <cell r="K213">
            <v>12526.27</v>
          </cell>
          <cell r="L213">
            <v>19573.73</v>
          </cell>
          <cell r="M213">
            <v>12526.27</v>
          </cell>
          <cell r="N213">
            <v>32100</v>
          </cell>
          <cell r="O213">
            <v>91660.659999999989</v>
          </cell>
          <cell r="P213">
            <v>0</v>
          </cell>
          <cell r="Q213">
            <v>91660.659999999989</v>
          </cell>
          <cell r="R213">
            <v>151588.75</v>
          </cell>
          <cell r="S213">
            <v>0</v>
          </cell>
          <cell r="T213">
            <v>151588.75</v>
          </cell>
          <cell r="U213">
            <v>0</v>
          </cell>
          <cell r="V213">
            <v>102031.30000000013</v>
          </cell>
          <cell r="W213">
            <v>102031.30000000013</v>
          </cell>
          <cell r="X213">
            <v>243249.40999999997</v>
          </cell>
          <cell r="Y213">
            <v>102031.30000000013</v>
          </cell>
          <cell r="Z213">
            <v>345280.71000000008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5642.72</v>
          </cell>
          <cell r="D215">
            <v>0</v>
          </cell>
          <cell r="E215">
            <v>5642.72</v>
          </cell>
          <cell r="F215">
            <v>2272.58</v>
          </cell>
          <cell r="H215">
            <v>2272.58</v>
          </cell>
          <cell r="J215">
            <v>5065.43</v>
          </cell>
          <cell r="K215">
            <v>5065.43</v>
          </cell>
          <cell r="L215">
            <v>7915.3</v>
          </cell>
          <cell r="M215">
            <v>5065.43</v>
          </cell>
          <cell r="N215">
            <v>12980.73</v>
          </cell>
          <cell r="O215">
            <v>36159.11</v>
          </cell>
          <cell r="P215">
            <v>0</v>
          </cell>
          <cell r="Q215">
            <v>36159.11</v>
          </cell>
          <cell r="R215">
            <v>67480.639999999999</v>
          </cell>
          <cell r="S215">
            <v>0</v>
          </cell>
          <cell r="T215">
            <v>67480.639999999999</v>
          </cell>
          <cell r="U215">
            <v>0</v>
          </cell>
          <cell r="V215">
            <v>41853.96</v>
          </cell>
          <cell r="W215">
            <v>41853.96</v>
          </cell>
          <cell r="X215">
            <v>103639.75</v>
          </cell>
          <cell r="Y215">
            <v>41853.96</v>
          </cell>
          <cell r="Z215">
            <v>145493.71</v>
          </cell>
        </row>
        <row r="216">
          <cell r="A216" t="str">
            <v>54004-02</v>
          </cell>
          <cell r="B216" t="str">
            <v>Insurance - Other</v>
          </cell>
          <cell r="C216">
            <v>2538.17</v>
          </cell>
          <cell r="E216">
            <v>2538.17</v>
          </cell>
          <cell r="F216">
            <v>1022.23</v>
          </cell>
          <cell r="H216">
            <v>1022.23</v>
          </cell>
          <cell r="J216">
            <v>2278.4899999999998</v>
          </cell>
          <cell r="K216">
            <v>2278.4899999999998</v>
          </cell>
          <cell r="L216">
            <v>3560.4</v>
          </cell>
          <cell r="M216">
            <v>2278.4899999999998</v>
          </cell>
          <cell r="N216">
            <v>5838.8899999999994</v>
          </cell>
          <cell r="O216">
            <v>16014.5</v>
          </cell>
          <cell r="P216">
            <v>0</v>
          </cell>
          <cell r="Q216">
            <v>16014.5</v>
          </cell>
          <cell r="R216">
            <v>29957.41</v>
          </cell>
          <cell r="S216">
            <v>0</v>
          </cell>
          <cell r="T216">
            <v>29957.41</v>
          </cell>
          <cell r="U216">
            <v>0</v>
          </cell>
          <cell r="V216">
            <v>19011.260000000002</v>
          </cell>
          <cell r="W216">
            <v>19011.260000000002</v>
          </cell>
          <cell r="X216">
            <v>45971.91</v>
          </cell>
          <cell r="Y216">
            <v>19011.260000000002</v>
          </cell>
          <cell r="Z216">
            <v>64983.170000000006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29012.31</v>
          </cell>
          <cell r="D218">
            <v>0</v>
          </cell>
          <cell r="E218">
            <v>29012.31</v>
          </cell>
          <cell r="F218">
            <v>11684.58</v>
          </cell>
          <cell r="H218">
            <v>11684.58</v>
          </cell>
          <cell r="J218">
            <v>26044.11</v>
          </cell>
          <cell r="K218">
            <v>26044.11</v>
          </cell>
          <cell r="L218">
            <v>40696.89</v>
          </cell>
          <cell r="M218">
            <v>26044.11</v>
          </cell>
          <cell r="N218">
            <v>66741</v>
          </cell>
          <cell r="O218">
            <v>288915.89</v>
          </cell>
          <cell r="P218">
            <v>0</v>
          </cell>
          <cell r="Q218">
            <v>288915.89</v>
          </cell>
          <cell r="R218">
            <v>571539.03999999992</v>
          </cell>
          <cell r="S218">
            <v>0</v>
          </cell>
          <cell r="T218">
            <v>571539.03999999992</v>
          </cell>
          <cell r="U218">
            <v>0</v>
          </cell>
          <cell r="V218">
            <v>330350.07</v>
          </cell>
          <cell r="W218">
            <v>330350.07</v>
          </cell>
          <cell r="X218">
            <v>860454.92999999993</v>
          </cell>
          <cell r="Y218">
            <v>330350.07</v>
          </cell>
          <cell r="Z218">
            <v>1190805</v>
          </cell>
        </row>
        <row r="219">
          <cell r="A219" t="str">
            <v>54005-02</v>
          </cell>
          <cell r="B219" t="str">
            <v>Vehicle Maintenance</v>
          </cell>
          <cell r="C219">
            <v>977.47</v>
          </cell>
          <cell r="D219">
            <v>0</v>
          </cell>
          <cell r="E219">
            <v>977.47</v>
          </cell>
          <cell r="F219">
            <v>393.67</v>
          </cell>
          <cell r="H219">
            <v>393.67</v>
          </cell>
          <cell r="J219">
            <v>877.47</v>
          </cell>
          <cell r="K219">
            <v>877.47</v>
          </cell>
          <cell r="L219">
            <v>1371.14</v>
          </cell>
          <cell r="M219">
            <v>877.47</v>
          </cell>
          <cell r="N219">
            <v>2248.61</v>
          </cell>
          <cell r="O219">
            <v>59350.559999999998</v>
          </cell>
          <cell r="P219">
            <v>0</v>
          </cell>
          <cell r="Q219">
            <v>59350.559999999998</v>
          </cell>
          <cell r="R219">
            <v>138892.32</v>
          </cell>
          <cell r="S219">
            <v>0</v>
          </cell>
          <cell r="T219">
            <v>138892.32</v>
          </cell>
          <cell r="U219">
            <v>0</v>
          </cell>
          <cell r="V219">
            <v>64443.39</v>
          </cell>
          <cell r="W219">
            <v>64443.39</v>
          </cell>
          <cell r="X219">
            <v>198242.88</v>
          </cell>
          <cell r="Y219">
            <v>64443.39</v>
          </cell>
          <cell r="Z219">
            <v>262686.27</v>
          </cell>
        </row>
        <row r="220">
          <cell r="A220" t="str">
            <v>54005-04</v>
          </cell>
          <cell r="B220" t="str">
            <v>Car tax</v>
          </cell>
          <cell r="C220">
            <v>2406.46</v>
          </cell>
          <cell r="D220">
            <v>0</v>
          </cell>
          <cell r="E220">
            <v>2406.46</v>
          </cell>
          <cell r="F220">
            <v>969.19</v>
          </cell>
          <cell r="H220">
            <v>969.19</v>
          </cell>
          <cell r="J220">
            <v>2160.2600000000002</v>
          </cell>
          <cell r="K220">
            <v>2160.2600000000002</v>
          </cell>
          <cell r="L220">
            <v>3375.65</v>
          </cell>
          <cell r="M220">
            <v>2160.2600000000002</v>
          </cell>
          <cell r="N220">
            <v>5535.91</v>
          </cell>
          <cell r="O220">
            <v>9103.380000000001</v>
          </cell>
          <cell r="P220">
            <v>0</v>
          </cell>
          <cell r="Q220">
            <v>9103.380000000001</v>
          </cell>
          <cell r="R220">
            <v>16715.419999999998</v>
          </cell>
          <cell r="S220">
            <v>0</v>
          </cell>
          <cell r="T220">
            <v>16715.419999999998</v>
          </cell>
          <cell r="U220">
            <v>0</v>
          </cell>
          <cell r="V220">
            <v>11221.47</v>
          </cell>
          <cell r="W220">
            <v>11221.47</v>
          </cell>
          <cell r="X220">
            <v>25818.799999999999</v>
          </cell>
          <cell r="Y220">
            <v>11221.47</v>
          </cell>
          <cell r="Z220">
            <v>37040.269999999997</v>
          </cell>
        </row>
        <row r="221">
          <cell r="A221" t="str">
            <v>54005-05</v>
          </cell>
          <cell r="B221" t="str">
            <v>Local Conveyance</v>
          </cell>
          <cell r="C221">
            <v>1067.19</v>
          </cell>
          <cell r="D221">
            <v>0</v>
          </cell>
          <cell r="E221">
            <v>1067.19</v>
          </cell>
          <cell r="F221">
            <v>429.8</v>
          </cell>
          <cell r="H221">
            <v>429.8</v>
          </cell>
          <cell r="J221">
            <v>958.01</v>
          </cell>
          <cell r="K221">
            <v>958.01</v>
          </cell>
          <cell r="L221">
            <v>1496.99</v>
          </cell>
          <cell r="M221">
            <v>958.01</v>
          </cell>
          <cell r="N221">
            <v>2455</v>
          </cell>
          <cell r="O221">
            <v>12836.380000000001</v>
          </cell>
          <cell r="P221">
            <v>0</v>
          </cell>
          <cell r="Q221">
            <v>12836.380000000001</v>
          </cell>
          <cell r="R221">
            <v>24707.82</v>
          </cell>
          <cell r="S221">
            <v>0</v>
          </cell>
          <cell r="T221">
            <v>24707.82</v>
          </cell>
          <cell r="U221">
            <v>0</v>
          </cell>
          <cell r="V221">
            <v>15535.800000000001</v>
          </cell>
          <cell r="W221">
            <v>15535.800000000001</v>
          </cell>
          <cell r="X221">
            <v>37544.199999999997</v>
          </cell>
          <cell r="Y221">
            <v>15535.800000000001</v>
          </cell>
          <cell r="Z221">
            <v>53080</v>
          </cell>
        </row>
        <row r="222">
          <cell r="A222" t="str">
            <v>54005-06</v>
          </cell>
          <cell r="B222" t="str">
            <v>Vehicle Rental</v>
          </cell>
          <cell r="C222">
            <v>54699.17</v>
          </cell>
          <cell r="D222">
            <v>0</v>
          </cell>
          <cell r="E222">
            <v>54699.17</v>
          </cell>
          <cell r="F222">
            <v>22029.83</v>
          </cell>
          <cell r="H222">
            <v>22029.83</v>
          </cell>
          <cell r="J222">
            <v>49103</v>
          </cell>
          <cell r="K222">
            <v>49103</v>
          </cell>
          <cell r="L222">
            <v>76729</v>
          </cell>
          <cell r="M222">
            <v>49103</v>
          </cell>
          <cell r="N222">
            <v>125832</v>
          </cell>
          <cell r="O222">
            <v>363881.77999999997</v>
          </cell>
          <cell r="P222">
            <v>0</v>
          </cell>
          <cell r="Q222">
            <v>363881.77999999997</v>
          </cell>
          <cell r="R222">
            <v>696322.53999999992</v>
          </cell>
          <cell r="S222">
            <v>0</v>
          </cell>
          <cell r="T222">
            <v>696322.53999999992</v>
          </cell>
          <cell r="U222">
            <v>0</v>
          </cell>
          <cell r="V222">
            <v>437999.34</v>
          </cell>
          <cell r="W222">
            <v>437999.34</v>
          </cell>
          <cell r="X222">
            <v>1060204.3199999998</v>
          </cell>
          <cell r="Y222">
            <v>437999.34</v>
          </cell>
          <cell r="Z222">
            <v>1498203.66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19509.64</v>
          </cell>
          <cell r="D224">
            <v>0</v>
          </cell>
          <cell r="E224">
            <v>8980.64</v>
          </cell>
          <cell r="F224">
            <v>7857.41</v>
          </cell>
          <cell r="H224">
            <v>21301.59</v>
          </cell>
          <cell r="J224">
            <v>17513.629999999997</v>
          </cell>
          <cell r="K224">
            <v>17513.629999999997</v>
          </cell>
          <cell r="L224">
            <v>27367.05</v>
          </cell>
          <cell r="M224">
            <v>17513.629999999997</v>
          </cell>
          <cell r="N224">
            <v>44880.679999999993</v>
          </cell>
          <cell r="O224">
            <v>152825.04999999999</v>
          </cell>
          <cell r="P224">
            <v>0</v>
          </cell>
          <cell r="Q224">
            <v>152825.04999999999</v>
          </cell>
          <cell r="R224">
            <v>282337.02999999997</v>
          </cell>
          <cell r="S224">
            <v>0</v>
          </cell>
          <cell r="T224">
            <v>282337.02999999997</v>
          </cell>
          <cell r="U224">
            <v>0</v>
          </cell>
          <cell r="V224">
            <v>176587.79</v>
          </cell>
          <cell r="W224">
            <v>176587.79</v>
          </cell>
          <cell r="X224">
            <v>435162.07999999996</v>
          </cell>
          <cell r="Y224">
            <v>176587.79</v>
          </cell>
          <cell r="Z224">
            <v>611749.87</v>
          </cell>
        </row>
        <row r="225">
          <cell r="A225" t="str">
            <v>54006-02</v>
          </cell>
          <cell r="B225" t="str">
            <v>Postage &amp; Courier</v>
          </cell>
          <cell r="C225">
            <v>26.95</v>
          </cell>
          <cell r="D225">
            <v>0</v>
          </cell>
          <cell r="E225">
            <v>26.95</v>
          </cell>
          <cell r="F225">
            <v>10.85</v>
          </cell>
          <cell r="H225">
            <v>10.85</v>
          </cell>
          <cell r="J225">
            <v>24.2</v>
          </cell>
          <cell r="K225">
            <v>24.2</v>
          </cell>
          <cell r="L225">
            <v>37.799999999999997</v>
          </cell>
          <cell r="M225">
            <v>24.2</v>
          </cell>
          <cell r="N225">
            <v>62</v>
          </cell>
          <cell r="O225">
            <v>1170.3400000000001</v>
          </cell>
          <cell r="P225">
            <v>0</v>
          </cell>
          <cell r="Q225">
            <v>1170.3400000000001</v>
          </cell>
          <cell r="R225">
            <v>2767.73</v>
          </cell>
          <cell r="S225">
            <v>0</v>
          </cell>
          <cell r="T225">
            <v>2767.73</v>
          </cell>
          <cell r="U225">
            <v>0</v>
          </cell>
          <cell r="V225">
            <v>1387.93</v>
          </cell>
          <cell r="W225">
            <v>1387.93</v>
          </cell>
          <cell r="X225">
            <v>3938.07</v>
          </cell>
          <cell r="Y225">
            <v>1387.93</v>
          </cell>
          <cell r="Z225">
            <v>5326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1130.22</v>
          </cell>
          <cell r="D227">
            <v>0</v>
          </cell>
          <cell r="E227">
            <v>1130.22</v>
          </cell>
          <cell r="F227">
            <v>455.19</v>
          </cell>
          <cell r="H227">
            <v>455.19</v>
          </cell>
          <cell r="J227">
            <v>1014.59</v>
          </cell>
          <cell r="K227">
            <v>1014.59</v>
          </cell>
          <cell r="L227">
            <v>1585.41</v>
          </cell>
          <cell r="M227">
            <v>1014.59</v>
          </cell>
          <cell r="N227">
            <v>2600</v>
          </cell>
          <cell r="O227">
            <v>40116.230000000003</v>
          </cell>
          <cell r="P227">
            <v>0</v>
          </cell>
          <cell r="Q227">
            <v>40116.230000000003</v>
          </cell>
          <cell r="R227">
            <v>89030.41</v>
          </cell>
          <cell r="S227">
            <v>0</v>
          </cell>
          <cell r="T227">
            <v>89030.41</v>
          </cell>
          <cell r="U227">
            <v>0</v>
          </cell>
          <cell r="V227">
            <v>47590.52</v>
          </cell>
          <cell r="W227">
            <v>47590.52</v>
          </cell>
          <cell r="X227">
            <v>129146.64000000001</v>
          </cell>
          <cell r="Y227">
            <v>47590.52</v>
          </cell>
          <cell r="Z227">
            <v>176737.16</v>
          </cell>
        </row>
        <row r="228">
          <cell r="A228" t="str">
            <v>54007-02</v>
          </cell>
          <cell r="B228" t="str">
            <v>Office Supplies</v>
          </cell>
          <cell r="C228">
            <v>5638.1</v>
          </cell>
          <cell r="D228">
            <v>0</v>
          </cell>
          <cell r="E228">
            <v>5638.1</v>
          </cell>
          <cell r="F228">
            <v>2270.7199999999998</v>
          </cell>
          <cell r="H228">
            <v>2270.7199999999998</v>
          </cell>
          <cell r="J228">
            <v>5061.2700000000004</v>
          </cell>
          <cell r="K228">
            <v>5061.2700000000004</v>
          </cell>
          <cell r="L228">
            <v>7908.82</v>
          </cell>
          <cell r="M228">
            <v>5061.2700000000004</v>
          </cell>
          <cell r="N228">
            <v>12970.09</v>
          </cell>
          <cell r="O228">
            <v>48083.28</v>
          </cell>
          <cell r="P228">
            <v>0</v>
          </cell>
          <cell r="Q228">
            <v>48083.28</v>
          </cell>
          <cell r="R228">
            <v>71654.94</v>
          </cell>
          <cell r="S228">
            <v>0</v>
          </cell>
          <cell r="T228">
            <v>71654.94</v>
          </cell>
          <cell r="U228">
            <v>0</v>
          </cell>
          <cell r="V228">
            <v>42959.16</v>
          </cell>
          <cell r="W228">
            <v>42959.16</v>
          </cell>
          <cell r="X228">
            <v>119738.22</v>
          </cell>
          <cell r="Y228">
            <v>42959.16</v>
          </cell>
          <cell r="Z228">
            <v>162697.38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5582.43</v>
          </cell>
          <cell r="D231">
            <v>0</v>
          </cell>
          <cell r="E231">
            <v>5582.43</v>
          </cell>
          <cell r="F231">
            <v>2248.2999999999997</v>
          </cell>
          <cell r="H231">
            <v>2248.2999999999997</v>
          </cell>
          <cell r="J231">
            <v>5011.2700000000004</v>
          </cell>
          <cell r="K231">
            <v>5011.2700000000004</v>
          </cell>
          <cell r="L231">
            <v>7830.73</v>
          </cell>
          <cell r="M231">
            <v>5011.2700000000004</v>
          </cell>
          <cell r="N231">
            <v>12842</v>
          </cell>
          <cell r="O231">
            <v>33339.479999999996</v>
          </cell>
          <cell r="P231">
            <v>0</v>
          </cell>
          <cell r="Q231">
            <v>33339.479999999996</v>
          </cell>
          <cell r="R231">
            <v>65076.69</v>
          </cell>
          <cell r="S231">
            <v>0</v>
          </cell>
          <cell r="T231">
            <v>65076.69</v>
          </cell>
          <cell r="U231">
            <v>0</v>
          </cell>
          <cell r="V231">
            <v>43029.350000000006</v>
          </cell>
          <cell r="W231">
            <v>43029.350000000006</v>
          </cell>
          <cell r="X231">
            <v>98416.17</v>
          </cell>
          <cell r="Y231">
            <v>43029.350000000006</v>
          </cell>
          <cell r="Z231">
            <v>141445.52000000002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359.93</v>
          </cell>
          <cell r="D233">
            <v>0</v>
          </cell>
          <cell r="E233">
            <v>359.93</v>
          </cell>
          <cell r="F233">
            <v>144.96</v>
          </cell>
          <cell r="H233">
            <v>144.96</v>
          </cell>
          <cell r="J233">
            <v>323.11</v>
          </cell>
          <cell r="K233">
            <v>323.11</v>
          </cell>
          <cell r="L233">
            <v>504.89</v>
          </cell>
          <cell r="M233">
            <v>323.11</v>
          </cell>
          <cell r="N233">
            <v>828</v>
          </cell>
          <cell r="O233">
            <v>2119.9699999999998</v>
          </cell>
          <cell r="P233">
            <v>0</v>
          </cell>
          <cell r="Q233">
            <v>2119.9699999999998</v>
          </cell>
          <cell r="R233">
            <v>3840.88</v>
          </cell>
          <cell r="S233">
            <v>0</v>
          </cell>
          <cell r="T233">
            <v>3840.88</v>
          </cell>
          <cell r="U233">
            <v>0</v>
          </cell>
          <cell r="V233">
            <v>2445.15</v>
          </cell>
          <cell r="W233">
            <v>2445.15</v>
          </cell>
          <cell r="X233">
            <v>5960.85</v>
          </cell>
          <cell r="Y233">
            <v>2445.15</v>
          </cell>
          <cell r="Z233">
            <v>8406</v>
          </cell>
        </row>
        <row r="234">
          <cell r="A234" t="str">
            <v>54009-02</v>
          </cell>
          <cell r="B234" t="str">
            <v>Club Membership</v>
          </cell>
          <cell r="C234">
            <v>130.41</v>
          </cell>
          <cell r="D234">
            <v>0</v>
          </cell>
          <cell r="E234">
            <v>130.41</v>
          </cell>
          <cell r="F234">
            <v>52.52</v>
          </cell>
          <cell r="H234">
            <v>52.52</v>
          </cell>
          <cell r="J234">
            <v>117.07</v>
          </cell>
          <cell r="K234">
            <v>117.07</v>
          </cell>
          <cell r="L234">
            <v>182.93</v>
          </cell>
          <cell r="M234">
            <v>117.07</v>
          </cell>
          <cell r="N234">
            <v>300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7676.8</v>
          </cell>
          <cell r="D236">
            <v>0</v>
          </cell>
          <cell r="E236">
            <v>7676.8</v>
          </cell>
          <cell r="F236">
            <v>3091.8</v>
          </cell>
          <cell r="H236">
            <v>3091.8</v>
          </cell>
          <cell r="J236">
            <v>6891.4</v>
          </cell>
          <cell r="K236">
            <v>6891.4</v>
          </cell>
          <cell r="L236">
            <v>10768.6</v>
          </cell>
          <cell r="M236">
            <v>6891.4</v>
          </cell>
          <cell r="N236">
            <v>17660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291143.08999999997</v>
          </cell>
          <cell r="S236">
            <v>0</v>
          </cell>
          <cell r="T236">
            <v>291143.08999999997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</v>
          </cell>
          <cell r="Y236">
            <v>161202.79999999999</v>
          </cell>
          <cell r="Z236">
            <v>558119.85</v>
          </cell>
        </row>
        <row r="237">
          <cell r="A237" t="str">
            <v>54010-02</v>
          </cell>
          <cell r="B237" t="str">
            <v>Sports &amp; Staff Party</v>
          </cell>
          <cell r="D237">
            <v>0</v>
          </cell>
          <cell r="E237">
            <v>0</v>
          </cell>
          <cell r="H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84748.3</v>
          </cell>
          <cell r="P237">
            <v>0</v>
          </cell>
          <cell r="Q237">
            <v>84748.3</v>
          </cell>
          <cell r="R237">
            <v>249967.23</v>
          </cell>
          <cell r="S237">
            <v>0</v>
          </cell>
          <cell r="T237">
            <v>249967.23</v>
          </cell>
          <cell r="U237">
            <v>0</v>
          </cell>
          <cell r="V237">
            <v>134284.47</v>
          </cell>
          <cell r="W237">
            <v>134284.47</v>
          </cell>
          <cell r="X237">
            <v>334715.53000000003</v>
          </cell>
          <cell r="Y237">
            <v>134284.47</v>
          </cell>
          <cell r="Z237">
            <v>469000</v>
          </cell>
        </row>
        <row r="238">
          <cell r="A238" t="str">
            <v>54010-03</v>
          </cell>
          <cell r="B238" t="str">
            <v>Others - Activity</v>
          </cell>
          <cell r="C238">
            <v>997.33</v>
          </cell>
          <cell r="D238">
            <v>0</v>
          </cell>
          <cell r="E238">
            <v>997.33</v>
          </cell>
          <cell r="F238">
            <v>401.67</v>
          </cell>
          <cell r="H238">
            <v>401.67</v>
          </cell>
          <cell r="J238">
            <v>895.3</v>
          </cell>
          <cell r="K238">
            <v>895.3</v>
          </cell>
          <cell r="L238">
            <v>1399</v>
          </cell>
          <cell r="M238">
            <v>895.3</v>
          </cell>
          <cell r="N238">
            <v>2294.3000000000002</v>
          </cell>
          <cell r="O238">
            <v>27987.33</v>
          </cell>
          <cell r="P238">
            <v>0</v>
          </cell>
          <cell r="Q238">
            <v>27987.33</v>
          </cell>
          <cell r="R238">
            <v>76993.67</v>
          </cell>
          <cell r="S238">
            <v>0</v>
          </cell>
          <cell r="T238">
            <v>76993.67</v>
          </cell>
          <cell r="U238">
            <v>0</v>
          </cell>
          <cell r="V238">
            <v>25196.3</v>
          </cell>
          <cell r="W238">
            <v>25196.3</v>
          </cell>
          <cell r="X238">
            <v>104981</v>
          </cell>
          <cell r="Y238">
            <v>25196.3</v>
          </cell>
          <cell r="Z238">
            <v>130177.3</v>
          </cell>
        </row>
        <row r="239">
          <cell r="A239" t="str">
            <v>54010-04</v>
          </cell>
          <cell r="B239" t="str">
            <v>Good Attendance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116370.8</v>
          </cell>
          <cell r="P239">
            <v>0</v>
          </cell>
          <cell r="Q239">
            <v>116370.8</v>
          </cell>
          <cell r="R239">
            <v>343238.59</v>
          </cell>
          <cell r="S239">
            <v>0</v>
          </cell>
          <cell r="T239">
            <v>343238.59</v>
          </cell>
          <cell r="U239">
            <v>0</v>
          </cell>
          <cell r="V239">
            <v>184390.61</v>
          </cell>
          <cell r="W239">
            <v>184390.61</v>
          </cell>
          <cell r="X239">
            <v>459609.39</v>
          </cell>
          <cell r="Y239">
            <v>184390.61</v>
          </cell>
          <cell r="Z239">
            <v>644000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10867.5</v>
          </cell>
          <cell r="D241">
            <v>0</v>
          </cell>
          <cell r="E241">
            <v>10867.5</v>
          </cell>
          <cell r="F241">
            <v>4376.84</v>
          </cell>
          <cell r="H241">
            <v>4376.84</v>
          </cell>
          <cell r="J241">
            <v>9755.66</v>
          </cell>
          <cell r="K241">
            <v>9755.66</v>
          </cell>
          <cell r="L241">
            <v>15244.34</v>
          </cell>
          <cell r="M241">
            <v>9755.66</v>
          </cell>
          <cell r="N241">
            <v>25000</v>
          </cell>
          <cell r="O241">
            <v>72342.489999999991</v>
          </cell>
          <cell r="P241">
            <v>0</v>
          </cell>
          <cell r="Q241">
            <v>72342.489999999991</v>
          </cell>
          <cell r="R241">
            <v>139792.6</v>
          </cell>
          <cell r="S241">
            <v>0</v>
          </cell>
          <cell r="T241">
            <v>139792.6</v>
          </cell>
          <cell r="U241">
            <v>0</v>
          </cell>
          <cell r="V241">
            <v>86934.91</v>
          </cell>
          <cell r="W241">
            <v>86934.91</v>
          </cell>
          <cell r="X241">
            <v>212135.09</v>
          </cell>
          <cell r="Y241">
            <v>86934.91</v>
          </cell>
          <cell r="Z241">
            <v>299070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4753.57</v>
          </cell>
          <cell r="D242">
            <v>0</v>
          </cell>
          <cell r="E242">
            <v>4753.57</v>
          </cell>
          <cell r="F242">
            <v>1914.48</v>
          </cell>
          <cell r="H242">
            <v>1914.48</v>
          </cell>
          <cell r="J242">
            <v>4267.25</v>
          </cell>
          <cell r="K242">
            <v>4267.25</v>
          </cell>
          <cell r="L242">
            <v>6668.0499999999993</v>
          </cell>
          <cell r="M242">
            <v>4267.25</v>
          </cell>
          <cell r="N242">
            <v>10935.3</v>
          </cell>
          <cell r="O242">
            <v>147374.72</v>
          </cell>
          <cell r="P242">
            <v>0</v>
          </cell>
          <cell r="Q242">
            <v>147374.72</v>
          </cell>
          <cell r="R242">
            <v>239738.73</v>
          </cell>
          <cell r="S242">
            <v>0</v>
          </cell>
          <cell r="T242">
            <v>239738.73</v>
          </cell>
          <cell r="U242">
            <v>0</v>
          </cell>
          <cell r="V242">
            <v>145207.4</v>
          </cell>
          <cell r="W242">
            <v>145207.4</v>
          </cell>
          <cell r="X242">
            <v>387113.45</v>
          </cell>
          <cell r="Y242">
            <v>145207.4</v>
          </cell>
          <cell r="Z242">
            <v>532320.85</v>
          </cell>
        </row>
        <row r="243">
          <cell r="A243" t="str">
            <v>54011-03</v>
          </cell>
          <cell r="B243" t="str">
            <v>Management Fee</v>
          </cell>
          <cell r="C243">
            <v>53685.45</v>
          </cell>
          <cell r="D243">
            <v>0</v>
          </cell>
          <cell r="E243">
            <v>53685.45</v>
          </cell>
          <cell r="F243">
            <v>21621.57</v>
          </cell>
          <cell r="H243">
            <v>21621.57</v>
          </cell>
          <cell r="J243">
            <v>48192.98</v>
          </cell>
          <cell r="K243">
            <v>48192.98</v>
          </cell>
          <cell r="L243">
            <v>75307.01999999999</v>
          </cell>
          <cell r="M243">
            <v>48192.98</v>
          </cell>
          <cell r="N243">
            <v>123500</v>
          </cell>
          <cell r="O243">
            <v>2021472.89</v>
          </cell>
          <cell r="P243">
            <v>0</v>
          </cell>
          <cell r="Q243">
            <v>2021472.89</v>
          </cell>
          <cell r="R243">
            <v>6228588.96</v>
          </cell>
          <cell r="S243">
            <v>0</v>
          </cell>
          <cell r="T243">
            <v>6228588.96</v>
          </cell>
          <cell r="U243">
            <v>0</v>
          </cell>
          <cell r="V243">
            <v>1833238.15</v>
          </cell>
          <cell r="W243">
            <v>1833238.15</v>
          </cell>
          <cell r="X243">
            <v>8250061.8499999996</v>
          </cell>
          <cell r="Y243">
            <v>1833238.15</v>
          </cell>
          <cell r="Z243">
            <v>10083300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3042.9</v>
          </cell>
          <cell r="D245">
            <v>0</v>
          </cell>
          <cell r="E245">
            <v>3042.9</v>
          </cell>
          <cell r="F245">
            <v>1225.51</v>
          </cell>
          <cell r="H245">
            <v>1225.51</v>
          </cell>
          <cell r="J245">
            <v>2731.59</v>
          </cell>
          <cell r="K245">
            <v>2731.59</v>
          </cell>
          <cell r="L245">
            <v>4268.41</v>
          </cell>
          <cell r="M245">
            <v>2731.59</v>
          </cell>
          <cell r="N245">
            <v>7000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1149.78</v>
          </cell>
          <cell r="D247">
            <v>0</v>
          </cell>
          <cell r="E247">
            <v>1149.78</v>
          </cell>
          <cell r="F247">
            <v>463.07</v>
          </cell>
          <cell r="H247">
            <v>463.07</v>
          </cell>
          <cell r="J247">
            <v>1032.1500000000001</v>
          </cell>
          <cell r="K247">
            <v>1032.1500000000001</v>
          </cell>
          <cell r="L247">
            <v>1612.85</v>
          </cell>
          <cell r="M247">
            <v>1032.1500000000001</v>
          </cell>
          <cell r="N247">
            <v>2645</v>
          </cell>
          <cell r="O247">
            <v>11895.29</v>
          </cell>
          <cell r="P247">
            <v>0</v>
          </cell>
          <cell r="Q247">
            <v>11895.29</v>
          </cell>
          <cell r="R247">
            <v>29538.52</v>
          </cell>
          <cell r="S247">
            <v>0</v>
          </cell>
          <cell r="T247">
            <v>29538.52</v>
          </cell>
          <cell r="U247">
            <v>0</v>
          </cell>
          <cell r="V247">
            <v>15049.19</v>
          </cell>
          <cell r="W247">
            <v>15049.19</v>
          </cell>
          <cell r="X247">
            <v>41433.81</v>
          </cell>
          <cell r="Y247">
            <v>15049.19</v>
          </cell>
          <cell r="Z247">
            <v>56483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684.22</v>
          </cell>
          <cell r="D249">
            <v>0</v>
          </cell>
          <cell r="E249">
            <v>684.22</v>
          </cell>
          <cell r="F249">
            <v>275.56</v>
          </cell>
          <cell r="H249">
            <v>275.56</v>
          </cell>
          <cell r="J249">
            <v>614.22</v>
          </cell>
          <cell r="K249">
            <v>614.22</v>
          </cell>
          <cell r="L249">
            <v>959.78</v>
          </cell>
          <cell r="M249">
            <v>614.22</v>
          </cell>
          <cell r="N249">
            <v>1574</v>
          </cell>
          <cell r="O249">
            <v>4332.58</v>
          </cell>
          <cell r="P249">
            <v>0</v>
          </cell>
          <cell r="Q249">
            <v>4332.58</v>
          </cell>
          <cell r="R249">
            <v>8112.75</v>
          </cell>
          <cell r="S249">
            <v>0</v>
          </cell>
          <cell r="T249">
            <v>8112.75</v>
          </cell>
          <cell r="U249">
            <v>0</v>
          </cell>
          <cell r="V249">
            <v>5127.67</v>
          </cell>
          <cell r="W249">
            <v>5127.67</v>
          </cell>
          <cell r="X249">
            <v>12445.33</v>
          </cell>
          <cell r="Y249">
            <v>5127.67</v>
          </cell>
          <cell r="Z249">
            <v>17573</v>
          </cell>
        </row>
        <row r="250">
          <cell r="A250" t="str">
            <v>54014-02</v>
          </cell>
          <cell r="B250" t="str">
            <v>Property Tax</v>
          </cell>
          <cell r="C250">
            <v>11067.46</v>
          </cell>
          <cell r="D250">
            <v>0</v>
          </cell>
          <cell r="E250">
            <v>11067.46</v>
          </cell>
          <cell r="F250">
            <v>4457.37</v>
          </cell>
          <cell r="H250">
            <v>4457.37</v>
          </cell>
          <cell r="J250">
            <v>9935.17</v>
          </cell>
          <cell r="K250">
            <v>9935.17</v>
          </cell>
          <cell r="L250">
            <v>15524.829999999998</v>
          </cell>
          <cell r="M250">
            <v>9935.17</v>
          </cell>
          <cell r="N250">
            <v>25460</v>
          </cell>
          <cell r="O250">
            <v>72038.91</v>
          </cell>
          <cell r="P250">
            <v>0</v>
          </cell>
          <cell r="Q250">
            <v>72038.91</v>
          </cell>
          <cell r="R250">
            <v>131259.01</v>
          </cell>
          <cell r="S250">
            <v>0</v>
          </cell>
          <cell r="T250">
            <v>131259.01</v>
          </cell>
          <cell r="U250">
            <v>0</v>
          </cell>
          <cell r="V250">
            <v>82960.08</v>
          </cell>
          <cell r="W250">
            <v>82960.08</v>
          </cell>
          <cell r="X250">
            <v>203297.92000000001</v>
          </cell>
          <cell r="Y250">
            <v>82960.08</v>
          </cell>
          <cell r="Z250">
            <v>286258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31.1</v>
          </cell>
          <cell r="D252">
            <v>0</v>
          </cell>
          <cell r="E252">
            <v>31.1</v>
          </cell>
          <cell r="F252">
            <v>12.52</v>
          </cell>
          <cell r="H252">
            <v>12.52</v>
          </cell>
          <cell r="J252">
            <v>27.92</v>
          </cell>
          <cell r="K252">
            <v>27.92</v>
          </cell>
          <cell r="L252">
            <v>43.620000000000005</v>
          </cell>
          <cell r="M252">
            <v>27.92</v>
          </cell>
          <cell r="N252">
            <v>71.540000000000006</v>
          </cell>
          <cell r="O252">
            <v>4343.3600000000006</v>
          </cell>
          <cell r="P252">
            <v>0</v>
          </cell>
          <cell r="Q252">
            <v>4343.3600000000006</v>
          </cell>
          <cell r="R252">
            <v>9533.2800000000007</v>
          </cell>
          <cell r="S252">
            <v>0</v>
          </cell>
          <cell r="T252">
            <v>9533.2800000000007</v>
          </cell>
          <cell r="U252">
            <v>0</v>
          </cell>
          <cell r="V252">
            <v>4515.8999999999996</v>
          </cell>
          <cell r="W252">
            <v>4515.8999999999996</v>
          </cell>
          <cell r="X252">
            <v>13876.640000000001</v>
          </cell>
          <cell r="Y252">
            <v>4515.8999999999996</v>
          </cell>
          <cell r="Z252">
            <v>18392.54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810.52</v>
          </cell>
          <cell r="D254">
            <v>0</v>
          </cell>
          <cell r="E254">
            <v>810.52</v>
          </cell>
          <cell r="F254">
            <v>326.43</v>
          </cell>
          <cell r="H254">
            <v>326.43</v>
          </cell>
          <cell r="J254">
            <v>727.6</v>
          </cell>
          <cell r="K254">
            <v>727.6</v>
          </cell>
          <cell r="L254">
            <v>1136.95</v>
          </cell>
          <cell r="M254">
            <v>727.6</v>
          </cell>
          <cell r="N254">
            <v>1864.5500000000002</v>
          </cell>
          <cell r="O254">
            <v>6786.27</v>
          </cell>
          <cell r="P254">
            <v>0</v>
          </cell>
          <cell r="Q254">
            <v>6786.27</v>
          </cell>
          <cell r="R254">
            <v>14045.94</v>
          </cell>
          <cell r="S254">
            <v>0</v>
          </cell>
          <cell r="T254">
            <v>14045.94</v>
          </cell>
          <cell r="U254">
            <v>0</v>
          </cell>
          <cell r="V254">
            <v>8387.2999999999993</v>
          </cell>
          <cell r="W254">
            <v>8387.2999999999993</v>
          </cell>
          <cell r="X254">
            <v>20832.21</v>
          </cell>
          <cell r="Y254">
            <v>8387.2999999999993</v>
          </cell>
          <cell r="Z254">
            <v>29219.51</v>
          </cell>
        </row>
        <row r="255">
          <cell r="A255" t="str">
            <v>54015-02</v>
          </cell>
          <cell r="B255" t="str">
            <v>Bank Charge - Cheque Book</v>
          </cell>
          <cell r="C255">
            <v>8.69</v>
          </cell>
          <cell r="D255">
            <v>0</v>
          </cell>
          <cell r="E255">
            <v>8.69</v>
          </cell>
          <cell r="F255">
            <v>3.5</v>
          </cell>
          <cell r="H255">
            <v>3.5</v>
          </cell>
          <cell r="J255">
            <v>7.81</v>
          </cell>
          <cell r="K255">
            <v>7.81</v>
          </cell>
          <cell r="L255">
            <v>12.19</v>
          </cell>
          <cell r="M255">
            <v>7.81</v>
          </cell>
          <cell r="N255">
            <v>20</v>
          </cell>
          <cell r="O255">
            <v>1675.95</v>
          </cell>
          <cell r="P255">
            <v>0</v>
          </cell>
          <cell r="Q255">
            <v>1675.95</v>
          </cell>
          <cell r="R255">
            <v>3449.11</v>
          </cell>
          <cell r="S255">
            <v>0</v>
          </cell>
          <cell r="T255">
            <v>3449.11</v>
          </cell>
          <cell r="U255">
            <v>0</v>
          </cell>
          <cell r="V255">
            <v>1904.94</v>
          </cell>
          <cell r="W255">
            <v>1904.94</v>
          </cell>
          <cell r="X255">
            <v>5125.0600000000004</v>
          </cell>
          <cell r="Y255">
            <v>1904.94</v>
          </cell>
          <cell r="Z255">
            <v>7030</v>
          </cell>
        </row>
        <row r="256">
          <cell r="A256" t="str">
            <v>54015-03</v>
          </cell>
          <cell r="B256" t="str">
            <v>Bank Charge - Others</v>
          </cell>
          <cell r="C256">
            <v>3925.98</v>
          </cell>
          <cell r="D256">
            <v>0</v>
          </cell>
          <cell r="E256">
            <v>3925.98</v>
          </cell>
          <cell r="F256">
            <v>1138.1500000000001</v>
          </cell>
          <cell r="H256">
            <v>1138.1500000000001</v>
          </cell>
          <cell r="J256">
            <v>2536.87</v>
          </cell>
          <cell r="K256">
            <v>2536.87</v>
          </cell>
          <cell r="L256">
            <v>5064.13</v>
          </cell>
          <cell r="M256">
            <v>2536.87</v>
          </cell>
          <cell r="N256">
            <v>7601</v>
          </cell>
          <cell r="O256">
            <v>35326.300000000003</v>
          </cell>
          <cell r="P256">
            <v>0</v>
          </cell>
          <cell r="Q256">
            <v>35326.300000000003</v>
          </cell>
          <cell r="R256">
            <v>49173.590000000004</v>
          </cell>
          <cell r="S256">
            <v>0</v>
          </cell>
          <cell r="T256">
            <v>49173.590000000004</v>
          </cell>
          <cell r="U256">
            <v>0</v>
          </cell>
          <cell r="V256">
            <v>26486.37</v>
          </cell>
          <cell r="W256">
            <v>26486.37</v>
          </cell>
          <cell r="X256">
            <v>84499.890000000014</v>
          </cell>
          <cell r="Y256">
            <v>26486.37</v>
          </cell>
          <cell r="Z256">
            <v>110986.26000000001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2640.95</v>
          </cell>
          <cell r="D259">
            <v>0</v>
          </cell>
          <cell r="E259">
            <v>2640.95</v>
          </cell>
          <cell r="F259">
            <v>1063.6300000000001</v>
          </cell>
          <cell r="H259">
            <v>1063.6300000000001</v>
          </cell>
          <cell r="J259">
            <v>2370.77</v>
          </cell>
          <cell r="K259">
            <v>2370.77</v>
          </cell>
          <cell r="L259">
            <v>3704.58</v>
          </cell>
          <cell r="M259">
            <v>2370.77</v>
          </cell>
          <cell r="N259">
            <v>6075.35</v>
          </cell>
          <cell r="O259">
            <v>556618.65999999992</v>
          </cell>
          <cell r="P259">
            <v>0</v>
          </cell>
          <cell r="Q259">
            <v>556618.65999999992</v>
          </cell>
          <cell r="R259">
            <v>2608750.6599999997</v>
          </cell>
          <cell r="S259">
            <v>0</v>
          </cell>
          <cell r="T259">
            <v>2608750.6599999997</v>
          </cell>
          <cell r="U259">
            <v>0</v>
          </cell>
          <cell r="V259">
            <v>1796469.47</v>
          </cell>
          <cell r="W259">
            <v>1796469.47</v>
          </cell>
          <cell r="X259">
            <v>3165369.3199999994</v>
          </cell>
          <cell r="Y259">
            <v>1796469.47</v>
          </cell>
          <cell r="Z259">
            <v>4961838.7899999991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869.4</v>
          </cell>
          <cell r="D260">
            <v>0</v>
          </cell>
          <cell r="E260">
            <v>869.4</v>
          </cell>
          <cell r="F260">
            <v>350.15</v>
          </cell>
          <cell r="H260">
            <v>350.15</v>
          </cell>
          <cell r="J260">
            <v>780.45</v>
          </cell>
          <cell r="K260">
            <v>780.45</v>
          </cell>
          <cell r="L260">
            <v>1219.55</v>
          </cell>
          <cell r="M260">
            <v>780.45</v>
          </cell>
          <cell r="N260">
            <v>2000</v>
          </cell>
          <cell r="O260">
            <v>5430.8399999999992</v>
          </cell>
          <cell r="P260">
            <v>0</v>
          </cell>
          <cell r="Q260">
            <v>5430.8399999999992</v>
          </cell>
          <cell r="R260">
            <v>5600.3799999999992</v>
          </cell>
          <cell r="S260">
            <v>0</v>
          </cell>
          <cell r="T260">
            <v>5600.3799999999992</v>
          </cell>
          <cell r="U260">
            <v>0</v>
          </cell>
          <cell r="V260">
            <v>5500.28</v>
          </cell>
          <cell r="W260">
            <v>5500.28</v>
          </cell>
          <cell r="X260">
            <v>11031.219999999998</v>
          </cell>
          <cell r="Y260">
            <v>5500.28</v>
          </cell>
          <cell r="Z260">
            <v>16531.499999999996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20145.670000000002</v>
          </cell>
          <cell r="D261">
            <v>0</v>
          </cell>
          <cell r="E261">
            <v>20145.670000000002</v>
          </cell>
          <cell r="F261">
            <v>8109.78</v>
          </cell>
          <cell r="H261">
            <v>8109.78</v>
          </cell>
          <cell r="J261">
            <v>18076.14</v>
          </cell>
          <cell r="K261">
            <v>18076.14</v>
          </cell>
          <cell r="L261">
            <v>28255.45</v>
          </cell>
          <cell r="M261">
            <v>18076.14</v>
          </cell>
          <cell r="N261">
            <v>46331.59</v>
          </cell>
          <cell r="O261">
            <v>165809.75</v>
          </cell>
          <cell r="P261">
            <v>0</v>
          </cell>
          <cell r="Q261">
            <v>165809.75</v>
          </cell>
          <cell r="R261">
            <v>342049.03</v>
          </cell>
          <cell r="S261">
            <v>0</v>
          </cell>
          <cell r="T261">
            <v>342049.03</v>
          </cell>
          <cell r="U261">
            <v>0</v>
          </cell>
          <cell r="V261">
            <v>211248.09999999998</v>
          </cell>
          <cell r="W261">
            <v>211248.09999999998</v>
          </cell>
          <cell r="X261">
            <v>507858.78</v>
          </cell>
          <cell r="Y261">
            <v>211248.09999999998</v>
          </cell>
          <cell r="Z261">
            <v>719106.88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0</v>
          </cell>
          <cell r="D263">
            <v>0</v>
          </cell>
          <cell r="E263">
            <v>0</v>
          </cell>
          <cell r="G263">
            <v>0</v>
          </cell>
          <cell r="H263">
            <v>0</v>
          </cell>
          <cell r="I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335593.16</v>
          </cell>
          <cell r="P263">
            <v>0</v>
          </cell>
          <cell r="Q263">
            <v>335593.16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335593.16</v>
          </cell>
          <cell r="Y263">
            <v>0</v>
          </cell>
          <cell r="Z263">
            <v>335593.16</v>
          </cell>
        </row>
        <row r="264">
          <cell r="B264" t="str">
            <v xml:space="preserve">                                          - MTT</v>
          </cell>
          <cell r="D264">
            <v>0</v>
          </cell>
          <cell r="E264">
            <v>0</v>
          </cell>
          <cell r="H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D265">
            <v>0</v>
          </cell>
          <cell r="E265">
            <v>0</v>
          </cell>
          <cell r="H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335593.16</v>
          </cell>
          <cell r="P265">
            <v>0</v>
          </cell>
          <cell r="Q265">
            <v>335593.16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335593.16</v>
          </cell>
          <cell r="Y265">
            <v>0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34756.94</v>
          </cell>
          <cell r="D269">
            <v>0</v>
          </cell>
          <cell r="E269">
            <v>34756.94</v>
          </cell>
          <cell r="F269">
            <v>13998.2</v>
          </cell>
          <cell r="H269">
            <v>13998.2</v>
          </cell>
          <cell r="J269">
            <v>31201.02</v>
          </cell>
          <cell r="K269">
            <v>31201.02</v>
          </cell>
          <cell r="L269">
            <v>48755.14</v>
          </cell>
          <cell r="M269">
            <v>31201.02</v>
          </cell>
          <cell r="N269">
            <v>79956.160000000003</v>
          </cell>
          <cell r="O269">
            <v>226948.27</v>
          </cell>
          <cell r="P269">
            <v>0</v>
          </cell>
          <cell r="Q269">
            <v>226948.27</v>
          </cell>
          <cell r="R269">
            <v>433196.36</v>
          </cell>
          <cell r="S269">
            <v>0</v>
          </cell>
          <cell r="T269">
            <v>433196.36</v>
          </cell>
          <cell r="U269">
            <v>0</v>
          </cell>
          <cell r="V269">
            <v>272847.71000000002</v>
          </cell>
          <cell r="W269">
            <v>272847.71000000002</v>
          </cell>
          <cell r="X269">
            <v>660144.63</v>
          </cell>
          <cell r="Y269">
            <v>272847.71000000002</v>
          </cell>
          <cell r="Z269">
            <v>932992.34000000008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179393.34</v>
          </cell>
          <cell r="D270">
            <v>0</v>
          </cell>
          <cell r="E270">
            <v>179393.34</v>
          </cell>
          <cell r="F270">
            <v>72249.84</v>
          </cell>
          <cell r="H270">
            <v>72249.84</v>
          </cell>
          <cell r="J270">
            <v>161039.92000000001</v>
          </cell>
          <cell r="K270">
            <v>161039.92000000001</v>
          </cell>
          <cell r="L270">
            <v>251643.18</v>
          </cell>
          <cell r="M270">
            <v>161039.92000000001</v>
          </cell>
          <cell r="N270">
            <v>412683.1</v>
          </cell>
          <cell r="O270">
            <v>1195280.45</v>
          </cell>
          <cell r="P270">
            <v>0</v>
          </cell>
          <cell r="Q270">
            <v>1195280.45</v>
          </cell>
          <cell r="R270">
            <v>2297555.33</v>
          </cell>
          <cell r="S270">
            <v>0</v>
          </cell>
          <cell r="T270">
            <v>2297555.33</v>
          </cell>
          <cell r="U270">
            <v>0</v>
          </cell>
          <cell r="V270">
            <v>1448191.0899999999</v>
          </cell>
          <cell r="W270">
            <v>1448191.0899999999</v>
          </cell>
          <cell r="X270">
            <v>3492835.7800000003</v>
          </cell>
          <cell r="Y270">
            <v>1448191.0899999999</v>
          </cell>
          <cell r="Z270">
            <v>4941026.87</v>
          </cell>
        </row>
        <row r="271">
          <cell r="A271" t="str">
            <v>54020-03</v>
          </cell>
          <cell r="B271" t="str">
            <v>Depreciation - Vehicle</v>
          </cell>
          <cell r="C271">
            <v>43077.46</v>
          </cell>
          <cell r="D271">
            <v>0</v>
          </cell>
          <cell r="E271">
            <v>43077.46</v>
          </cell>
          <cell r="F271">
            <v>17349.25</v>
          </cell>
          <cell r="H271">
            <v>17349.25</v>
          </cell>
          <cell r="J271">
            <v>38670.28</v>
          </cell>
          <cell r="K271">
            <v>38670.28</v>
          </cell>
          <cell r="L271">
            <v>60426.71</v>
          </cell>
          <cell r="M271">
            <v>38670.28</v>
          </cell>
          <cell r="N271">
            <v>99096.989999999991</v>
          </cell>
          <cell r="O271">
            <v>282185.03000000003</v>
          </cell>
          <cell r="P271">
            <v>0</v>
          </cell>
          <cell r="Q271">
            <v>282185.03000000003</v>
          </cell>
          <cell r="R271">
            <v>542890.36</v>
          </cell>
          <cell r="S271">
            <v>0</v>
          </cell>
          <cell r="T271">
            <v>542890.36</v>
          </cell>
          <cell r="U271">
            <v>0</v>
          </cell>
          <cell r="V271">
            <v>343218.43999999994</v>
          </cell>
          <cell r="W271">
            <v>343218.43999999994</v>
          </cell>
          <cell r="X271">
            <v>825075.39</v>
          </cell>
          <cell r="Y271">
            <v>343218.43999999994</v>
          </cell>
          <cell r="Z271">
            <v>1168293.83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19006.240000000002</v>
          </cell>
          <cell r="D272">
            <v>0</v>
          </cell>
          <cell r="E272">
            <v>19006.240000000002</v>
          </cell>
          <cell r="F272">
            <v>7654.67</v>
          </cell>
          <cell r="H272">
            <v>7654.67</v>
          </cell>
          <cell r="J272">
            <v>17061.740000000002</v>
          </cell>
          <cell r="K272">
            <v>17061.740000000002</v>
          </cell>
          <cell r="L272">
            <v>26660.910000000003</v>
          </cell>
          <cell r="M272">
            <v>17061.740000000002</v>
          </cell>
          <cell r="N272">
            <v>43722.650000000009</v>
          </cell>
          <cell r="O272">
            <v>129494.42</v>
          </cell>
          <cell r="P272">
            <v>0</v>
          </cell>
          <cell r="Q272">
            <v>129494.42</v>
          </cell>
          <cell r="R272">
            <v>258201.33000000002</v>
          </cell>
          <cell r="S272">
            <v>0</v>
          </cell>
          <cell r="T272">
            <v>258201.33000000002</v>
          </cell>
          <cell r="U272">
            <v>0</v>
          </cell>
          <cell r="V272">
            <v>161851.21</v>
          </cell>
          <cell r="W272">
            <v>161851.21</v>
          </cell>
          <cell r="X272">
            <v>387695.75</v>
          </cell>
          <cell r="Y272">
            <v>161851.21</v>
          </cell>
          <cell r="Z272">
            <v>549546.96</v>
          </cell>
        </row>
        <row r="273">
          <cell r="A273" t="str">
            <v>54020-05</v>
          </cell>
          <cell r="B273" t="str">
            <v>Depreciation - Building</v>
          </cell>
          <cell r="C273">
            <v>162373.34</v>
          </cell>
          <cell r="D273">
            <v>0</v>
          </cell>
          <cell r="E273">
            <v>162373.34</v>
          </cell>
          <cell r="H273">
            <v>0</v>
          </cell>
          <cell r="K273">
            <v>0</v>
          </cell>
          <cell r="L273">
            <v>162373.34</v>
          </cell>
          <cell r="M273">
            <v>0</v>
          </cell>
          <cell r="N273">
            <v>162373.34</v>
          </cell>
          <cell r="O273">
            <v>1813168.99</v>
          </cell>
          <cell r="P273">
            <v>0</v>
          </cell>
          <cell r="Q273">
            <v>1813168.99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1813168.99</v>
          </cell>
          <cell r="Y273">
            <v>0</v>
          </cell>
          <cell r="Z273">
            <v>1813168.99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6227.78</v>
          </cell>
          <cell r="D282">
            <v>0</v>
          </cell>
          <cell r="E282">
            <v>6227.78</v>
          </cell>
          <cell r="F282">
            <v>15343.19</v>
          </cell>
          <cell r="H282">
            <v>15343.19</v>
          </cell>
          <cell r="J282">
            <v>34198.910000000003</v>
          </cell>
          <cell r="K282">
            <v>34198.910000000003</v>
          </cell>
          <cell r="L282">
            <v>21570.97</v>
          </cell>
          <cell r="M282">
            <v>34198.910000000003</v>
          </cell>
          <cell r="N282">
            <v>55769.880000000005</v>
          </cell>
          <cell r="O282">
            <v>51747.78</v>
          </cell>
          <cell r="P282">
            <v>0</v>
          </cell>
          <cell r="Q282">
            <v>51747.78</v>
          </cell>
          <cell r="R282">
            <v>476612.53</v>
          </cell>
          <cell r="S282">
            <v>0</v>
          </cell>
          <cell r="T282">
            <v>476612.53</v>
          </cell>
          <cell r="U282">
            <v>0</v>
          </cell>
          <cell r="V282">
            <v>307723.11</v>
          </cell>
          <cell r="W282">
            <v>307723.11</v>
          </cell>
          <cell r="X282">
            <v>528360.31000000006</v>
          </cell>
          <cell r="Y282">
            <v>307723.11</v>
          </cell>
          <cell r="Z282">
            <v>836083.42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4887.88</v>
          </cell>
          <cell r="D284">
            <v>0</v>
          </cell>
          <cell r="E284">
            <v>4887.88</v>
          </cell>
          <cell r="F284">
            <v>0</v>
          </cell>
          <cell r="H284">
            <v>0</v>
          </cell>
          <cell r="K284">
            <v>0</v>
          </cell>
          <cell r="L284">
            <v>4887.88</v>
          </cell>
          <cell r="M284">
            <v>0</v>
          </cell>
          <cell r="N284">
            <v>4887.88</v>
          </cell>
          <cell r="O284">
            <v>52161.25</v>
          </cell>
          <cell r="P284">
            <v>0</v>
          </cell>
          <cell r="Q284">
            <v>52161.25</v>
          </cell>
          <cell r="R284">
            <v>17595.8</v>
          </cell>
          <cell r="S284">
            <v>0</v>
          </cell>
          <cell r="T284">
            <v>17595.8</v>
          </cell>
          <cell r="U284">
            <v>0</v>
          </cell>
          <cell r="V284">
            <v>0</v>
          </cell>
          <cell r="W284">
            <v>0</v>
          </cell>
          <cell r="X284">
            <v>69757.05</v>
          </cell>
          <cell r="Y284">
            <v>0</v>
          </cell>
          <cell r="Z284">
            <v>69757.05</v>
          </cell>
        </row>
        <row r="285">
          <cell r="A285" t="str">
            <v>51001-02</v>
          </cell>
          <cell r="B285" t="str">
            <v>Gain (loss) on Fixed Asset</v>
          </cell>
          <cell r="C285">
            <v>-24391.09</v>
          </cell>
          <cell r="D285">
            <v>0</v>
          </cell>
          <cell r="E285">
            <v>-24391.09</v>
          </cell>
          <cell r="H285">
            <v>0</v>
          </cell>
          <cell r="K285">
            <v>0</v>
          </cell>
          <cell r="L285">
            <v>-24391.09</v>
          </cell>
          <cell r="M285">
            <v>0</v>
          </cell>
          <cell r="N285">
            <v>-24391.09</v>
          </cell>
          <cell r="O285">
            <v>-972735.53999999992</v>
          </cell>
          <cell r="P285">
            <v>0</v>
          </cell>
          <cell r="Q285">
            <v>-972735.53999999992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-985770.22999999986</v>
          </cell>
          <cell r="Y285">
            <v>0</v>
          </cell>
          <cell r="Z285">
            <v>-985770.22999999986</v>
          </cell>
        </row>
        <row r="286">
          <cell r="A286">
            <v>999999</v>
          </cell>
          <cell r="B286" t="str">
            <v>Contra Account</v>
          </cell>
          <cell r="C286">
            <v>16399597.090000004</v>
          </cell>
          <cell r="D286">
            <v>0</v>
          </cell>
          <cell r="E286">
            <v>16389068.090000004</v>
          </cell>
          <cell r="F286">
            <v>8949229.5399999991</v>
          </cell>
          <cell r="G286">
            <v>0</v>
          </cell>
          <cell r="H286">
            <v>9861720.8799999971</v>
          </cell>
          <cell r="I286">
            <v>0</v>
          </cell>
          <cell r="J286">
            <v>7412600.8599999985</v>
          </cell>
          <cell r="K286">
            <v>7439123.7799999965</v>
          </cell>
          <cell r="L286">
            <v>33479630.740000013</v>
          </cell>
          <cell r="M286">
            <v>7412600.8599999985</v>
          </cell>
          <cell r="N286">
            <v>40892231.600000009</v>
          </cell>
          <cell r="O286">
            <v>11487437.120000001</v>
          </cell>
          <cell r="P286">
            <v>0</v>
          </cell>
          <cell r="Q286">
            <v>11487437.120000001</v>
          </cell>
          <cell r="R286">
            <v>35613421.909999989</v>
          </cell>
          <cell r="S286">
            <v>0</v>
          </cell>
          <cell r="T286">
            <v>35613421.909999989</v>
          </cell>
          <cell r="U286">
            <v>0</v>
          </cell>
          <cell r="V286">
            <v>19261731.72999993</v>
          </cell>
          <cell r="W286">
            <v>19261731.72999993</v>
          </cell>
          <cell r="X286">
            <v>47100859.029999979</v>
          </cell>
          <cell r="Y286">
            <v>19261731.72999993</v>
          </cell>
          <cell r="Z286">
            <v>2.2526364773511887E-7</v>
          </cell>
        </row>
      </sheetData>
      <sheetData sheetId="21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Z8">
            <v>34067.25</v>
          </cell>
        </row>
        <row r="9">
          <cell r="A9" t="str">
            <v>11001-02</v>
          </cell>
          <cell r="B9" t="str">
            <v>Petty Cash</v>
          </cell>
          <cell r="Z9">
            <v>34105.5</v>
          </cell>
        </row>
        <row r="10">
          <cell r="A10">
            <v>11002</v>
          </cell>
          <cell r="B10" t="str">
            <v>Cash in saving Account</v>
          </cell>
          <cell r="Z10">
            <v>0</v>
          </cell>
        </row>
        <row r="11">
          <cell r="A11" t="str">
            <v>11002-02</v>
          </cell>
          <cell r="B11" t="str">
            <v>Saving A/C - Bay : Pakthongchai</v>
          </cell>
          <cell r="Z11">
            <v>5140130.99</v>
          </cell>
        </row>
        <row r="12">
          <cell r="A12" t="str">
            <v>11002-04</v>
          </cell>
          <cell r="B12" t="str">
            <v>Saving A/C - Bay : Bangpoo</v>
          </cell>
          <cell r="Z12">
            <v>11149662.18</v>
          </cell>
        </row>
        <row r="13">
          <cell r="A13" t="str">
            <v>11002-03</v>
          </cell>
          <cell r="B13" t="str">
            <v>Saving A/C  : Sumitomo Mitsui Banking</v>
          </cell>
          <cell r="Z13">
            <v>1281079.72</v>
          </cell>
        </row>
        <row r="14">
          <cell r="A14" t="str">
            <v>11002-05</v>
          </cell>
          <cell r="B14" t="str">
            <v>Fixed Deposit A/C - Sumitomo Mitsui</v>
          </cell>
          <cell r="Z14">
            <v>0</v>
          </cell>
        </row>
        <row r="15">
          <cell r="A15">
            <v>11003</v>
          </cell>
          <cell r="B15" t="str">
            <v>Cash in Current Account</v>
          </cell>
          <cell r="Z15">
            <v>0</v>
          </cell>
        </row>
        <row r="16">
          <cell r="A16" t="str">
            <v>11003-01</v>
          </cell>
          <cell r="B16" t="str">
            <v>Current A/C - Bay : Bangrak</v>
          </cell>
          <cell r="Z16">
            <v>2128.17</v>
          </cell>
        </row>
        <row r="17">
          <cell r="A17" t="str">
            <v>11003-02</v>
          </cell>
          <cell r="B17" t="str">
            <v>Current A/C - Bay : Pakthongchai</v>
          </cell>
          <cell r="Z17">
            <v>2000</v>
          </cell>
        </row>
        <row r="18">
          <cell r="A18" t="str">
            <v>11003-05</v>
          </cell>
          <cell r="B18" t="str">
            <v>Current A/C - Bay : Bangpoo</v>
          </cell>
          <cell r="Z18">
            <v>2000</v>
          </cell>
        </row>
        <row r="19">
          <cell r="A19" t="str">
            <v>11003-03</v>
          </cell>
          <cell r="B19" t="str">
            <v>Current A/C - Sumitomo Mitsui Banking</v>
          </cell>
          <cell r="Z19">
            <v>-7722.5</v>
          </cell>
        </row>
        <row r="20">
          <cell r="A20" t="str">
            <v>11003-04</v>
          </cell>
          <cell r="B20" t="str">
            <v>Current A/C - Mizuho Corporate Bank</v>
          </cell>
          <cell r="Z20">
            <v>11417.62</v>
          </cell>
        </row>
        <row r="21">
          <cell r="A21">
            <v>11004</v>
          </cell>
          <cell r="B21" t="str">
            <v>Posted Date Cheque</v>
          </cell>
          <cell r="Z21">
            <v>0</v>
          </cell>
        </row>
        <row r="22">
          <cell r="A22" t="str">
            <v>11004-01</v>
          </cell>
          <cell r="B22" t="str">
            <v>Posted Date Cheque</v>
          </cell>
          <cell r="Z22">
            <v>0</v>
          </cell>
        </row>
        <row r="23">
          <cell r="A23">
            <v>11005</v>
          </cell>
          <cell r="B23" t="str">
            <v>Short term investment</v>
          </cell>
          <cell r="Z23">
            <v>0</v>
          </cell>
        </row>
        <row r="24">
          <cell r="A24" t="str">
            <v>11005-01</v>
          </cell>
          <cell r="B24" t="str">
            <v>Marketable security</v>
          </cell>
          <cell r="Z24">
            <v>10000000</v>
          </cell>
        </row>
        <row r="25">
          <cell r="A25">
            <v>11006</v>
          </cell>
          <cell r="B25" t="str">
            <v>Reserve for Devalue of Marketable Security ( Cr. )</v>
          </cell>
          <cell r="Z25">
            <v>0</v>
          </cell>
        </row>
        <row r="26">
          <cell r="A26" t="str">
            <v>11006-01</v>
          </cell>
          <cell r="B26" t="str">
            <v>Reserve for Devalue of Marketable Security ( Cr. )</v>
          </cell>
          <cell r="Z26">
            <v>0</v>
          </cell>
        </row>
        <row r="27">
          <cell r="A27">
            <v>11007</v>
          </cell>
          <cell r="B27" t="str">
            <v>Accounts receivable</v>
          </cell>
          <cell r="Z27">
            <v>0</v>
          </cell>
        </row>
        <row r="28">
          <cell r="A28" t="str">
            <v>11007-01</v>
          </cell>
          <cell r="B28" t="str">
            <v>Accounts receivable - Domestic</v>
          </cell>
          <cell r="Z28">
            <v>97228489.400000006</v>
          </cell>
        </row>
        <row r="29">
          <cell r="A29" t="str">
            <v>11007-02</v>
          </cell>
          <cell r="B29" t="str">
            <v>Accounts receivable - Export</v>
          </cell>
          <cell r="Z29">
            <v>91481.72</v>
          </cell>
        </row>
        <row r="30">
          <cell r="A30" t="str">
            <v>11007-03</v>
          </cell>
          <cell r="B30" t="str">
            <v>Accounts receivable - Related</v>
          </cell>
          <cell r="Z30">
            <v>-181138.2</v>
          </cell>
        </row>
        <row r="31">
          <cell r="A31">
            <v>11008</v>
          </cell>
          <cell r="B31" t="str">
            <v>Provision for Doubtful Account</v>
          </cell>
          <cell r="Z31">
            <v>0</v>
          </cell>
        </row>
        <row r="32">
          <cell r="A32" t="str">
            <v>11008-01</v>
          </cell>
          <cell r="B32" t="str">
            <v>Provision for Doubtful Account</v>
          </cell>
          <cell r="Z32">
            <v>0</v>
          </cell>
        </row>
        <row r="33">
          <cell r="A33">
            <v>11009</v>
          </cell>
          <cell r="B33" t="str">
            <v>Inventory</v>
          </cell>
          <cell r="Z33">
            <v>0</v>
          </cell>
        </row>
        <row r="34">
          <cell r="A34" t="str">
            <v>11009-01</v>
          </cell>
          <cell r="B34" t="str">
            <v>Injcetion Materials in Stock</v>
          </cell>
          <cell r="C34">
            <v>8140582.1299999999</v>
          </cell>
          <cell r="E34">
            <v>8140582.1299999999</v>
          </cell>
          <cell r="F34">
            <v>3268714.06</v>
          </cell>
          <cell r="G34">
            <v>0</v>
          </cell>
          <cell r="H34">
            <v>3268714.06</v>
          </cell>
          <cell r="K34">
            <v>0</v>
          </cell>
          <cell r="L34">
            <v>11409296.189999999</v>
          </cell>
          <cell r="M34">
            <v>0</v>
          </cell>
          <cell r="N34">
            <v>11409296.189999999</v>
          </cell>
          <cell r="O34">
            <v>8140582.1299999999</v>
          </cell>
          <cell r="P34">
            <v>0</v>
          </cell>
          <cell r="Q34">
            <v>8140582.1299999999</v>
          </cell>
          <cell r="R34">
            <v>3268714.06</v>
          </cell>
          <cell r="S34">
            <v>0</v>
          </cell>
          <cell r="T34">
            <v>3268714.06</v>
          </cell>
          <cell r="V34">
            <v>0</v>
          </cell>
          <cell r="W34">
            <v>0</v>
          </cell>
          <cell r="X34">
            <v>11409296.189999999</v>
          </cell>
          <cell r="Y34">
            <v>0</v>
          </cell>
          <cell r="Z34">
            <v>11409296.189999999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51557.75</v>
          </cell>
          <cell r="E35">
            <v>51557.75</v>
          </cell>
          <cell r="F35">
            <v>114247</v>
          </cell>
          <cell r="G35">
            <v>0</v>
          </cell>
          <cell r="H35">
            <v>114247</v>
          </cell>
          <cell r="K35">
            <v>0</v>
          </cell>
          <cell r="L35">
            <v>165804.75</v>
          </cell>
          <cell r="M35">
            <v>0</v>
          </cell>
          <cell r="N35">
            <v>165804.75</v>
          </cell>
          <cell r="O35">
            <v>51557.75</v>
          </cell>
          <cell r="P35">
            <v>0</v>
          </cell>
          <cell r="Q35">
            <v>51557.75</v>
          </cell>
          <cell r="R35">
            <v>114247</v>
          </cell>
          <cell r="S35">
            <v>0</v>
          </cell>
          <cell r="T35">
            <v>114247</v>
          </cell>
          <cell r="V35">
            <v>0</v>
          </cell>
          <cell r="W35">
            <v>0</v>
          </cell>
          <cell r="X35">
            <v>165804.75</v>
          </cell>
          <cell r="Y35">
            <v>0</v>
          </cell>
          <cell r="Z35">
            <v>165804.75</v>
          </cell>
        </row>
        <row r="36">
          <cell r="A36" t="str">
            <v>11009-03</v>
          </cell>
          <cell r="B36" t="str">
            <v>Assembly Materials in Stock</v>
          </cell>
          <cell r="C36">
            <v>1691573.35</v>
          </cell>
          <cell r="E36">
            <v>1691573.35</v>
          </cell>
          <cell r="F36">
            <v>1170946.43</v>
          </cell>
          <cell r="G36">
            <v>0</v>
          </cell>
          <cell r="H36">
            <v>1170946.43</v>
          </cell>
          <cell r="J36">
            <v>749926.06</v>
          </cell>
          <cell r="K36">
            <v>749926.06</v>
          </cell>
          <cell r="L36">
            <v>2862519.7800000003</v>
          </cell>
          <cell r="M36">
            <v>749926.06</v>
          </cell>
          <cell r="N36">
            <v>3612445.8400000003</v>
          </cell>
          <cell r="O36">
            <v>1691573.35</v>
          </cell>
          <cell r="P36">
            <v>0</v>
          </cell>
          <cell r="Q36">
            <v>1691573.35</v>
          </cell>
          <cell r="R36">
            <v>1170946.43</v>
          </cell>
          <cell r="S36">
            <v>0</v>
          </cell>
          <cell r="T36">
            <v>1170946.43</v>
          </cell>
          <cell r="V36">
            <v>749926.06</v>
          </cell>
          <cell r="W36">
            <v>749926.06</v>
          </cell>
          <cell r="X36">
            <v>2862519.7800000003</v>
          </cell>
          <cell r="Y36">
            <v>749926.06</v>
          </cell>
          <cell r="Z36">
            <v>3612445.8400000003</v>
          </cell>
        </row>
        <row r="37">
          <cell r="A37" t="str">
            <v>11009-04</v>
          </cell>
          <cell r="B37" t="str">
            <v>Packing Material in Stock</v>
          </cell>
          <cell r="C37">
            <v>4669</v>
          </cell>
          <cell r="E37">
            <v>4669</v>
          </cell>
          <cell r="F37">
            <v>0</v>
          </cell>
          <cell r="G37">
            <v>0</v>
          </cell>
          <cell r="H37">
            <v>0</v>
          </cell>
          <cell r="K37">
            <v>0</v>
          </cell>
          <cell r="L37">
            <v>4669</v>
          </cell>
          <cell r="M37">
            <v>0</v>
          </cell>
          <cell r="N37">
            <v>4669</v>
          </cell>
          <cell r="O37">
            <v>4669</v>
          </cell>
          <cell r="P37">
            <v>0</v>
          </cell>
          <cell r="Q37">
            <v>4669</v>
          </cell>
          <cell r="R37">
            <v>0</v>
          </cell>
          <cell r="S37">
            <v>0</v>
          </cell>
          <cell r="T37">
            <v>0</v>
          </cell>
          <cell r="V37">
            <v>0</v>
          </cell>
          <cell r="W37">
            <v>0</v>
          </cell>
          <cell r="X37">
            <v>4669</v>
          </cell>
          <cell r="Y37">
            <v>0</v>
          </cell>
          <cell r="Z37">
            <v>4669</v>
          </cell>
        </row>
        <row r="38">
          <cell r="A38" t="str">
            <v>11009-05</v>
          </cell>
          <cell r="B38" t="str">
            <v>Factory Supplies In Stock</v>
          </cell>
          <cell r="C38">
            <v>95098</v>
          </cell>
          <cell r="E38">
            <v>95098</v>
          </cell>
          <cell r="F38">
            <v>24397.09</v>
          </cell>
          <cell r="G38">
            <v>0</v>
          </cell>
          <cell r="H38">
            <v>24397.09</v>
          </cell>
          <cell r="K38">
            <v>0</v>
          </cell>
          <cell r="L38">
            <v>119495.09</v>
          </cell>
          <cell r="M38">
            <v>0</v>
          </cell>
          <cell r="N38">
            <v>119495.09</v>
          </cell>
          <cell r="O38">
            <v>95098</v>
          </cell>
          <cell r="P38">
            <v>0</v>
          </cell>
          <cell r="Q38">
            <v>95098</v>
          </cell>
          <cell r="R38">
            <v>24397.09</v>
          </cell>
          <cell r="S38">
            <v>0</v>
          </cell>
          <cell r="T38">
            <v>24397.09</v>
          </cell>
          <cell r="V38">
            <v>0</v>
          </cell>
          <cell r="W38">
            <v>0</v>
          </cell>
          <cell r="X38">
            <v>119495.09</v>
          </cell>
          <cell r="Y38">
            <v>0</v>
          </cell>
          <cell r="Z38">
            <v>119495.09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1838901.71</v>
          </cell>
          <cell r="E39">
            <v>1838901.71</v>
          </cell>
          <cell r="F39">
            <v>1354053.19</v>
          </cell>
          <cell r="G39">
            <v>0</v>
          </cell>
          <cell r="H39">
            <v>1354053.19</v>
          </cell>
          <cell r="J39">
            <v>1612714.98</v>
          </cell>
          <cell r="K39">
            <v>1612714.98</v>
          </cell>
          <cell r="L39">
            <v>3192954.9</v>
          </cell>
          <cell r="M39">
            <v>1612714.98</v>
          </cell>
          <cell r="N39">
            <v>4805669.88</v>
          </cell>
          <cell r="O39">
            <v>1838901.71</v>
          </cell>
          <cell r="P39">
            <v>0</v>
          </cell>
          <cell r="Q39">
            <v>1838901.71</v>
          </cell>
          <cell r="R39">
            <v>1354053.19</v>
          </cell>
          <cell r="S39">
            <v>0</v>
          </cell>
          <cell r="T39">
            <v>1354053.19</v>
          </cell>
          <cell r="V39">
            <v>1612714.98</v>
          </cell>
          <cell r="W39">
            <v>1612714.98</v>
          </cell>
          <cell r="X39">
            <v>3192954.9</v>
          </cell>
          <cell r="Y39">
            <v>1612714.98</v>
          </cell>
          <cell r="Z39">
            <v>4805669.88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6921177.2999999998</v>
          </cell>
          <cell r="E40">
            <v>6921177.2999999998</v>
          </cell>
          <cell r="F40">
            <v>744157.66</v>
          </cell>
          <cell r="G40">
            <v>0</v>
          </cell>
          <cell r="H40">
            <v>744157.66</v>
          </cell>
          <cell r="J40">
            <v>0</v>
          </cell>
          <cell r="K40">
            <v>0</v>
          </cell>
          <cell r="L40">
            <v>7665334.96</v>
          </cell>
          <cell r="M40">
            <v>0</v>
          </cell>
          <cell r="N40">
            <v>7665334.96</v>
          </cell>
          <cell r="O40">
            <v>6921177.2999999998</v>
          </cell>
          <cell r="P40">
            <v>0</v>
          </cell>
          <cell r="Q40">
            <v>6921177.2999999998</v>
          </cell>
          <cell r="R40">
            <v>744157.66</v>
          </cell>
          <cell r="S40">
            <v>0</v>
          </cell>
          <cell r="T40">
            <v>744157.66</v>
          </cell>
          <cell r="V40">
            <v>0</v>
          </cell>
          <cell r="W40">
            <v>0</v>
          </cell>
          <cell r="X40">
            <v>7665334.96</v>
          </cell>
          <cell r="Y40">
            <v>0</v>
          </cell>
          <cell r="Z40">
            <v>7665334.96</v>
          </cell>
        </row>
        <row r="41">
          <cell r="A41">
            <v>110908</v>
          </cell>
          <cell r="B41" t="str">
            <v>Work In Process - closing</v>
          </cell>
          <cell r="E41">
            <v>0</v>
          </cell>
          <cell r="H41">
            <v>0</v>
          </cell>
          <cell r="L41">
            <v>0</v>
          </cell>
          <cell r="M41">
            <v>0</v>
          </cell>
          <cell r="N41">
            <v>0</v>
          </cell>
          <cell r="Z41">
            <v>0</v>
          </cell>
        </row>
        <row r="42">
          <cell r="A42">
            <v>110909</v>
          </cell>
          <cell r="B42" t="str">
            <v>Finished Goods - closing</v>
          </cell>
          <cell r="E42">
            <v>0</v>
          </cell>
          <cell r="H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Z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51005.599999999999</v>
          </cell>
          <cell r="D43">
            <v>0</v>
          </cell>
          <cell r="E43">
            <v>51005.599999999999</v>
          </cell>
          <cell r="F43">
            <v>2334014.5300000003</v>
          </cell>
          <cell r="H43">
            <v>2334014.5300000003</v>
          </cell>
          <cell r="L43">
            <v>2385020.1300000004</v>
          </cell>
          <cell r="M43">
            <v>0</v>
          </cell>
          <cell r="N43">
            <v>2385020.1300000004</v>
          </cell>
          <cell r="O43">
            <v>51005.599999999999</v>
          </cell>
          <cell r="P43">
            <v>0</v>
          </cell>
          <cell r="Q43">
            <v>51005.599999999999</v>
          </cell>
          <cell r="R43">
            <v>2334014.5300000003</v>
          </cell>
          <cell r="S43">
            <v>0</v>
          </cell>
          <cell r="T43">
            <v>2334014.5300000003</v>
          </cell>
          <cell r="X43">
            <v>2385020.1300000004</v>
          </cell>
          <cell r="Y43">
            <v>0</v>
          </cell>
          <cell r="Z43">
            <v>2385020.1300000004</v>
          </cell>
        </row>
        <row r="44">
          <cell r="A44">
            <v>110913</v>
          </cell>
          <cell r="B44" t="str">
            <v>Provision for Doubtful Finshed Goods</v>
          </cell>
          <cell r="Z44">
            <v>0</v>
          </cell>
        </row>
        <row r="45">
          <cell r="A45">
            <v>110914</v>
          </cell>
          <cell r="B45" t="str">
            <v>Provision for Dlubtful Raw Materials</v>
          </cell>
          <cell r="Z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Z47">
            <v>140698</v>
          </cell>
        </row>
        <row r="48">
          <cell r="A48" t="str">
            <v>11010-02</v>
          </cell>
          <cell r="B48" t="str">
            <v>Prepaid Expense</v>
          </cell>
          <cell r="Z48">
            <v>229604.88</v>
          </cell>
        </row>
        <row r="49">
          <cell r="A49" t="str">
            <v>11010-03</v>
          </cell>
          <cell r="B49" t="str">
            <v>Refundable Deposit</v>
          </cell>
          <cell r="Z49">
            <v>1830260</v>
          </cell>
        </row>
        <row r="50">
          <cell r="A50" t="str">
            <v>11010-04</v>
          </cell>
          <cell r="B50" t="str">
            <v>Advance Employee Imprest</v>
          </cell>
          <cell r="Z50">
            <v>0</v>
          </cell>
        </row>
        <row r="51">
          <cell r="A51" t="str">
            <v>11010-05</v>
          </cell>
          <cell r="B51" t="str">
            <v>Withholding Tax</v>
          </cell>
          <cell r="Z51">
            <v>740140.29</v>
          </cell>
        </row>
        <row r="52">
          <cell r="A52" t="str">
            <v>11010-06</v>
          </cell>
          <cell r="B52" t="str">
            <v>Purchase Vat</v>
          </cell>
          <cell r="Z52">
            <v>2744794.98</v>
          </cell>
        </row>
        <row r="53">
          <cell r="A53" t="str">
            <v>11010-07</v>
          </cell>
          <cell r="B53" t="str">
            <v>Vat in Transit</v>
          </cell>
          <cell r="Z53">
            <v>178368.51</v>
          </cell>
        </row>
        <row r="54">
          <cell r="A54" t="str">
            <v>11010-08</v>
          </cell>
          <cell r="B54" t="str">
            <v>Vat for Refund</v>
          </cell>
          <cell r="Z54">
            <v>517.79999999999995</v>
          </cell>
        </row>
        <row r="55">
          <cell r="A55" t="str">
            <v>11010-09</v>
          </cell>
          <cell r="B55" t="str">
            <v>Vat for Credit</v>
          </cell>
          <cell r="Z55">
            <v>0</v>
          </cell>
        </row>
        <row r="56">
          <cell r="A56" t="str">
            <v>11010-10</v>
          </cell>
          <cell r="B56" t="str">
            <v>Other Receivables</v>
          </cell>
          <cell r="Z56">
            <v>3910828.7600000002</v>
          </cell>
        </row>
        <row r="57">
          <cell r="A57" t="str">
            <v>11010-11</v>
          </cell>
          <cell r="B57" t="str">
            <v>Defered Interest On Hire Purchase</v>
          </cell>
          <cell r="Z57">
            <v>1523103.56</v>
          </cell>
        </row>
        <row r="58">
          <cell r="A58">
            <v>1200</v>
          </cell>
          <cell r="B58" t="str">
            <v>Loan to Directors &amp; Employee</v>
          </cell>
          <cell r="Z58">
            <v>0</v>
          </cell>
        </row>
        <row r="59">
          <cell r="A59">
            <v>120001</v>
          </cell>
          <cell r="B59" t="str">
            <v>Loan to Directors &amp; Employee</v>
          </cell>
          <cell r="Z59">
            <v>640953</v>
          </cell>
        </row>
        <row r="60">
          <cell r="A60">
            <v>13000</v>
          </cell>
          <cell r="B60" t="str">
            <v>Investment &amp; Loan to Subsidiary &amp; Affiliates</v>
          </cell>
          <cell r="Z60">
            <v>0</v>
          </cell>
        </row>
        <row r="61">
          <cell r="A61" t="str">
            <v>13000-01</v>
          </cell>
          <cell r="B61" t="str">
            <v>Investment &amp; Loan to Subsidiary &amp; Affiliates</v>
          </cell>
          <cell r="Z61">
            <v>144577502</v>
          </cell>
        </row>
        <row r="62">
          <cell r="A62" t="str">
            <v>13000-02</v>
          </cell>
          <cell r="B62" t="str">
            <v>Provision for Doubtful Investment</v>
          </cell>
          <cell r="Z62">
            <v>-30819342.009999998</v>
          </cell>
        </row>
        <row r="63">
          <cell r="A63">
            <v>14001</v>
          </cell>
          <cell r="B63" t="str">
            <v>Fixed Assets</v>
          </cell>
          <cell r="Z63">
            <v>0</v>
          </cell>
        </row>
        <row r="64">
          <cell r="A64" t="str">
            <v>14001-01</v>
          </cell>
          <cell r="B64" t="str">
            <v>Land</v>
          </cell>
          <cell r="Z64">
            <v>43557503</v>
          </cell>
        </row>
        <row r="65">
          <cell r="A65" t="str">
            <v>14002-01</v>
          </cell>
          <cell r="B65" t="str">
            <v>Building</v>
          </cell>
          <cell r="Z65">
            <v>266592917.72999999</v>
          </cell>
        </row>
        <row r="66">
          <cell r="A66" t="str">
            <v>14003-01</v>
          </cell>
          <cell r="B66" t="str">
            <v>Machine &amp; Tools</v>
          </cell>
          <cell r="Z66">
            <v>533888071.20999998</v>
          </cell>
        </row>
        <row r="67">
          <cell r="A67" t="str">
            <v>14004-01</v>
          </cell>
          <cell r="B67" t="str">
            <v>Funiture &amp; Fixture</v>
          </cell>
          <cell r="Z67">
            <v>8831678.25</v>
          </cell>
        </row>
        <row r="68">
          <cell r="A68" t="str">
            <v>14005-01</v>
          </cell>
          <cell r="B68" t="str">
            <v>Office Equipment</v>
          </cell>
          <cell r="Z68">
            <v>37928622.399999999</v>
          </cell>
        </row>
        <row r="69">
          <cell r="A69" t="str">
            <v>14006-01</v>
          </cell>
          <cell r="B69" t="str">
            <v>Vehicle</v>
          </cell>
          <cell r="Z69">
            <v>7206915.8499999996</v>
          </cell>
        </row>
        <row r="70">
          <cell r="A70" t="str">
            <v>14007-01</v>
          </cell>
          <cell r="B70" t="str">
            <v>Building Improvement</v>
          </cell>
          <cell r="Z70">
            <v>19998942.949999999</v>
          </cell>
        </row>
        <row r="71">
          <cell r="A71" t="str">
            <v>14008-01</v>
          </cell>
          <cell r="B71" t="str">
            <v>Land Improvement</v>
          </cell>
          <cell r="Z71">
            <v>8817464.8000000007</v>
          </cell>
        </row>
        <row r="72">
          <cell r="A72" t="str">
            <v>14009-01</v>
          </cell>
          <cell r="B72" t="str">
            <v>Construction in Progress</v>
          </cell>
          <cell r="Z72">
            <v>0</v>
          </cell>
        </row>
        <row r="73">
          <cell r="A73">
            <v>15000</v>
          </cell>
          <cell r="B73" t="str">
            <v>Accumulated Depreciation</v>
          </cell>
          <cell r="Z73">
            <v>0</v>
          </cell>
        </row>
        <row r="74">
          <cell r="A74" t="str">
            <v>15002-01</v>
          </cell>
          <cell r="B74" t="str">
            <v>Accumulated Depreciation - Building</v>
          </cell>
          <cell r="Z74">
            <v>-117066336.03</v>
          </cell>
        </row>
        <row r="75">
          <cell r="A75" t="str">
            <v>15003-01</v>
          </cell>
          <cell r="B75" t="str">
            <v>Accumulated Depreciation - Machine &amp; tools</v>
          </cell>
          <cell r="Z75">
            <v>-497968787.58999997</v>
          </cell>
        </row>
        <row r="76">
          <cell r="A76" t="str">
            <v>15004-01</v>
          </cell>
          <cell r="B76" t="str">
            <v>Accumulated Depreciation - Furniture &amp; Fixture</v>
          </cell>
          <cell r="Z76">
            <v>-6879556</v>
          </cell>
        </row>
        <row r="77">
          <cell r="A77" t="str">
            <v>15005-01</v>
          </cell>
          <cell r="B77" t="str">
            <v>Accumulated Depreciation - Office Equipment</v>
          </cell>
          <cell r="Z77">
            <v>-30453399.899999999</v>
          </cell>
        </row>
        <row r="78">
          <cell r="A78" t="str">
            <v>15006-01</v>
          </cell>
          <cell r="B78" t="str">
            <v>Accumulated Depreciation - Vehicle</v>
          </cell>
          <cell r="Z78">
            <v>-4400378.32</v>
          </cell>
        </row>
        <row r="79">
          <cell r="A79" t="str">
            <v>15007-01</v>
          </cell>
          <cell r="B79" t="str">
            <v>Accumulated Depreciation - Building Improvement</v>
          </cell>
          <cell r="Z79">
            <v>-14974020.039999999</v>
          </cell>
        </row>
        <row r="80">
          <cell r="A80" t="str">
            <v>15008-01</v>
          </cell>
          <cell r="B80" t="str">
            <v>Accumulated Depreciation - Land Improvement</v>
          </cell>
          <cell r="Z80">
            <v>-8416664.8800000008</v>
          </cell>
        </row>
        <row r="81">
          <cell r="A81">
            <v>1600</v>
          </cell>
          <cell r="B81" t="str">
            <v>Other Asset</v>
          </cell>
          <cell r="Z81">
            <v>0</v>
          </cell>
        </row>
        <row r="82">
          <cell r="A82">
            <v>160001</v>
          </cell>
          <cell r="B82" t="str">
            <v>Other Asset</v>
          </cell>
          <cell r="Z82">
            <v>0</v>
          </cell>
        </row>
        <row r="83">
          <cell r="A83">
            <v>2100</v>
          </cell>
          <cell r="B83" t="str">
            <v>Current Liabilities</v>
          </cell>
          <cell r="Z83">
            <v>0</v>
          </cell>
        </row>
        <row r="84">
          <cell r="A84" t="str">
            <v>21001-01</v>
          </cell>
          <cell r="B84" t="str">
            <v>Loan from banks</v>
          </cell>
          <cell r="Z84">
            <v>0</v>
          </cell>
        </row>
        <row r="85">
          <cell r="A85">
            <v>21002</v>
          </cell>
          <cell r="B85" t="str">
            <v>Accounts Payable</v>
          </cell>
          <cell r="Z85">
            <v>0</v>
          </cell>
        </row>
        <row r="86">
          <cell r="A86" t="str">
            <v>21002-01</v>
          </cell>
          <cell r="B86" t="str">
            <v>Accounts Payable - Domestic</v>
          </cell>
          <cell r="Z86">
            <v>-93564518.340000004</v>
          </cell>
        </row>
        <row r="87">
          <cell r="A87" t="str">
            <v>21002-02</v>
          </cell>
          <cell r="B87" t="str">
            <v>Accounts Payable - Export</v>
          </cell>
          <cell r="Z87">
            <v>-3980635.42</v>
          </cell>
        </row>
        <row r="88">
          <cell r="A88" t="str">
            <v>21002-03</v>
          </cell>
          <cell r="B88" t="str">
            <v>Accounts Payable - Related</v>
          </cell>
          <cell r="Z88">
            <v>-26050179.77</v>
          </cell>
        </row>
        <row r="89">
          <cell r="A89" t="str">
            <v>21003-01</v>
          </cell>
          <cell r="B89" t="str">
            <v>Accrued Interest</v>
          </cell>
          <cell r="Z89">
            <v>0</v>
          </cell>
        </row>
        <row r="90">
          <cell r="A90" t="str">
            <v>21003-02</v>
          </cell>
          <cell r="B90" t="str">
            <v xml:space="preserve">Accrued Expenses </v>
          </cell>
          <cell r="Z90">
            <v>-4758208.13</v>
          </cell>
        </row>
        <row r="91">
          <cell r="A91" t="str">
            <v>21003-03</v>
          </cell>
          <cell r="B91" t="str">
            <v>Other Creditors</v>
          </cell>
          <cell r="Z91">
            <v>-15000</v>
          </cell>
        </row>
        <row r="92">
          <cell r="A92" t="str">
            <v>21003-04</v>
          </cell>
          <cell r="B92" t="str">
            <v>Accrued  - Workmen Compensation</v>
          </cell>
          <cell r="Z92">
            <v>0</v>
          </cell>
        </row>
        <row r="93">
          <cell r="A93" t="str">
            <v>21003-05</v>
          </cell>
          <cell r="B93" t="str">
            <v>Accrued - Corporated Income Tax</v>
          </cell>
          <cell r="Z93">
            <v>0</v>
          </cell>
        </row>
        <row r="94">
          <cell r="A94">
            <v>21004</v>
          </cell>
          <cell r="B94" t="str">
            <v>Withholding tax</v>
          </cell>
          <cell r="Z94">
            <v>0</v>
          </cell>
        </row>
        <row r="95">
          <cell r="A95" t="str">
            <v>21004-01</v>
          </cell>
          <cell r="B95" t="str">
            <v>W/T Phor Ngor Dor 53</v>
          </cell>
          <cell r="Z95">
            <v>-109509.84</v>
          </cell>
        </row>
        <row r="96">
          <cell r="A96" t="str">
            <v>21004-02</v>
          </cell>
          <cell r="B96" t="str">
            <v>W/T Phor Ngor Dor 3</v>
          </cell>
          <cell r="Z96">
            <v>-2081.12</v>
          </cell>
        </row>
        <row r="97">
          <cell r="A97" t="str">
            <v>21004-03</v>
          </cell>
          <cell r="B97" t="str">
            <v>W/T Phor Ngor Dor 1</v>
          </cell>
          <cell r="Z97">
            <v>-733539.02</v>
          </cell>
        </row>
        <row r="98">
          <cell r="A98" t="str">
            <v>21004-04</v>
          </cell>
          <cell r="B98" t="str">
            <v>W/T Phor Ngor Dor 2</v>
          </cell>
          <cell r="Z98">
            <v>0</v>
          </cell>
        </row>
        <row r="99">
          <cell r="A99" t="str">
            <v>21004-05</v>
          </cell>
          <cell r="B99" t="str">
            <v>W/T Phor Ngor Dor 54</v>
          </cell>
          <cell r="Z99">
            <v>0</v>
          </cell>
        </row>
        <row r="100">
          <cell r="A100" t="str">
            <v>21005-01</v>
          </cell>
          <cell r="B100" t="str">
            <v>Provident Fund : Employee Contribution</v>
          </cell>
          <cell r="Z100">
            <v>0</v>
          </cell>
        </row>
        <row r="101">
          <cell r="A101" t="str">
            <v>21006-01</v>
          </cell>
          <cell r="B101" t="str">
            <v>Social Security Fund</v>
          </cell>
          <cell r="Z101">
            <v>-454086</v>
          </cell>
        </row>
        <row r="102">
          <cell r="A102" t="str">
            <v>21007-01</v>
          </cell>
          <cell r="B102" t="str">
            <v>Selling Tax</v>
          </cell>
          <cell r="Z102">
            <v>-3058993.39</v>
          </cell>
        </row>
        <row r="103">
          <cell r="A103" t="str">
            <v>21008-01</v>
          </cell>
          <cell r="B103" t="str">
            <v>Accrued Bonus</v>
          </cell>
          <cell r="Z103">
            <v>0</v>
          </cell>
        </row>
        <row r="104">
          <cell r="A104" t="str">
            <v>21009-01</v>
          </cell>
          <cell r="B104" t="str">
            <v>Other Current Liabilities</v>
          </cell>
          <cell r="Z104">
            <v>0</v>
          </cell>
        </row>
        <row r="105">
          <cell r="A105" t="str">
            <v>22000-01</v>
          </cell>
          <cell r="B105" t="str">
            <v>Loans from Directors &amp; Employees</v>
          </cell>
          <cell r="Z105">
            <v>0</v>
          </cell>
        </row>
        <row r="106">
          <cell r="A106" t="str">
            <v>22000-02</v>
          </cell>
          <cell r="B106" t="str">
            <v>Loans from Related &amp; Company</v>
          </cell>
          <cell r="Z106">
            <v>0</v>
          </cell>
        </row>
        <row r="107">
          <cell r="A107" t="str">
            <v>22000-03</v>
          </cell>
          <cell r="B107" t="str">
            <v>Hire Purchase Account Payable</v>
          </cell>
          <cell r="Z107">
            <v>-14763633.279999999</v>
          </cell>
        </row>
        <row r="108">
          <cell r="A108" t="str">
            <v>22000-04</v>
          </cell>
          <cell r="B108" t="str">
            <v>Installment Accounts Payable</v>
          </cell>
          <cell r="Z108">
            <v>0</v>
          </cell>
        </row>
        <row r="109">
          <cell r="A109" t="str">
            <v>23000-01</v>
          </cell>
          <cell r="B109" t="str">
            <v>Long Term Loan</v>
          </cell>
          <cell r="Z109">
            <v>0</v>
          </cell>
        </row>
        <row r="110">
          <cell r="A110" t="str">
            <v>24000-01</v>
          </cell>
          <cell r="B110" t="str">
            <v>Other Liabilities</v>
          </cell>
          <cell r="Z110">
            <v>-92624.49</v>
          </cell>
        </row>
        <row r="111">
          <cell r="A111" t="str">
            <v>31000-01</v>
          </cell>
          <cell r="B111" t="str">
            <v>Share Capital</v>
          </cell>
          <cell r="Z111">
            <v>-150000000</v>
          </cell>
        </row>
        <row r="112">
          <cell r="A112" t="str">
            <v>32000-01</v>
          </cell>
          <cell r="B112" t="str">
            <v>Retained Earnings</v>
          </cell>
          <cell r="Z112">
            <v>-268333285.24000001</v>
          </cell>
        </row>
        <row r="113">
          <cell r="A113" t="str">
            <v>33000-01</v>
          </cell>
          <cell r="B113" t="str">
            <v>Legal Reserve</v>
          </cell>
          <cell r="Z113">
            <v>-15000000</v>
          </cell>
        </row>
        <row r="114">
          <cell r="A114">
            <v>41000</v>
          </cell>
          <cell r="B114" t="str">
            <v>Sales</v>
          </cell>
        </row>
        <row r="115">
          <cell r="A115" t="str">
            <v>41000-01</v>
          </cell>
          <cell r="B115" t="str">
            <v>Local Sales</v>
          </cell>
          <cell r="C115">
            <v>-12797220.18</v>
          </cell>
          <cell r="D115">
            <v>0</v>
          </cell>
          <cell r="E115">
            <v>-12797220.18</v>
          </cell>
          <cell r="F115">
            <v>-9302490.9000000004</v>
          </cell>
          <cell r="G115">
            <v>0</v>
          </cell>
          <cell r="H115">
            <v>-9302490.9000000004</v>
          </cell>
          <cell r="J115">
            <v>-18482253.600000001</v>
          </cell>
          <cell r="K115">
            <v>-18482253.600000001</v>
          </cell>
          <cell r="L115">
            <v>-22099711.079999998</v>
          </cell>
          <cell r="M115">
            <v>-18482253.600000001</v>
          </cell>
          <cell r="N115">
            <v>-40581964.68</v>
          </cell>
          <cell r="O115">
            <v>-231424806.39000002</v>
          </cell>
          <cell r="P115">
            <v>0</v>
          </cell>
          <cell r="Q115">
            <v>-231424806.39000002</v>
          </cell>
          <cell r="R115">
            <v>-479954668.69999993</v>
          </cell>
          <cell r="S115">
            <v>0</v>
          </cell>
          <cell r="T115">
            <v>-479954668.69999993</v>
          </cell>
          <cell r="U115">
            <v>0</v>
          </cell>
          <cell r="V115">
            <v>-286953545.45000005</v>
          </cell>
          <cell r="W115">
            <v>-286953545.45000005</v>
          </cell>
          <cell r="X115">
            <v>-711379475.08999991</v>
          </cell>
          <cell r="Y115">
            <v>-286953545.45000005</v>
          </cell>
          <cell r="Z115">
            <v>-998333020.53999996</v>
          </cell>
        </row>
        <row r="116">
          <cell r="A116" t="str">
            <v>41000-02</v>
          </cell>
          <cell r="B116" t="str">
            <v>Export Sales</v>
          </cell>
          <cell r="D116">
            <v>0</v>
          </cell>
          <cell r="E116">
            <v>0</v>
          </cell>
          <cell r="F116">
            <v>-91578.98</v>
          </cell>
          <cell r="G116">
            <v>0</v>
          </cell>
          <cell r="H116">
            <v>-91578.98</v>
          </cell>
          <cell r="K116">
            <v>0</v>
          </cell>
          <cell r="L116">
            <v>-91578.98</v>
          </cell>
          <cell r="M116">
            <v>0</v>
          </cell>
          <cell r="N116">
            <v>-91578.98</v>
          </cell>
          <cell r="O116">
            <v>-7363.15</v>
          </cell>
          <cell r="P116">
            <v>0</v>
          </cell>
          <cell r="Q116">
            <v>-7363.15</v>
          </cell>
          <cell r="R116">
            <v>-91578.98</v>
          </cell>
          <cell r="S116">
            <v>0</v>
          </cell>
          <cell r="T116">
            <v>-91578.98</v>
          </cell>
          <cell r="U116">
            <v>0</v>
          </cell>
          <cell r="V116">
            <v>0</v>
          </cell>
          <cell r="W116">
            <v>0</v>
          </cell>
          <cell r="X116">
            <v>-98942.12999999999</v>
          </cell>
          <cell r="Y116">
            <v>0</v>
          </cell>
          <cell r="Z116">
            <v>-98942.12999999999</v>
          </cell>
        </row>
        <row r="117">
          <cell r="A117">
            <v>42000</v>
          </cell>
          <cell r="B117" t="str">
            <v>Goods Return &amp; discount</v>
          </cell>
          <cell r="C117">
            <v>0</v>
          </cell>
          <cell r="D117">
            <v>0</v>
          </cell>
          <cell r="E117">
            <v>0</v>
          </cell>
          <cell r="G117">
            <v>0</v>
          </cell>
          <cell r="H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</row>
        <row r="118">
          <cell r="A118" t="str">
            <v>42000-00</v>
          </cell>
          <cell r="B118" t="str">
            <v>Price adjustment for Riccoh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-24502929.120000001</v>
          </cell>
          <cell r="S118">
            <v>0</v>
          </cell>
          <cell r="T118">
            <v>-24502929.120000001</v>
          </cell>
          <cell r="U118">
            <v>0</v>
          </cell>
          <cell r="V118">
            <v>-19481030</v>
          </cell>
          <cell r="W118">
            <v>-19481030</v>
          </cell>
          <cell r="X118">
            <v>-24502929.120000001</v>
          </cell>
          <cell r="Y118">
            <v>-19481030</v>
          </cell>
          <cell r="Z118">
            <v>-43983959.120000005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0</v>
          </cell>
          <cell r="D119">
            <v>0</v>
          </cell>
          <cell r="E119">
            <v>0</v>
          </cell>
          <cell r="F119">
            <v>194900</v>
          </cell>
          <cell r="G119">
            <v>0</v>
          </cell>
          <cell r="H119">
            <v>194900</v>
          </cell>
          <cell r="K119">
            <v>0</v>
          </cell>
          <cell r="L119">
            <v>194900</v>
          </cell>
          <cell r="M119">
            <v>0</v>
          </cell>
          <cell r="N119">
            <v>194900</v>
          </cell>
          <cell r="O119">
            <v>0</v>
          </cell>
          <cell r="P119">
            <v>0</v>
          </cell>
          <cell r="Q119">
            <v>0</v>
          </cell>
          <cell r="R119">
            <v>1978000</v>
          </cell>
          <cell r="S119">
            <v>0</v>
          </cell>
          <cell r="T119">
            <v>1978000</v>
          </cell>
          <cell r="U119">
            <v>0</v>
          </cell>
          <cell r="V119">
            <v>0</v>
          </cell>
          <cell r="W119">
            <v>0</v>
          </cell>
          <cell r="X119">
            <v>1978000</v>
          </cell>
          <cell r="Y119">
            <v>0</v>
          </cell>
          <cell r="Z119">
            <v>1978000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-107674.21</v>
          </cell>
          <cell r="D122">
            <v>0</v>
          </cell>
          <cell r="E122">
            <v>-107674.21</v>
          </cell>
          <cell r="F122">
            <v>-232959.18</v>
          </cell>
          <cell r="G122">
            <v>0</v>
          </cell>
          <cell r="H122">
            <v>-232959.18</v>
          </cell>
          <cell r="K122">
            <v>0</v>
          </cell>
          <cell r="L122">
            <v>-340633.39</v>
          </cell>
          <cell r="M122">
            <v>0</v>
          </cell>
          <cell r="N122">
            <v>-340633.39</v>
          </cell>
          <cell r="O122">
            <v>-1159604.7</v>
          </cell>
          <cell r="P122">
            <v>0</v>
          </cell>
          <cell r="Q122">
            <v>-1159604.7</v>
          </cell>
          <cell r="R122">
            <v>-3493535.4000000004</v>
          </cell>
          <cell r="S122">
            <v>0</v>
          </cell>
          <cell r="T122">
            <v>-3493535.4000000004</v>
          </cell>
          <cell r="U122">
            <v>0</v>
          </cell>
          <cell r="V122">
            <v>0</v>
          </cell>
          <cell r="W122">
            <v>0</v>
          </cell>
          <cell r="X122">
            <v>-4653140.1000000006</v>
          </cell>
          <cell r="Y122">
            <v>0</v>
          </cell>
          <cell r="Z122">
            <v>-4653140.1000000006</v>
          </cell>
        </row>
        <row r="123">
          <cell r="A123" t="str">
            <v>43000-02</v>
          </cell>
          <cell r="B123" t="str">
            <v>Other Income</v>
          </cell>
          <cell r="C123">
            <v>-296198.28999999998</v>
          </cell>
          <cell r="D123">
            <v>0</v>
          </cell>
          <cell r="E123">
            <v>-296198.28999999998</v>
          </cell>
          <cell r="F123">
            <v>-627798.44000000006</v>
          </cell>
          <cell r="G123">
            <v>0</v>
          </cell>
          <cell r="H123">
            <v>-627798.44000000006</v>
          </cell>
          <cell r="J123">
            <v>0</v>
          </cell>
          <cell r="K123">
            <v>0</v>
          </cell>
          <cell r="L123">
            <v>-923996.73</v>
          </cell>
          <cell r="M123">
            <v>0</v>
          </cell>
          <cell r="N123">
            <v>-923996.73</v>
          </cell>
          <cell r="O123">
            <v>-3043351.01</v>
          </cell>
          <cell r="P123">
            <v>0</v>
          </cell>
          <cell r="Q123">
            <v>-3043351.01</v>
          </cell>
          <cell r="R123">
            <v>-7414776.7700000014</v>
          </cell>
          <cell r="S123">
            <v>0</v>
          </cell>
          <cell r="T123">
            <v>-7414776.7700000014</v>
          </cell>
          <cell r="U123">
            <v>0</v>
          </cell>
          <cell r="V123">
            <v>-26522.92</v>
          </cell>
          <cell r="W123">
            <v>-26522.92</v>
          </cell>
          <cell r="X123">
            <v>-10458127.780000001</v>
          </cell>
          <cell r="Y123">
            <v>-26522.92</v>
          </cell>
          <cell r="Z123">
            <v>-10484650.700000001</v>
          </cell>
        </row>
        <row r="124">
          <cell r="B124" t="str">
            <v xml:space="preserve"> Other Income -Mould</v>
          </cell>
          <cell r="C124">
            <v>-21236</v>
          </cell>
          <cell r="D124">
            <v>0</v>
          </cell>
          <cell r="E124">
            <v>-21236</v>
          </cell>
          <cell r="F124">
            <v>-132741</v>
          </cell>
          <cell r="H124">
            <v>-132741</v>
          </cell>
          <cell r="L124">
            <v>-153977</v>
          </cell>
          <cell r="M124">
            <v>0</v>
          </cell>
          <cell r="N124">
            <v>-153977</v>
          </cell>
          <cell r="O124">
            <v>-2253464</v>
          </cell>
          <cell r="P124">
            <v>0</v>
          </cell>
          <cell r="Q124">
            <v>-2253464</v>
          </cell>
          <cell r="R124">
            <v>-562241.73</v>
          </cell>
          <cell r="S124">
            <v>0</v>
          </cell>
          <cell r="T124">
            <v>-562241.73</v>
          </cell>
          <cell r="U124">
            <v>0</v>
          </cell>
          <cell r="V124">
            <v>0</v>
          </cell>
          <cell r="W124">
            <v>0</v>
          </cell>
          <cell r="X124">
            <v>-2815705.73</v>
          </cell>
          <cell r="Y124">
            <v>0</v>
          </cell>
        </row>
        <row r="125">
          <cell r="B125" t="str">
            <v xml:space="preserve"> Other Income - Others</v>
          </cell>
          <cell r="C125">
            <v>-274962.28999999998</v>
          </cell>
          <cell r="D125">
            <v>0</v>
          </cell>
          <cell r="E125">
            <v>-274962.28999999998</v>
          </cell>
          <cell r="F125">
            <v>-495057.44000000006</v>
          </cell>
          <cell r="H125">
            <v>-495057.44000000006</v>
          </cell>
          <cell r="J125">
            <v>0</v>
          </cell>
          <cell r="L125">
            <v>-770019.73</v>
          </cell>
          <cell r="M125">
            <v>0</v>
          </cell>
          <cell r="N125">
            <v>-770019.73</v>
          </cell>
          <cell r="O125">
            <v>-789887.01</v>
          </cell>
          <cell r="P125">
            <v>0</v>
          </cell>
          <cell r="Q125">
            <v>-789887.01</v>
          </cell>
          <cell r="R125">
            <v>-6852535.040000001</v>
          </cell>
          <cell r="S125">
            <v>0</v>
          </cell>
          <cell r="T125">
            <v>-6852535.040000001</v>
          </cell>
          <cell r="U125">
            <v>0</v>
          </cell>
          <cell r="V125">
            <v>-26522.92</v>
          </cell>
          <cell r="W125">
            <v>-26522.92</v>
          </cell>
          <cell r="X125">
            <v>-7642422.0500000007</v>
          </cell>
          <cell r="Y125">
            <v>-26522.92</v>
          </cell>
        </row>
        <row r="126">
          <cell r="A126">
            <v>51001</v>
          </cell>
          <cell r="B126" t="str">
            <v>Direct Material</v>
          </cell>
          <cell r="D126">
            <v>0</v>
          </cell>
          <cell r="E126">
            <v>0</v>
          </cell>
          <cell r="H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</row>
        <row r="127">
          <cell r="A127" t="str">
            <v>51001-01</v>
          </cell>
          <cell r="B127" t="str">
            <v>Materials Consumption</v>
          </cell>
          <cell r="D127">
            <v>0</v>
          </cell>
          <cell r="E127">
            <v>0</v>
          </cell>
          <cell r="H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D128">
            <v>0</v>
          </cell>
          <cell r="E128">
            <v>0</v>
          </cell>
          <cell r="F128">
            <v>-988247.23</v>
          </cell>
          <cell r="J128">
            <v>988247.23</v>
          </cell>
          <cell r="K128">
            <v>988247.23</v>
          </cell>
          <cell r="L128">
            <v>-988247.23</v>
          </cell>
          <cell r="M128">
            <v>988247.23</v>
          </cell>
          <cell r="N128">
            <v>0</v>
          </cell>
          <cell r="O128">
            <v>0</v>
          </cell>
          <cell r="P128">
            <v>0</v>
          </cell>
          <cell r="Q128">
            <v>0</v>
          </cell>
          <cell r="R128">
            <v>-16225460.779999999</v>
          </cell>
          <cell r="S128">
            <v>0</v>
          </cell>
          <cell r="T128">
            <v>-16225460.779999999</v>
          </cell>
          <cell r="U128">
            <v>0</v>
          </cell>
          <cell r="V128">
            <v>16225460.779999999</v>
          </cell>
          <cell r="W128">
            <v>16225460.779999999</v>
          </cell>
          <cell r="X128">
            <v>-16225460.779999999</v>
          </cell>
          <cell r="Y128">
            <v>16225460.779999999</v>
          </cell>
          <cell r="Z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D129">
            <v>0</v>
          </cell>
          <cell r="E129">
            <v>0</v>
          </cell>
          <cell r="H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D130">
            <v>0</v>
          </cell>
          <cell r="E130">
            <v>0</v>
          </cell>
          <cell r="H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</row>
        <row r="131">
          <cell r="A131">
            <v>51002</v>
          </cell>
          <cell r="B131" t="str">
            <v>Beginning Inventory</v>
          </cell>
          <cell r="D131">
            <v>0</v>
          </cell>
          <cell r="E131">
            <v>0</v>
          </cell>
          <cell r="H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9125915.5899999999</v>
          </cell>
          <cell r="D132">
            <v>0</v>
          </cell>
          <cell r="E132">
            <v>9125915.5899999999</v>
          </cell>
          <cell r="F132">
            <v>4044000.46</v>
          </cell>
          <cell r="G132">
            <v>0</v>
          </cell>
          <cell r="H132">
            <v>4044000.46</v>
          </cell>
          <cell r="K132">
            <v>0</v>
          </cell>
          <cell r="L132">
            <v>13169916.050000001</v>
          </cell>
          <cell r="M132">
            <v>0</v>
          </cell>
          <cell r="N132">
            <v>13169916.050000001</v>
          </cell>
          <cell r="O132">
            <v>4291813.05</v>
          </cell>
          <cell r="P132">
            <v>0</v>
          </cell>
          <cell r="Q132">
            <v>4291813.05</v>
          </cell>
          <cell r="R132">
            <v>4412476.33</v>
          </cell>
          <cell r="S132">
            <v>0</v>
          </cell>
          <cell r="T132">
            <v>4412476.33</v>
          </cell>
          <cell r="U132">
            <v>0</v>
          </cell>
          <cell r="V132">
            <v>0</v>
          </cell>
          <cell r="W132">
            <v>0</v>
          </cell>
          <cell r="X132">
            <v>8704289.379999999</v>
          </cell>
          <cell r="Y132">
            <v>0</v>
          </cell>
          <cell r="Z132">
            <v>8704289.379999999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49762</v>
          </cell>
          <cell r="D133">
            <v>0</v>
          </cell>
          <cell r="E133">
            <v>49762</v>
          </cell>
          <cell r="F133">
            <v>143166</v>
          </cell>
          <cell r="G133">
            <v>0</v>
          </cell>
          <cell r="H133">
            <v>143166</v>
          </cell>
          <cell r="K133">
            <v>0</v>
          </cell>
          <cell r="L133">
            <v>192928</v>
          </cell>
          <cell r="M133">
            <v>0</v>
          </cell>
          <cell r="N133">
            <v>192928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1017870.31</v>
          </cell>
          <cell r="D134">
            <v>0</v>
          </cell>
          <cell r="E134">
            <v>1017870.31</v>
          </cell>
          <cell r="F134">
            <v>1840765.17</v>
          </cell>
          <cell r="G134">
            <v>0</v>
          </cell>
          <cell r="H134">
            <v>1840765.17</v>
          </cell>
          <cell r="J134">
            <v>559692.69999999995</v>
          </cell>
          <cell r="K134">
            <v>559692.69999999995</v>
          </cell>
          <cell r="L134">
            <v>2858635.48</v>
          </cell>
          <cell r="M134">
            <v>559692.69999999995</v>
          </cell>
          <cell r="N134">
            <v>3418328.1799999997</v>
          </cell>
          <cell r="O134">
            <v>607490.69999999995</v>
          </cell>
          <cell r="P134">
            <v>0</v>
          </cell>
          <cell r="Q134">
            <v>607490.69999999995</v>
          </cell>
          <cell r="R134">
            <v>5104118.3</v>
          </cell>
          <cell r="S134">
            <v>0</v>
          </cell>
          <cell r="T134">
            <v>5104118.3</v>
          </cell>
          <cell r="U134">
            <v>0</v>
          </cell>
          <cell r="V134">
            <v>381214.83</v>
          </cell>
          <cell r="W134">
            <v>381214.83</v>
          </cell>
          <cell r="X134">
            <v>5711609</v>
          </cell>
          <cell r="Y134">
            <v>381214.83</v>
          </cell>
          <cell r="Z134">
            <v>6092823.8300000001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4671</v>
          </cell>
          <cell r="D135">
            <v>0</v>
          </cell>
          <cell r="E135">
            <v>4671</v>
          </cell>
          <cell r="F135">
            <v>0</v>
          </cell>
          <cell r="G135">
            <v>0</v>
          </cell>
          <cell r="H135">
            <v>0</v>
          </cell>
          <cell r="K135">
            <v>0</v>
          </cell>
          <cell r="L135">
            <v>4671</v>
          </cell>
          <cell r="M135">
            <v>0</v>
          </cell>
          <cell r="N135">
            <v>4671</v>
          </cell>
          <cell r="O135">
            <v>8574.5</v>
          </cell>
          <cell r="P135">
            <v>0</v>
          </cell>
          <cell r="Q135">
            <v>8574.5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8574.5</v>
          </cell>
          <cell r="Y135">
            <v>0</v>
          </cell>
          <cell r="Z135">
            <v>8574.5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1834530.93</v>
          </cell>
          <cell r="D136">
            <v>0</v>
          </cell>
          <cell r="E136">
            <v>1834530.93</v>
          </cell>
          <cell r="F136">
            <v>1479402.4</v>
          </cell>
          <cell r="G136">
            <v>0</v>
          </cell>
          <cell r="H136">
            <v>1479402.4</v>
          </cell>
          <cell r="J136">
            <v>1483552.71</v>
          </cell>
          <cell r="K136">
            <v>1483552.71</v>
          </cell>
          <cell r="L136">
            <v>3313933.33</v>
          </cell>
          <cell r="M136">
            <v>1483552.71</v>
          </cell>
          <cell r="N136">
            <v>4797486.04</v>
          </cell>
          <cell r="O136">
            <v>2112431.8199999998</v>
          </cell>
          <cell r="P136">
            <v>0</v>
          </cell>
          <cell r="Q136">
            <v>2112431.8199999998</v>
          </cell>
          <cell r="R136">
            <v>4951023.5999999996</v>
          </cell>
          <cell r="S136">
            <v>0</v>
          </cell>
          <cell r="T136">
            <v>4951023.5999999996</v>
          </cell>
          <cell r="U136">
            <v>0</v>
          </cell>
          <cell r="V136">
            <v>947752.82</v>
          </cell>
          <cell r="W136">
            <v>947752.82</v>
          </cell>
          <cell r="X136">
            <v>7063455.4199999999</v>
          </cell>
          <cell r="Y136">
            <v>947752.82</v>
          </cell>
          <cell r="Z136">
            <v>8011208.2400000002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4565466.67</v>
          </cell>
          <cell r="E137">
            <v>4565466.67</v>
          </cell>
          <cell r="F137">
            <v>251404.11</v>
          </cell>
          <cell r="G137">
            <v>0</v>
          </cell>
          <cell r="H137">
            <v>251404.11</v>
          </cell>
          <cell r="J137">
            <v>0</v>
          </cell>
          <cell r="K137">
            <v>0</v>
          </cell>
          <cell r="L137">
            <v>4816870.78</v>
          </cell>
          <cell r="M137">
            <v>0</v>
          </cell>
          <cell r="N137">
            <v>4816870.78</v>
          </cell>
          <cell r="O137">
            <v>2860100.36</v>
          </cell>
          <cell r="P137">
            <v>0</v>
          </cell>
          <cell r="Q137">
            <v>2860100.36</v>
          </cell>
          <cell r="R137">
            <v>459</v>
          </cell>
          <cell r="S137">
            <v>0</v>
          </cell>
          <cell r="T137">
            <v>459</v>
          </cell>
          <cell r="U137">
            <v>0</v>
          </cell>
          <cell r="V137">
            <v>940.86</v>
          </cell>
          <cell r="W137">
            <v>940.86</v>
          </cell>
          <cell r="X137">
            <v>2860559.36</v>
          </cell>
          <cell r="Y137">
            <v>940.86</v>
          </cell>
          <cell r="Z137">
            <v>2861500.2199999997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  <cell r="D138">
            <v>0</v>
          </cell>
          <cell r="E138">
            <v>0</v>
          </cell>
          <cell r="G138">
            <v>0</v>
          </cell>
          <cell r="H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-8140582.1299999999</v>
          </cell>
          <cell r="D139">
            <v>0</v>
          </cell>
          <cell r="E139">
            <v>-8140582.1299999999</v>
          </cell>
          <cell r="F139">
            <v>-3268714.06</v>
          </cell>
          <cell r="H139">
            <v>-3268714.06</v>
          </cell>
          <cell r="J139">
            <v>0</v>
          </cell>
          <cell r="K139">
            <v>0</v>
          </cell>
          <cell r="L139">
            <v>-11409296.189999999</v>
          </cell>
          <cell r="M139">
            <v>0</v>
          </cell>
          <cell r="N139">
            <v>-11409296.189999999</v>
          </cell>
          <cell r="O139">
            <v>-8140582.1299999999</v>
          </cell>
          <cell r="P139">
            <v>0</v>
          </cell>
          <cell r="Q139">
            <v>-8140582.1299999999</v>
          </cell>
          <cell r="R139">
            <v>-3268714.06</v>
          </cell>
          <cell r="S139">
            <v>0</v>
          </cell>
          <cell r="T139">
            <v>-3268714.06</v>
          </cell>
          <cell r="U139">
            <v>0</v>
          </cell>
          <cell r="V139">
            <v>0</v>
          </cell>
          <cell r="W139">
            <v>0</v>
          </cell>
          <cell r="X139">
            <v>-11409296.189999999</v>
          </cell>
          <cell r="Y139">
            <v>0</v>
          </cell>
          <cell r="Z139">
            <v>-11409296.189999999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-51557.75</v>
          </cell>
          <cell r="D140">
            <v>0</v>
          </cell>
          <cell r="E140">
            <v>-51557.75</v>
          </cell>
          <cell r="F140">
            <v>-114247</v>
          </cell>
          <cell r="H140">
            <v>-114247</v>
          </cell>
          <cell r="J140">
            <v>0</v>
          </cell>
          <cell r="K140">
            <v>0</v>
          </cell>
          <cell r="L140">
            <v>-165804.75</v>
          </cell>
          <cell r="M140">
            <v>0</v>
          </cell>
          <cell r="N140">
            <v>-165804.75</v>
          </cell>
          <cell r="O140">
            <v>-51557.75</v>
          </cell>
          <cell r="P140">
            <v>0</v>
          </cell>
          <cell r="Q140">
            <v>-51557.75</v>
          </cell>
          <cell r="R140">
            <v>-114247</v>
          </cell>
          <cell r="S140">
            <v>0</v>
          </cell>
          <cell r="T140">
            <v>-114247</v>
          </cell>
          <cell r="U140">
            <v>0</v>
          </cell>
          <cell r="V140">
            <v>0</v>
          </cell>
          <cell r="W140">
            <v>0</v>
          </cell>
          <cell r="X140">
            <v>-165804.75</v>
          </cell>
          <cell r="Y140">
            <v>0</v>
          </cell>
          <cell r="Z140">
            <v>-165804.75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-1691573.35</v>
          </cell>
          <cell r="D141">
            <v>0</v>
          </cell>
          <cell r="E141">
            <v>-1691573.35</v>
          </cell>
          <cell r="F141">
            <v>-1170946.43</v>
          </cell>
          <cell r="H141">
            <v>-1170946.43</v>
          </cell>
          <cell r="J141">
            <v>-749926.06</v>
          </cell>
          <cell r="K141">
            <v>-749926.06</v>
          </cell>
          <cell r="L141">
            <v>-2862519.7800000003</v>
          </cell>
          <cell r="M141">
            <v>-749926.06</v>
          </cell>
          <cell r="N141">
            <v>-3612445.8400000003</v>
          </cell>
          <cell r="O141">
            <v>-1691573.35</v>
          </cell>
          <cell r="P141">
            <v>0</v>
          </cell>
          <cell r="Q141">
            <v>-1691573.35</v>
          </cell>
          <cell r="R141">
            <v>-1170946.43</v>
          </cell>
          <cell r="S141">
            <v>0</v>
          </cell>
          <cell r="T141">
            <v>-1170946.43</v>
          </cell>
          <cell r="U141">
            <v>0</v>
          </cell>
          <cell r="V141">
            <v>-749926.06</v>
          </cell>
          <cell r="W141">
            <v>-749926.06</v>
          </cell>
          <cell r="X141">
            <v>-2862519.7800000003</v>
          </cell>
          <cell r="Y141">
            <v>-749926.06</v>
          </cell>
          <cell r="Z141">
            <v>-3612445.8400000003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-4669</v>
          </cell>
          <cell r="D142">
            <v>0</v>
          </cell>
          <cell r="E142">
            <v>-4669</v>
          </cell>
          <cell r="F142">
            <v>0</v>
          </cell>
          <cell r="H142">
            <v>0</v>
          </cell>
          <cell r="J142">
            <v>0</v>
          </cell>
          <cell r="K142">
            <v>0</v>
          </cell>
          <cell r="L142">
            <v>-4669</v>
          </cell>
          <cell r="M142">
            <v>0</v>
          </cell>
          <cell r="N142">
            <v>-4669</v>
          </cell>
          <cell r="O142">
            <v>-4669</v>
          </cell>
          <cell r="P142">
            <v>0</v>
          </cell>
          <cell r="Q142">
            <v>-4669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-4669</v>
          </cell>
          <cell r="Y142">
            <v>0</v>
          </cell>
          <cell r="Z142">
            <v>-4669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-1838901.71</v>
          </cell>
          <cell r="D143">
            <v>0</v>
          </cell>
          <cell r="E143">
            <v>-1838901.71</v>
          </cell>
          <cell r="F143">
            <v>-1354053.19</v>
          </cell>
          <cell r="H143">
            <v>-1354053.19</v>
          </cell>
          <cell r="J143">
            <v>-1612714.98</v>
          </cell>
          <cell r="K143">
            <v>-1612714.98</v>
          </cell>
          <cell r="M143">
            <v>-1612714.98</v>
          </cell>
          <cell r="N143">
            <v>-1612714.98</v>
          </cell>
          <cell r="O143">
            <v>-1838901.71</v>
          </cell>
          <cell r="P143">
            <v>0</v>
          </cell>
          <cell r="Q143">
            <v>-1838901.71</v>
          </cell>
          <cell r="R143">
            <v>-1354053.19</v>
          </cell>
          <cell r="S143">
            <v>0</v>
          </cell>
          <cell r="T143">
            <v>-1354053.19</v>
          </cell>
          <cell r="U143">
            <v>0</v>
          </cell>
          <cell r="V143">
            <v>-1612714.98</v>
          </cell>
          <cell r="W143">
            <v>-1612714.98</v>
          </cell>
          <cell r="X143">
            <v>-3192954.9</v>
          </cell>
          <cell r="Y143">
            <v>-1612714.98</v>
          </cell>
          <cell r="Z143">
            <v>-4805669.88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-6921177.2999999998</v>
          </cell>
          <cell r="D144">
            <v>0</v>
          </cell>
          <cell r="E144">
            <v>-6921177.2999999998</v>
          </cell>
          <cell r="F144">
            <v>-744157.66</v>
          </cell>
          <cell r="H144">
            <v>-744157.66</v>
          </cell>
          <cell r="J144">
            <v>0</v>
          </cell>
          <cell r="K144">
            <v>0</v>
          </cell>
          <cell r="M144">
            <v>0</v>
          </cell>
          <cell r="N144">
            <v>0</v>
          </cell>
          <cell r="O144">
            <v>-6921177.2999999998</v>
          </cell>
          <cell r="P144">
            <v>0</v>
          </cell>
          <cell r="Q144">
            <v>-6921177.2999999998</v>
          </cell>
          <cell r="R144">
            <v>-744157.66</v>
          </cell>
          <cell r="S144">
            <v>0</v>
          </cell>
          <cell r="T144">
            <v>-744157.66</v>
          </cell>
          <cell r="U144">
            <v>0</v>
          </cell>
          <cell r="V144">
            <v>0</v>
          </cell>
          <cell r="W144">
            <v>0</v>
          </cell>
          <cell r="X144">
            <v>-7665334.96</v>
          </cell>
          <cell r="Y144">
            <v>0</v>
          </cell>
          <cell r="Z144">
            <v>-7665334.96</v>
          </cell>
        </row>
        <row r="145">
          <cell r="A145">
            <v>51004</v>
          </cell>
          <cell r="B145" t="str">
            <v>Purchase</v>
          </cell>
          <cell r="D145">
            <v>0</v>
          </cell>
          <cell r="E145">
            <v>0</v>
          </cell>
          <cell r="H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6465988.7199999997</v>
          </cell>
          <cell r="D146">
            <v>0</v>
          </cell>
          <cell r="E146">
            <v>6465988.7199999997</v>
          </cell>
          <cell r="F146">
            <v>1522067.56</v>
          </cell>
          <cell r="H146">
            <v>1522067.56</v>
          </cell>
          <cell r="K146">
            <v>0</v>
          </cell>
          <cell r="L146">
            <v>7988056.2799999993</v>
          </cell>
          <cell r="M146">
            <v>0</v>
          </cell>
          <cell r="N146">
            <v>7988056.2799999993</v>
          </cell>
          <cell r="O146">
            <v>105469573.40000002</v>
          </cell>
          <cell r="P146">
            <v>0</v>
          </cell>
          <cell r="Q146">
            <v>105469573.40000002</v>
          </cell>
          <cell r="R146">
            <v>49372342.080000006</v>
          </cell>
          <cell r="S146">
            <v>0</v>
          </cell>
          <cell r="T146">
            <v>49372342.080000006</v>
          </cell>
          <cell r="U146">
            <v>0</v>
          </cell>
          <cell r="V146">
            <v>0</v>
          </cell>
          <cell r="W146">
            <v>0</v>
          </cell>
          <cell r="X146">
            <v>154841915.48000002</v>
          </cell>
          <cell r="Y146">
            <v>0</v>
          </cell>
          <cell r="Z146">
            <v>154841915.48000002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5165</v>
          </cell>
          <cell r="D147">
            <v>0</v>
          </cell>
          <cell r="E147">
            <v>5165</v>
          </cell>
          <cell r="F147">
            <v>1496</v>
          </cell>
          <cell r="H147">
            <v>1496</v>
          </cell>
          <cell r="K147">
            <v>0</v>
          </cell>
          <cell r="L147">
            <v>6661</v>
          </cell>
          <cell r="M147">
            <v>0</v>
          </cell>
          <cell r="N147">
            <v>6661</v>
          </cell>
          <cell r="O147">
            <v>112151</v>
          </cell>
          <cell r="P147">
            <v>0</v>
          </cell>
          <cell r="Q147">
            <v>112151</v>
          </cell>
          <cell r="R147">
            <v>335030</v>
          </cell>
          <cell r="S147">
            <v>0</v>
          </cell>
          <cell r="T147">
            <v>335030</v>
          </cell>
          <cell r="U147">
            <v>0</v>
          </cell>
          <cell r="V147">
            <v>0</v>
          </cell>
          <cell r="W147">
            <v>0</v>
          </cell>
          <cell r="X147">
            <v>447181</v>
          </cell>
          <cell r="Y147">
            <v>0</v>
          </cell>
          <cell r="Z147">
            <v>447181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3165325.48</v>
          </cell>
          <cell r="D148">
            <v>0</v>
          </cell>
          <cell r="E148">
            <v>3165325.48</v>
          </cell>
          <cell r="F148">
            <v>5560599.0199999996</v>
          </cell>
          <cell r="H148">
            <v>5560599.0199999996</v>
          </cell>
          <cell r="J148">
            <v>14733682.08</v>
          </cell>
          <cell r="K148">
            <v>14733682.08</v>
          </cell>
          <cell r="L148">
            <v>8725924.5</v>
          </cell>
          <cell r="M148">
            <v>14733682.08</v>
          </cell>
          <cell r="N148">
            <v>23459606.579999998</v>
          </cell>
          <cell r="O148">
            <v>42685742.189999998</v>
          </cell>
          <cell r="P148">
            <v>0</v>
          </cell>
          <cell r="Q148">
            <v>42685742.189999998</v>
          </cell>
          <cell r="R148">
            <v>372629789.03999996</v>
          </cell>
          <cell r="S148">
            <v>0</v>
          </cell>
          <cell r="T148">
            <v>372629789.03999996</v>
          </cell>
          <cell r="U148">
            <v>0</v>
          </cell>
          <cell r="V148">
            <v>227102889.31</v>
          </cell>
          <cell r="W148">
            <v>227102889.31</v>
          </cell>
          <cell r="X148">
            <v>415315531.22999996</v>
          </cell>
          <cell r="Y148">
            <v>227102889.31</v>
          </cell>
          <cell r="Z148">
            <v>642418420.53999996</v>
          </cell>
        </row>
        <row r="149">
          <cell r="B149" t="str">
            <v>Purchase : Packing (goods)</v>
          </cell>
          <cell r="C149">
            <v>55288.51</v>
          </cell>
          <cell r="D149">
            <v>0</v>
          </cell>
          <cell r="E149">
            <v>55288.51</v>
          </cell>
          <cell r="F149">
            <v>0</v>
          </cell>
          <cell r="H149">
            <v>0</v>
          </cell>
          <cell r="K149">
            <v>0</v>
          </cell>
          <cell r="L149">
            <v>55288.51</v>
          </cell>
          <cell r="M149">
            <v>0</v>
          </cell>
          <cell r="N149">
            <v>55288.51</v>
          </cell>
          <cell r="O149">
            <v>759433.93</v>
          </cell>
          <cell r="P149">
            <v>0</v>
          </cell>
          <cell r="Q149">
            <v>759433.93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Y149">
            <v>0</v>
          </cell>
        </row>
        <row r="150">
          <cell r="B150" t="str">
            <v>Purchase : Packing (service)</v>
          </cell>
          <cell r="C150">
            <v>37112.51</v>
          </cell>
          <cell r="D150">
            <v>0</v>
          </cell>
          <cell r="E150">
            <v>37112.51</v>
          </cell>
          <cell r="F150">
            <v>42186.5</v>
          </cell>
          <cell r="H150">
            <v>42186.5</v>
          </cell>
          <cell r="J150">
            <v>77491.509999999995</v>
          </cell>
          <cell r="K150">
            <v>77491.509999999995</v>
          </cell>
          <cell r="L150">
            <v>79299.010000000009</v>
          </cell>
          <cell r="M150">
            <v>77491.509999999995</v>
          </cell>
          <cell r="N150">
            <v>156790.52000000002</v>
          </cell>
          <cell r="O150">
            <v>821619.23</v>
          </cell>
          <cell r="P150">
            <v>0</v>
          </cell>
          <cell r="Q150">
            <v>821619.23</v>
          </cell>
          <cell r="R150">
            <v>1469281.26</v>
          </cell>
          <cell r="S150">
            <v>0</v>
          </cell>
          <cell r="T150">
            <v>1469281.26</v>
          </cell>
          <cell r="U150">
            <v>0</v>
          </cell>
          <cell r="V150">
            <v>953286.83</v>
          </cell>
          <cell r="W150">
            <v>953286.83</v>
          </cell>
          <cell r="Y150">
            <v>953286.83</v>
          </cell>
        </row>
        <row r="151">
          <cell r="A151" t="str">
            <v>51004-04</v>
          </cell>
          <cell r="B151" t="str">
            <v>Purchase : Packing</v>
          </cell>
          <cell r="C151">
            <v>92401.02</v>
          </cell>
          <cell r="D151">
            <v>0</v>
          </cell>
          <cell r="E151">
            <v>92401.02</v>
          </cell>
          <cell r="F151">
            <v>42186.5</v>
          </cell>
          <cell r="H151">
            <v>42186.5</v>
          </cell>
          <cell r="J151">
            <v>77491.509999999995</v>
          </cell>
          <cell r="K151">
            <v>77491.509999999995</v>
          </cell>
          <cell r="L151">
            <v>134587.52000000002</v>
          </cell>
          <cell r="M151">
            <v>77491.509999999995</v>
          </cell>
          <cell r="N151">
            <v>212079.03000000003</v>
          </cell>
          <cell r="O151">
            <v>1581053.16</v>
          </cell>
          <cell r="P151">
            <v>0</v>
          </cell>
          <cell r="Q151">
            <v>1581053.16</v>
          </cell>
          <cell r="R151">
            <v>1469281.26</v>
          </cell>
          <cell r="S151">
            <v>0</v>
          </cell>
          <cell r="T151">
            <v>1469281.26</v>
          </cell>
          <cell r="U151">
            <v>0</v>
          </cell>
          <cell r="V151">
            <v>953286.83</v>
          </cell>
          <cell r="W151">
            <v>953286.83</v>
          </cell>
          <cell r="X151">
            <v>3050334.42</v>
          </cell>
          <cell r="Y151">
            <v>953286.83</v>
          </cell>
          <cell r="Z151">
            <v>4003621.25</v>
          </cell>
        </row>
        <row r="152">
          <cell r="A152" t="str">
            <v>51004-05</v>
          </cell>
          <cell r="B152" t="str">
            <v>Purchase : Factory Supplies</v>
          </cell>
          <cell r="D152">
            <v>0</v>
          </cell>
          <cell r="E152">
            <v>0</v>
          </cell>
          <cell r="H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</row>
        <row r="153">
          <cell r="A153" t="str">
            <v>51004-06</v>
          </cell>
          <cell r="B153" t="str">
            <v>Purchase : Spare Parts</v>
          </cell>
          <cell r="D153">
            <v>0</v>
          </cell>
          <cell r="E153">
            <v>0</v>
          </cell>
          <cell r="H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</row>
        <row r="154">
          <cell r="A154">
            <v>5200</v>
          </cell>
          <cell r="B154" t="str">
            <v>Manufacturing Expense</v>
          </cell>
          <cell r="D154">
            <v>0</v>
          </cell>
          <cell r="E154">
            <v>0</v>
          </cell>
          <cell r="H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</row>
        <row r="155">
          <cell r="A155">
            <v>52001</v>
          </cell>
          <cell r="B155" t="str">
            <v>Direct Labour Expense</v>
          </cell>
          <cell r="D155">
            <v>0</v>
          </cell>
          <cell r="E155">
            <v>0</v>
          </cell>
          <cell r="H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1383037.3</v>
          </cell>
          <cell r="D156">
            <v>0</v>
          </cell>
          <cell r="E156">
            <v>1383037.3</v>
          </cell>
          <cell r="F156">
            <v>585587.98</v>
          </cell>
          <cell r="H156">
            <v>585587.98</v>
          </cell>
          <cell r="J156">
            <v>1818429.09</v>
          </cell>
          <cell r="K156">
            <v>1818429.09</v>
          </cell>
          <cell r="L156">
            <v>1968625.28</v>
          </cell>
          <cell r="M156">
            <v>1818429.09</v>
          </cell>
          <cell r="N156">
            <v>3787054.37</v>
          </cell>
          <cell r="O156">
            <v>18493479.609999999</v>
          </cell>
          <cell r="P156">
            <v>0</v>
          </cell>
          <cell r="Q156">
            <v>18493479.609999999</v>
          </cell>
          <cell r="R156">
            <v>23250032.129999999</v>
          </cell>
          <cell r="S156">
            <v>0</v>
          </cell>
          <cell r="T156">
            <v>23250032.129999999</v>
          </cell>
          <cell r="U156">
            <v>0</v>
          </cell>
          <cell r="V156">
            <v>16879472</v>
          </cell>
          <cell r="W156">
            <v>16879472</v>
          </cell>
          <cell r="X156">
            <v>41743511.739999995</v>
          </cell>
          <cell r="Y156">
            <v>16879472</v>
          </cell>
          <cell r="Z156">
            <v>58622983.739999995</v>
          </cell>
        </row>
        <row r="157">
          <cell r="A157" t="str">
            <v>52001-02</v>
          </cell>
          <cell r="B157" t="str">
            <v>Wages - Factory</v>
          </cell>
          <cell r="C157">
            <v>202476.45</v>
          </cell>
          <cell r="D157">
            <v>0</v>
          </cell>
          <cell r="E157">
            <v>202476.45</v>
          </cell>
          <cell r="F157">
            <v>86413.01</v>
          </cell>
          <cell r="H157">
            <v>86413.01</v>
          </cell>
          <cell r="J157">
            <v>263814.78999999998</v>
          </cell>
          <cell r="K157">
            <v>263814.78999999998</v>
          </cell>
          <cell r="L157">
            <v>288889.46000000002</v>
          </cell>
          <cell r="M157">
            <v>263814.78999999998</v>
          </cell>
          <cell r="N157">
            <v>552704.25</v>
          </cell>
          <cell r="O157">
            <v>2168270.88</v>
          </cell>
          <cell r="P157">
            <v>0</v>
          </cell>
          <cell r="Q157">
            <v>2168270.88</v>
          </cell>
          <cell r="R157">
            <v>3975960.78</v>
          </cell>
          <cell r="S157">
            <v>0</v>
          </cell>
          <cell r="T157">
            <v>3975960.78</v>
          </cell>
          <cell r="U157">
            <v>0</v>
          </cell>
          <cell r="V157">
            <v>2764261.38</v>
          </cell>
          <cell r="W157">
            <v>2764261.38</v>
          </cell>
          <cell r="X157">
            <v>6144231.6600000001</v>
          </cell>
          <cell r="Y157">
            <v>2764261.38</v>
          </cell>
          <cell r="Z157">
            <v>8908493.0399999991</v>
          </cell>
        </row>
        <row r="158">
          <cell r="A158" t="str">
            <v>52001-03</v>
          </cell>
          <cell r="B158" t="str">
            <v>Bonus - Factory</v>
          </cell>
          <cell r="C158">
            <v>-534451.73</v>
          </cell>
          <cell r="D158">
            <v>0</v>
          </cell>
          <cell r="E158">
            <v>-534451.73</v>
          </cell>
          <cell r="F158">
            <v>-1153424.3600000001</v>
          </cell>
          <cell r="H158">
            <v>-1153424.3600000001</v>
          </cell>
          <cell r="J158">
            <v>-907979.42</v>
          </cell>
          <cell r="K158">
            <v>-907979.42</v>
          </cell>
          <cell r="L158">
            <v>-1687876.09</v>
          </cell>
          <cell r="M158">
            <v>-907979.42</v>
          </cell>
          <cell r="N158">
            <v>-2595855.5100000002</v>
          </cell>
          <cell r="O158">
            <v>1331880.27</v>
          </cell>
          <cell r="P158">
            <v>0</v>
          </cell>
          <cell r="Q158">
            <v>1331880.27</v>
          </cell>
          <cell r="R158">
            <v>1440983.5799999998</v>
          </cell>
          <cell r="S158">
            <v>0</v>
          </cell>
          <cell r="T158">
            <v>1440983.5799999998</v>
          </cell>
          <cell r="U158">
            <v>0</v>
          </cell>
          <cell r="V158">
            <v>811248.64000000001</v>
          </cell>
          <cell r="W158">
            <v>811248.64000000001</v>
          </cell>
          <cell r="X158">
            <v>2772863.8499999996</v>
          </cell>
          <cell r="Y158">
            <v>811248.64000000001</v>
          </cell>
          <cell r="Z158">
            <v>3584112.4899999998</v>
          </cell>
        </row>
        <row r="159">
          <cell r="A159" t="str">
            <v>52001-04</v>
          </cell>
          <cell r="B159" t="str">
            <v>Overtime - Factory</v>
          </cell>
          <cell r="C159">
            <v>367303.28</v>
          </cell>
          <cell r="D159">
            <v>0</v>
          </cell>
          <cell r="E159">
            <v>367303.28</v>
          </cell>
          <cell r="F159">
            <v>149692.93</v>
          </cell>
          <cell r="H159">
            <v>149692.93</v>
          </cell>
          <cell r="J159">
            <v>451573.62</v>
          </cell>
          <cell r="K159">
            <v>451573.62</v>
          </cell>
          <cell r="L159">
            <v>516996.21</v>
          </cell>
          <cell r="M159">
            <v>451573.62</v>
          </cell>
          <cell r="N159">
            <v>968569.83000000007</v>
          </cell>
          <cell r="O159">
            <v>5162211.5600000005</v>
          </cell>
          <cell r="P159">
            <v>0</v>
          </cell>
          <cell r="Q159">
            <v>5162211.5600000005</v>
          </cell>
          <cell r="R159">
            <v>4952866.3899999997</v>
          </cell>
          <cell r="S159">
            <v>0</v>
          </cell>
          <cell r="T159">
            <v>4952866.3899999997</v>
          </cell>
          <cell r="U159">
            <v>0</v>
          </cell>
          <cell r="V159">
            <v>3651611.95</v>
          </cell>
          <cell r="W159">
            <v>3651611.95</v>
          </cell>
          <cell r="X159">
            <v>10115077.949999999</v>
          </cell>
          <cell r="Y159">
            <v>3651611.95</v>
          </cell>
          <cell r="Z159">
            <v>13766689.899999999</v>
          </cell>
        </row>
        <row r="160">
          <cell r="A160" t="str">
            <v>52001-05</v>
          </cell>
          <cell r="B160" t="str">
            <v>Allowance - Factory</v>
          </cell>
          <cell r="C160">
            <v>260444.4</v>
          </cell>
          <cell r="D160">
            <v>0</v>
          </cell>
          <cell r="E160">
            <v>260444.4</v>
          </cell>
          <cell r="F160">
            <v>113441.91</v>
          </cell>
          <cell r="H160">
            <v>113441.91</v>
          </cell>
          <cell r="J160">
            <v>351885.48</v>
          </cell>
          <cell r="K160">
            <v>351885.48</v>
          </cell>
          <cell r="L160">
            <v>373886.31</v>
          </cell>
          <cell r="M160">
            <v>351885.48</v>
          </cell>
          <cell r="N160">
            <v>725771.79</v>
          </cell>
          <cell r="O160">
            <v>3238949.62</v>
          </cell>
          <cell r="P160">
            <v>0</v>
          </cell>
          <cell r="Q160">
            <v>3238949.62</v>
          </cell>
          <cell r="R160">
            <v>3923515.89</v>
          </cell>
          <cell r="S160">
            <v>0</v>
          </cell>
          <cell r="T160">
            <v>3923515.89</v>
          </cell>
          <cell r="U160">
            <v>0</v>
          </cell>
          <cell r="V160">
            <v>2938543.68</v>
          </cell>
          <cell r="W160">
            <v>2938543.68</v>
          </cell>
          <cell r="X160">
            <v>7162465.5099999998</v>
          </cell>
          <cell r="Y160">
            <v>2938543.68</v>
          </cell>
          <cell r="Z160">
            <v>10101009.189999999</v>
          </cell>
        </row>
        <row r="161">
          <cell r="A161" t="str">
            <v>52001-06</v>
          </cell>
          <cell r="B161" t="str">
            <v>Welfare - Factory</v>
          </cell>
          <cell r="C161">
            <v>359757.01</v>
          </cell>
          <cell r="D161">
            <v>0</v>
          </cell>
          <cell r="E161">
            <v>359757.01</v>
          </cell>
          <cell r="F161">
            <v>158397.63</v>
          </cell>
          <cell r="H161">
            <v>158397.63</v>
          </cell>
          <cell r="J161">
            <v>506855.24</v>
          </cell>
          <cell r="K161">
            <v>506855.24</v>
          </cell>
          <cell r="L161">
            <v>518154.64</v>
          </cell>
          <cell r="M161">
            <v>506855.24</v>
          </cell>
          <cell r="N161">
            <v>1025009.88</v>
          </cell>
          <cell r="O161">
            <v>6094692.3599999994</v>
          </cell>
          <cell r="P161">
            <v>0</v>
          </cell>
          <cell r="Q161">
            <v>6094692.3599999994</v>
          </cell>
          <cell r="R161">
            <v>6157706.1399999997</v>
          </cell>
          <cell r="S161">
            <v>0</v>
          </cell>
          <cell r="T161">
            <v>6157706.1399999997</v>
          </cell>
          <cell r="U161">
            <v>0</v>
          </cell>
          <cell r="V161">
            <v>4590476.91</v>
          </cell>
          <cell r="W161">
            <v>4590476.91</v>
          </cell>
          <cell r="X161">
            <v>12252398.5</v>
          </cell>
          <cell r="Y161">
            <v>4590476.91</v>
          </cell>
          <cell r="Z161">
            <v>16842875.41</v>
          </cell>
        </row>
        <row r="162">
          <cell r="A162" t="str">
            <v>52001-07</v>
          </cell>
          <cell r="B162" t="str">
            <v>Provident Fund - Factory</v>
          </cell>
          <cell r="C162">
            <v>33391.93</v>
          </cell>
          <cell r="D162">
            <v>0</v>
          </cell>
          <cell r="E162">
            <v>33391.93</v>
          </cell>
          <cell r="F162">
            <v>14061.82</v>
          </cell>
          <cell r="H162">
            <v>14061.82</v>
          </cell>
          <cell r="J162">
            <v>43424.42</v>
          </cell>
          <cell r="K162">
            <v>43424.42</v>
          </cell>
          <cell r="L162">
            <v>47453.75</v>
          </cell>
          <cell r="M162">
            <v>43424.42</v>
          </cell>
          <cell r="N162">
            <v>90878.17</v>
          </cell>
          <cell r="O162">
            <v>454168.44</v>
          </cell>
          <cell r="P162">
            <v>0</v>
          </cell>
          <cell r="Q162">
            <v>454168.44</v>
          </cell>
          <cell r="R162">
            <v>505856.19</v>
          </cell>
          <cell r="S162">
            <v>0</v>
          </cell>
          <cell r="T162">
            <v>505856.19</v>
          </cell>
          <cell r="U162">
            <v>0</v>
          </cell>
          <cell r="V162">
            <v>374317.79</v>
          </cell>
          <cell r="W162">
            <v>374317.79</v>
          </cell>
          <cell r="X162">
            <v>960024.63</v>
          </cell>
          <cell r="Y162">
            <v>374317.79</v>
          </cell>
          <cell r="Z162">
            <v>1334342.42</v>
          </cell>
        </row>
        <row r="163">
          <cell r="A163" t="str">
            <v>52001-08</v>
          </cell>
          <cell r="B163" t="str">
            <v>Medical Expense - Factory</v>
          </cell>
          <cell r="C163">
            <v>2891.4</v>
          </cell>
          <cell r="D163">
            <v>0</v>
          </cell>
          <cell r="E163">
            <v>2891.4</v>
          </cell>
          <cell r="F163">
            <v>1536.73</v>
          </cell>
          <cell r="H163">
            <v>1536.73</v>
          </cell>
          <cell r="J163">
            <v>4842.87</v>
          </cell>
          <cell r="K163">
            <v>4842.87</v>
          </cell>
          <cell r="L163">
            <v>4428.13</v>
          </cell>
          <cell r="M163">
            <v>4842.87</v>
          </cell>
          <cell r="N163">
            <v>9271</v>
          </cell>
          <cell r="O163">
            <v>105313.87</v>
          </cell>
          <cell r="P163">
            <v>0</v>
          </cell>
          <cell r="Q163">
            <v>105313.87</v>
          </cell>
          <cell r="R163">
            <v>86335.5</v>
          </cell>
          <cell r="S163">
            <v>0</v>
          </cell>
          <cell r="T163">
            <v>86335.5</v>
          </cell>
          <cell r="U163">
            <v>0</v>
          </cell>
          <cell r="V163">
            <v>59813.43</v>
          </cell>
          <cell r="W163">
            <v>59813.43</v>
          </cell>
          <cell r="X163">
            <v>191649.37</v>
          </cell>
          <cell r="Y163">
            <v>59813.43</v>
          </cell>
          <cell r="Z163">
            <v>251462.8</v>
          </cell>
        </row>
        <row r="164">
          <cell r="A164">
            <v>52001</v>
          </cell>
          <cell r="B164" t="str">
            <v>Utilities</v>
          </cell>
          <cell r="D164">
            <v>0</v>
          </cell>
          <cell r="E164">
            <v>0</v>
          </cell>
          <cell r="F164">
            <v>0</v>
          </cell>
          <cell r="H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435708.36</v>
          </cell>
          <cell r="D165">
            <v>0</v>
          </cell>
          <cell r="E165">
            <v>435708.36</v>
          </cell>
          <cell r="F165">
            <v>335133.53000000003</v>
          </cell>
          <cell r="H165">
            <v>335133.53000000003</v>
          </cell>
          <cell r="J165">
            <v>614476.43999999994</v>
          </cell>
          <cell r="K165">
            <v>614476.43999999994</v>
          </cell>
          <cell r="L165">
            <v>770841.89</v>
          </cell>
          <cell r="M165">
            <v>614476.43999999994</v>
          </cell>
          <cell r="N165">
            <v>1385318.33</v>
          </cell>
          <cell r="O165">
            <v>5503300</v>
          </cell>
          <cell r="P165">
            <v>0</v>
          </cell>
          <cell r="Q165">
            <v>5503300</v>
          </cell>
          <cell r="R165">
            <v>10224089.699999999</v>
          </cell>
          <cell r="S165">
            <v>0</v>
          </cell>
          <cell r="T165">
            <v>10224089.699999999</v>
          </cell>
          <cell r="U165">
            <v>0</v>
          </cell>
          <cell r="V165">
            <v>6277580.2799999993</v>
          </cell>
          <cell r="W165">
            <v>6277580.2799999993</v>
          </cell>
          <cell r="X165">
            <v>15727389.699999999</v>
          </cell>
          <cell r="Y165">
            <v>6277580.2799999993</v>
          </cell>
          <cell r="Z165">
            <v>22004969.979999997</v>
          </cell>
        </row>
        <row r="166">
          <cell r="A166" t="str">
            <v>52002-02</v>
          </cell>
          <cell r="B166" t="str">
            <v>Water</v>
          </cell>
          <cell r="C166">
            <v>14596.74</v>
          </cell>
          <cell r="D166">
            <v>0</v>
          </cell>
          <cell r="E166">
            <v>14596.74</v>
          </cell>
          <cell r="F166">
            <v>16247.69</v>
          </cell>
          <cell r="H166">
            <v>16247.69</v>
          </cell>
          <cell r="J166">
            <v>29866.07</v>
          </cell>
          <cell r="K166">
            <v>29866.07</v>
          </cell>
          <cell r="L166">
            <v>30844.43</v>
          </cell>
          <cell r="M166">
            <v>29866.07</v>
          </cell>
          <cell r="N166">
            <v>60710.5</v>
          </cell>
          <cell r="O166">
            <v>267401.28999999998</v>
          </cell>
          <cell r="P166">
            <v>0</v>
          </cell>
          <cell r="Q166">
            <v>267401.28999999998</v>
          </cell>
          <cell r="R166">
            <v>610387.52999999991</v>
          </cell>
          <cell r="S166">
            <v>0</v>
          </cell>
          <cell r="T166">
            <v>610387.52999999991</v>
          </cell>
          <cell r="U166">
            <v>0</v>
          </cell>
          <cell r="V166">
            <v>353994.45</v>
          </cell>
          <cell r="W166">
            <v>353994.45</v>
          </cell>
          <cell r="X166">
            <v>877788.81999999983</v>
          </cell>
          <cell r="Y166">
            <v>353994.45</v>
          </cell>
          <cell r="Z166">
            <v>1231783.2699999998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H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28406.78</v>
          </cell>
          <cell r="D168">
            <v>0</v>
          </cell>
          <cell r="E168">
            <v>28406.78</v>
          </cell>
          <cell r="F168">
            <v>32792.629999999997</v>
          </cell>
          <cell r="H168">
            <v>32792.629999999997</v>
          </cell>
          <cell r="J168">
            <v>28638.59</v>
          </cell>
          <cell r="K168">
            <v>28638.59</v>
          </cell>
          <cell r="L168">
            <v>61199.409999999996</v>
          </cell>
          <cell r="M168">
            <v>28638.59</v>
          </cell>
          <cell r="N168">
            <v>89838</v>
          </cell>
          <cell r="O168">
            <v>267757.26</v>
          </cell>
          <cell r="P168">
            <v>0</v>
          </cell>
          <cell r="Q168">
            <v>267757.26</v>
          </cell>
          <cell r="R168">
            <v>522494.32</v>
          </cell>
          <cell r="S168">
            <v>0</v>
          </cell>
          <cell r="T168">
            <v>522494.32</v>
          </cell>
          <cell r="U168">
            <v>0</v>
          </cell>
          <cell r="V168">
            <v>270416.42</v>
          </cell>
          <cell r="W168">
            <v>270416.42</v>
          </cell>
          <cell r="X168">
            <v>790251.58000000007</v>
          </cell>
          <cell r="Y168">
            <v>270416.42</v>
          </cell>
          <cell r="Z168">
            <v>1060668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105040</v>
          </cell>
          <cell r="D169">
            <v>0</v>
          </cell>
          <cell r="E169">
            <v>105040</v>
          </cell>
          <cell r="F169">
            <v>91691.56</v>
          </cell>
          <cell r="H169">
            <v>91691.56</v>
          </cell>
          <cell r="J169">
            <v>200788.44</v>
          </cell>
          <cell r="K169">
            <v>200788.44</v>
          </cell>
          <cell r="L169">
            <v>196731.56</v>
          </cell>
          <cell r="M169">
            <v>200788.44</v>
          </cell>
          <cell r="N169">
            <v>397520</v>
          </cell>
          <cell r="O169">
            <v>1520388.87</v>
          </cell>
          <cell r="P169">
            <v>0</v>
          </cell>
          <cell r="Q169">
            <v>1520388.87</v>
          </cell>
          <cell r="R169">
            <v>3038630.35</v>
          </cell>
          <cell r="S169">
            <v>0</v>
          </cell>
          <cell r="T169">
            <v>3038630.35</v>
          </cell>
          <cell r="U169">
            <v>0</v>
          </cell>
          <cell r="V169">
            <v>1642857.76</v>
          </cell>
          <cell r="W169">
            <v>1642857.76</v>
          </cell>
          <cell r="X169">
            <v>4559019.2200000007</v>
          </cell>
          <cell r="Y169">
            <v>1642857.76</v>
          </cell>
          <cell r="Z169">
            <v>6201876.9800000004</v>
          </cell>
        </row>
        <row r="170">
          <cell r="A170" t="str">
            <v>52003-03</v>
          </cell>
          <cell r="B170" t="str">
            <v>Maintenance Expense</v>
          </cell>
          <cell r="C170">
            <v>-8946.11</v>
          </cell>
          <cell r="D170">
            <v>0</v>
          </cell>
          <cell r="E170">
            <v>-8946.11</v>
          </cell>
          <cell r="F170">
            <v>7294.82</v>
          </cell>
          <cell r="H170">
            <v>7294.82</v>
          </cell>
          <cell r="J170">
            <v>11184.29</v>
          </cell>
          <cell r="K170">
            <v>11184.29</v>
          </cell>
          <cell r="L170">
            <v>-1651.2900000000009</v>
          </cell>
          <cell r="M170">
            <v>11184.29</v>
          </cell>
          <cell r="N170">
            <v>9533</v>
          </cell>
          <cell r="O170">
            <v>343955.04000000004</v>
          </cell>
          <cell r="P170">
            <v>0</v>
          </cell>
          <cell r="Q170">
            <v>343955.04000000004</v>
          </cell>
          <cell r="R170">
            <v>397541.74</v>
          </cell>
          <cell r="S170">
            <v>0</v>
          </cell>
          <cell r="T170">
            <v>397541.74</v>
          </cell>
          <cell r="U170">
            <v>0</v>
          </cell>
          <cell r="V170">
            <v>230172.06</v>
          </cell>
          <cell r="W170">
            <v>230172.06</v>
          </cell>
          <cell r="X170">
            <v>741496.78</v>
          </cell>
          <cell r="Y170">
            <v>230172.06</v>
          </cell>
          <cell r="Z170">
            <v>971668.84000000008</v>
          </cell>
        </row>
        <row r="171">
          <cell r="A171" t="str">
            <v>52003-04</v>
          </cell>
          <cell r="B171" t="str">
            <v>Factory Supplies Expense</v>
          </cell>
          <cell r="C171">
            <v>82028.22</v>
          </cell>
          <cell r="D171">
            <v>0</v>
          </cell>
          <cell r="E171">
            <v>82028.22</v>
          </cell>
          <cell r="F171">
            <v>200617.35</v>
          </cell>
          <cell r="H171">
            <v>200617.35</v>
          </cell>
          <cell r="J171">
            <v>103645.33</v>
          </cell>
          <cell r="K171">
            <v>103645.33</v>
          </cell>
          <cell r="L171">
            <v>282645.57</v>
          </cell>
          <cell r="M171">
            <v>103645.33</v>
          </cell>
          <cell r="N171">
            <v>386290.9</v>
          </cell>
          <cell r="O171">
            <v>1793187.65</v>
          </cell>
          <cell r="P171">
            <v>0</v>
          </cell>
          <cell r="Q171">
            <v>1793187.65</v>
          </cell>
          <cell r="R171">
            <v>2292368.89</v>
          </cell>
          <cell r="S171">
            <v>0</v>
          </cell>
          <cell r="T171">
            <v>2292368.89</v>
          </cell>
          <cell r="U171">
            <v>0</v>
          </cell>
          <cell r="V171">
            <v>1346353.3800000001</v>
          </cell>
          <cell r="W171">
            <v>1346353.3800000001</v>
          </cell>
          <cell r="X171">
            <v>4085556.54</v>
          </cell>
          <cell r="Y171">
            <v>1346353.3800000001</v>
          </cell>
          <cell r="Z171">
            <v>5431909.9199999999</v>
          </cell>
        </row>
        <row r="172">
          <cell r="A172" t="str">
            <v>52003-05</v>
          </cell>
          <cell r="B172" t="str">
            <v>Spare Parts Expense</v>
          </cell>
          <cell r="C172">
            <v>16666</v>
          </cell>
          <cell r="D172">
            <v>0</v>
          </cell>
          <cell r="E172">
            <v>16666</v>
          </cell>
          <cell r="F172">
            <v>29433.61</v>
          </cell>
          <cell r="H172">
            <v>29433.61</v>
          </cell>
          <cell r="J172">
            <v>22499.39</v>
          </cell>
          <cell r="K172">
            <v>22499.39</v>
          </cell>
          <cell r="L172">
            <v>46099.61</v>
          </cell>
          <cell r="M172">
            <v>22499.39</v>
          </cell>
          <cell r="N172">
            <v>68599</v>
          </cell>
          <cell r="O172">
            <v>391700.4</v>
          </cell>
          <cell r="P172">
            <v>0</v>
          </cell>
          <cell r="Q172">
            <v>391700.4</v>
          </cell>
          <cell r="R172">
            <v>1272795.1300000001</v>
          </cell>
          <cell r="S172">
            <v>0</v>
          </cell>
          <cell r="T172">
            <v>1272795.1300000001</v>
          </cell>
          <cell r="U172">
            <v>0</v>
          </cell>
          <cell r="V172">
            <v>643435.95000000007</v>
          </cell>
          <cell r="W172">
            <v>643435.95000000007</v>
          </cell>
          <cell r="X172">
            <v>1664495.5300000003</v>
          </cell>
          <cell r="Y172">
            <v>643435.95000000007</v>
          </cell>
          <cell r="Z172">
            <v>2307931.4800000004</v>
          </cell>
        </row>
        <row r="173">
          <cell r="A173" t="str">
            <v>52003-06</v>
          </cell>
          <cell r="B173" t="str">
            <v>Mould Expense</v>
          </cell>
          <cell r="D173">
            <v>0</v>
          </cell>
          <cell r="E173">
            <v>0</v>
          </cell>
          <cell r="F173">
            <v>1407.83</v>
          </cell>
          <cell r="H173">
            <v>1407.83</v>
          </cell>
          <cell r="J173">
            <v>3592.17</v>
          </cell>
          <cell r="K173">
            <v>3592.17</v>
          </cell>
          <cell r="L173">
            <v>1407.83</v>
          </cell>
          <cell r="M173">
            <v>3592.17</v>
          </cell>
          <cell r="N173">
            <v>5000</v>
          </cell>
          <cell r="O173">
            <v>46700</v>
          </cell>
          <cell r="P173">
            <v>0</v>
          </cell>
          <cell r="Q173">
            <v>46700</v>
          </cell>
          <cell r="R173">
            <v>9699.4500000000007</v>
          </cell>
          <cell r="S173">
            <v>0</v>
          </cell>
          <cell r="T173">
            <v>9699.4500000000007</v>
          </cell>
          <cell r="U173">
            <v>0</v>
          </cell>
          <cell r="V173">
            <v>7300.55</v>
          </cell>
          <cell r="W173">
            <v>7300.55</v>
          </cell>
          <cell r="X173">
            <v>56399.45</v>
          </cell>
          <cell r="Y173">
            <v>7300.55</v>
          </cell>
          <cell r="Z173">
            <v>63700</v>
          </cell>
        </row>
        <row r="174">
          <cell r="A174" t="str">
            <v>52003-07</v>
          </cell>
          <cell r="B174" t="str">
            <v>Water Treatment Charge</v>
          </cell>
          <cell r="C174">
            <v>885.36</v>
          </cell>
          <cell r="D174">
            <v>0</v>
          </cell>
          <cell r="E174">
            <v>885.36</v>
          </cell>
          <cell r="F174">
            <v>1036.8800000000001</v>
          </cell>
          <cell r="H174">
            <v>1036.8800000000001</v>
          </cell>
          <cell r="J174">
            <v>877.76</v>
          </cell>
          <cell r="K174">
            <v>877.76</v>
          </cell>
          <cell r="L174">
            <v>1922.2400000000002</v>
          </cell>
          <cell r="M174">
            <v>877.76</v>
          </cell>
          <cell r="N174">
            <v>2800</v>
          </cell>
          <cell r="O174">
            <v>11976.75</v>
          </cell>
          <cell r="P174">
            <v>0</v>
          </cell>
          <cell r="Q174">
            <v>11976.75</v>
          </cell>
          <cell r="R174">
            <v>24085.5</v>
          </cell>
          <cell r="S174">
            <v>0</v>
          </cell>
          <cell r="T174">
            <v>24085.5</v>
          </cell>
          <cell r="U174">
            <v>0</v>
          </cell>
          <cell r="V174">
            <v>11987.75</v>
          </cell>
          <cell r="W174">
            <v>11987.75</v>
          </cell>
          <cell r="X174">
            <v>36062.25</v>
          </cell>
          <cell r="Y174">
            <v>11987.75</v>
          </cell>
          <cell r="Z174">
            <v>48050</v>
          </cell>
        </row>
        <row r="175">
          <cell r="A175" t="str">
            <v>52003-08</v>
          </cell>
          <cell r="B175" t="str">
            <v>Technical Supporting Eepense</v>
          </cell>
          <cell r="D175">
            <v>0</v>
          </cell>
          <cell r="E175">
            <v>0</v>
          </cell>
          <cell r="F175">
            <v>0</v>
          </cell>
          <cell r="H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D176">
            <v>0</v>
          </cell>
          <cell r="E176">
            <v>0</v>
          </cell>
          <cell r="F176">
            <v>3106.48</v>
          </cell>
          <cell r="H176">
            <v>3106.48</v>
          </cell>
          <cell r="J176">
            <v>7918.52</v>
          </cell>
          <cell r="K176">
            <v>7918.52</v>
          </cell>
          <cell r="L176">
            <v>3106.48</v>
          </cell>
          <cell r="M176">
            <v>7918.52</v>
          </cell>
          <cell r="N176">
            <v>11025</v>
          </cell>
          <cell r="O176">
            <v>0</v>
          </cell>
          <cell r="P176">
            <v>0</v>
          </cell>
          <cell r="Q176">
            <v>0</v>
          </cell>
          <cell r="R176">
            <v>71606.48</v>
          </cell>
          <cell r="S176">
            <v>0</v>
          </cell>
          <cell r="T176">
            <v>71606.48</v>
          </cell>
          <cell r="U176">
            <v>0</v>
          </cell>
          <cell r="V176">
            <v>7918.52</v>
          </cell>
          <cell r="W176">
            <v>7918.52</v>
          </cell>
          <cell r="X176">
            <v>71606.48</v>
          </cell>
          <cell r="Y176">
            <v>7918.52</v>
          </cell>
          <cell r="Z176">
            <v>79525</v>
          </cell>
        </row>
        <row r="177">
          <cell r="A177" t="str">
            <v>52004-01</v>
          </cell>
          <cell r="B177" t="str">
            <v>Miscellaneous Expense</v>
          </cell>
          <cell r="D177">
            <v>0</v>
          </cell>
          <cell r="E177">
            <v>0</v>
          </cell>
          <cell r="F177">
            <v>0</v>
          </cell>
          <cell r="H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</row>
        <row r="178">
          <cell r="A178">
            <v>52005</v>
          </cell>
          <cell r="B178" t="str">
            <v>Depreciation &amp; Amortization</v>
          </cell>
          <cell r="D178">
            <v>0</v>
          </cell>
          <cell r="E178">
            <v>0</v>
          </cell>
          <cell r="F178">
            <v>0</v>
          </cell>
          <cell r="H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446756.38</v>
          </cell>
          <cell r="D179">
            <v>0</v>
          </cell>
          <cell r="E179">
            <v>446756.38</v>
          </cell>
          <cell r="F179">
            <v>277884.67</v>
          </cell>
          <cell r="H179">
            <v>277884.67</v>
          </cell>
          <cell r="J179">
            <v>236586.89</v>
          </cell>
          <cell r="K179">
            <v>236586.89</v>
          </cell>
          <cell r="L179">
            <v>724641.05</v>
          </cell>
          <cell r="M179">
            <v>236586.89</v>
          </cell>
          <cell r="N179">
            <v>961227.94000000006</v>
          </cell>
          <cell r="O179">
            <v>5274607.6499999994</v>
          </cell>
          <cell r="P179">
            <v>0</v>
          </cell>
          <cell r="Q179">
            <v>5274607.6499999994</v>
          </cell>
          <cell r="R179">
            <v>3939313.48</v>
          </cell>
          <cell r="S179">
            <v>0</v>
          </cell>
          <cell r="T179">
            <v>3939313.48</v>
          </cell>
          <cell r="U179">
            <v>0</v>
          </cell>
          <cell r="V179">
            <v>2134770.02</v>
          </cell>
          <cell r="W179">
            <v>2134770.02</v>
          </cell>
          <cell r="X179">
            <v>9213921.129999999</v>
          </cell>
          <cell r="Y179">
            <v>2134770.02</v>
          </cell>
          <cell r="Z179">
            <v>11348691.149999999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266704.03999999998</v>
          </cell>
          <cell r="D180">
            <v>0</v>
          </cell>
          <cell r="E180">
            <v>266704.03999999998</v>
          </cell>
          <cell r="F180">
            <v>451384.37</v>
          </cell>
          <cell r="H180">
            <v>451384.37</v>
          </cell>
          <cell r="J180">
            <v>823950.57</v>
          </cell>
          <cell r="K180">
            <v>823950.57</v>
          </cell>
          <cell r="L180">
            <v>718088.40999999992</v>
          </cell>
          <cell r="M180">
            <v>823950.57</v>
          </cell>
          <cell r="N180">
            <v>1542038.98</v>
          </cell>
          <cell r="O180">
            <v>3696827.11</v>
          </cell>
          <cell r="P180">
            <v>0</v>
          </cell>
          <cell r="Q180">
            <v>3696827.11</v>
          </cell>
          <cell r="R180">
            <v>12141648.4</v>
          </cell>
          <cell r="S180">
            <v>0</v>
          </cell>
          <cell r="T180">
            <v>12141648.4</v>
          </cell>
          <cell r="U180">
            <v>0</v>
          </cell>
          <cell r="V180">
            <v>7731789.4000000004</v>
          </cell>
          <cell r="W180">
            <v>7731789.4000000004</v>
          </cell>
          <cell r="X180">
            <v>15838475.51</v>
          </cell>
          <cell r="Y180">
            <v>7731789.4000000004</v>
          </cell>
          <cell r="Z180">
            <v>23570264.91</v>
          </cell>
        </row>
        <row r="181">
          <cell r="A181" t="str">
            <v>52005-03</v>
          </cell>
          <cell r="B181" t="str">
            <v>Depreciation - Vehicle</v>
          </cell>
          <cell r="D181">
            <v>0</v>
          </cell>
          <cell r="E181">
            <v>0</v>
          </cell>
          <cell r="F181">
            <v>0</v>
          </cell>
          <cell r="H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40252.57</v>
          </cell>
          <cell r="D182">
            <v>0</v>
          </cell>
          <cell r="E182">
            <v>40252.57</v>
          </cell>
          <cell r="F182">
            <v>160287.98000000001</v>
          </cell>
          <cell r="H182">
            <v>160287.98000000001</v>
          </cell>
          <cell r="J182">
            <v>138239.35999999999</v>
          </cell>
          <cell r="K182">
            <v>138239.35999999999</v>
          </cell>
          <cell r="L182">
            <v>200540.55000000002</v>
          </cell>
          <cell r="M182">
            <v>138239.35999999999</v>
          </cell>
          <cell r="N182">
            <v>338779.91000000003</v>
          </cell>
          <cell r="O182">
            <v>475240.03</v>
          </cell>
          <cell r="P182">
            <v>0</v>
          </cell>
          <cell r="Q182">
            <v>475240.03</v>
          </cell>
          <cell r="R182">
            <v>2078725.67</v>
          </cell>
          <cell r="S182">
            <v>0</v>
          </cell>
          <cell r="T182">
            <v>2078725.67</v>
          </cell>
          <cell r="U182">
            <v>0</v>
          </cell>
          <cell r="V182">
            <v>1445822.92</v>
          </cell>
          <cell r="W182">
            <v>1445822.92</v>
          </cell>
          <cell r="X182">
            <v>2553965.7000000002</v>
          </cell>
          <cell r="Y182">
            <v>1445822.92</v>
          </cell>
          <cell r="Z182">
            <v>3999788.62</v>
          </cell>
        </row>
        <row r="183">
          <cell r="A183" t="str">
            <v>52006-01</v>
          </cell>
          <cell r="B183" t="str">
            <v>Other Injection</v>
          </cell>
          <cell r="C183">
            <v>187197.38</v>
          </cell>
          <cell r="D183">
            <v>0</v>
          </cell>
          <cell r="E183">
            <v>187197.38</v>
          </cell>
          <cell r="F183">
            <v>143239.07999999999</v>
          </cell>
          <cell r="H183">
            <v>143239.07999999999</v>
          </cell>
          <cell r="J183">
            <v>139908.98000000001</v>
          </cell>
          <cell r="K183">
            <v>139908.98000000001</v>
          </cell>
          <cell r="L183">
            <v>330436.45999999996</v>
          </cell>
          <cell r="M183">
            <v>139908.98000000001</v>
          </cell>
          <cell r="N183">
            <v>470345.43999999994</v>
          </cell>
          <cell r="O183">
            <v>4211412.01</v>
          </cell>
          <cell r="P183">
            <v>0</v>
          </cell>
          <cell r="Q183">
            <v>4211412.01</v>
          </cell>
          <cell r="R183">
            <v>3603405.91</v>
          </cell>
          <cell r="S183">
            <v>0</v>
          </cell>
          <cell r="T183">
            <v>3603405.91</v>
          </cell>
          <cell r="U183">
            <v>0</v>
          </cell>
          <cell r="V183">
            <v>2688803.19</v>
          </cell>
          <cell r="W183">
            <v>2688803.19</v>
          </cell>
          <cell r="X183">
            <v>7814817.9199999999</v>
          </cell>
          <cell r="Y183">
            <v>2688803.19</v>
          </cell>
          <cell r="Z183">
            <v>10503621.109999999</v>
          </cell>
        </row>
        <row r="184">
          <cell r="A184" t="str">
            <v>52007-01</v>
          </cell>
          <cell r="B184" t="str">
            <v>Warehouse Rental</v>
          </cell>
          <cell r="D184">
            <v>0</v>
          </cell>
          <cell r="E184">
            <v>0</v>
          </cell>
          <cell r="H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7905</v>
          </cell>
          <cell r="D185">
            <v>0</v>
          </cell>
          <cell r="E185">
            <v>7905</v>
          </cell>
          <cell r="F185">
            <v>6065.01</v>
          </cell>
          <cell r="H185">
            <v>6065.01</v>
          </cell>
          <cell r="J185">
            <v>11029.99</v>
          </cell>
          <cell r="K185">
            <v>11029.99</v>
          </cell>
          <cell r="L185">
            <v>13970.01</v>
          </cell>
          <cell r="M185">
            <v>11029.99</v>
          </cell>
          <cell r="N185">
            <v>25000</v>
          </cell>
          <cell r="O185">
            <v>165662.43</v>
          </cell>
          <cell r="P185">
            <v>0</v>
          </cell>
          <cell r="Q185">
            <v>165662.43</v>
          </cell>
          <cell r="R185">
            <v>401852.55</v>
          </cell>
          <cell r="S185">
            <v>0</v>
          </cell>
          <cell r="T185">
            <v>401852.55</v>
          </cell>
          <cell r="U185">
            <v>0</v>
          </cell>
          <cell r="V185">
            <v>211580.97999999998</v>
          </cell>
          <cell r="W185">
            <v>211580.97999999998</v>
          </cell>
          <cell r="X185">
            <v>567514.98</v>
          </cell>
          <cell r="Y185">
            <v>211580.97999999998</v>
          </cell>
          <cell r="Z185">
            <v>779095.96</v>
          </cell>
        </row>
        <row r="186">
          <cell r="A186">
            <v>5300</v>
          </cell>
          <cell r="B186" t="str">
            <v>Selling Expense</v>
          </cell>
          <cell r="D186">
            <v>0</v>
          </cell>
          <cell r="E186">
            <v>0</v>
          </cell>
          <cell r="H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</row>
        <row r="187">
          <cell r="A187">
            <v>53001</v>
          </cell>
          <cell r="B187" t="str">
            <v>Sales Promotion Expense</v>
          </cell>
          <cell r="D187">
            <v>0</v>
          </cell>
          <cell r="E187">
            <v>0</v>
          </cell>
          <cell r="H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7925.66</v>
          </cell>
          <cell r="D188">
            <v>0</v>
          </cell>
          <cell r="E188">
            <v>7925.66</v>
          </cell>
          <cell r="F188">
            <v>15983.46</v>
          </cell>
          <cell r="H188">
            <v>15983.46</v>
          </cell>
          <cell r="J188">
            <v>5232.29</v>
          </cell>
          <cell r="K188">
            <v>5232.29</v>
          </cell>
          <cell r="L188">
            <v>23909.119999999999</v>
          </cell>
          <cell r="M188">
            <v>5232.29</v>
          </cell>
          <cell r="N188">
            <v>29141.41</v>
          </cell>
          <cell r="O188">
            <v>235600.14</v>
          </cell>
          <cell r="P188">
            <v>0</v>
          </cell>
          <cell r="Q188">
            <v>235600.14</v>
          </cell>
          <cell r="R188">
            <v>419851.03</v>
          </cell>
          <cell r="S188">
            <v>0</v>
          </cell>
          <cell r="T188">
            <v>419851.03</v>
          </cell>
          <cell r="U188">
            <v>0</v>
          </cell>
          <cell r="V188">
            <v>189169.88</v>
          </cell>
          <cell r="W188">
            <v>189169.88</v>
          </cell>
          <cell r="X188">
            <v>655451.17000000004</v>
          </cell>
          <cell r="Y188">
            <v>189169.88</v>
          </cell>
          <cell r="Z188">
            <v>844621.05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62016.31</v>
          </cell>
          <cell r="D189">
            <v>0</v>
          </cell>
          <cell r="E189">
            <v>62016.31</v>
          </cell>
          <cell r="F189">
            <v>47275.08</v>
          </cell>
          <cell r="H189">
            <v>47275.08</v>
          </cell>
          <cell r="J189">
            <v>86838.61</v>
          </cell>
          <cell r="K189">
            <v>86838.61</v>
          </cell>
          <cell r="L189">
            <v>109291.39</v>
          </cell>
          <cell r="M189">
            <v>86838.61</v>
          </cell>
          <cell r="N189">
            <v>196130</v>
          </cell>
          <cell r="O189">
            <v>507807.97</v>
          </cell>
          <cell r="P189">
            <v>0</v>
          </cell>
          <cell r="Q189">
            <v>507807.97</v>
          </cell>
          <cell r="R189">
            <v>805258.1</v>
          </cell>
          <cell r="S189">
            <v>0</v>
          </cell>
          <cell r="T189">
            <v>805258.1</v>
          </cell>
          <cell r="U189">
            <v>0</v>
          </cell>
          <cell r="V189">
            <v>577740.67000000004</v>
          </cell>
          <cell r="W189">
            <v>577740.67000000004</v>
          </cell>
          <cell r="X189">
            <v>1313066.0699999998</v>
          </cell>
          <cell r="Y189">
            <v>577740.67000000004</v>
          </cell>
          <cell r="Z189">
            <v>1890806.7399999998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H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11774</v>
          </cell>
          <cell r="P190">
            <v>0</v>
          </cell>
          <cell r="Q190">
            <v>11774</v>
          </cell>
          <cell r="R190">
            <v>10589.09</v>
          </cell>
          <cell r="S190">
            <v>0</v>
          </cell>
          <cell r="T190">
            <v>10589.09</v>
          </cell>
          <cell r="U190">
            <v>0</v>
          </cell>
          <cell r="V190">
            <v>5636.91</v>
          </cell>
          <cell r="W190">
            <v>5636.91</v>
          </cell>
          <cell r="X190">
            <v>22363.09</v>
          </cell>
          <cell r="Y190">
            <v>5636.91</v>
          </cell>
          <cell r="Z190">
            <v>28000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0</v>
          </cell>
          <cell r="D191">
            <v>0</v>
          </cell>
          <cell r="E191">
            <v>0</v>
          </cell>
          <cell r="F191">
            <v>47528.91</v>
          </cell>
          <cell r="H191">
            <v>47528.91</v>
          </cell>
          <cell r="K191">
            <v>0</v>
          </cell>
          <cell r="L191">
            <v>47528.91</v>
          </cell>
          <cell r="M191">
            <v>0</v>
          </cell>
          <cell r="N191">
            <v>47528.91</v>
          </cell>
          <cell r="O191">
            <v>43551.11</v>
          </cell>
          <cell r="P191">
            <v>0</v>
          </cell>
          <cell r="Q191">
            <v>43551.11</v>
          </cell>
          <cell r="R191">
            <v>59283.170000000006</v>
          </cell>
          <cell r="S191">
            <v>0</v>
          </cell>
          <cell r="T191">
            <v>59283.170000000006</v>
          </cell>
          <cell r="U191">
            <v>0</v>
          </cell>
          <cell r="V191">
            <v>3910.11</v>
          </cell>
          <cell r="W191">
            <v>3910.11</v>
          </cell>
          <cell r="X191">
            <v>102834.28</v>
          </cell>
          <cell r="Y191">
            <v>3910.11</v>
          </cell>
          <cell r="Z191">
            <v>106744.39</v>
          </cell>
        </row>
        <row r="192">
          <cell r="A192">
            <v>53002</v>
          </cell>
          <cell r="B192" t="str">
            <v>Transportation Expense</v>
          </cell>
          <cell r="D192">
            <v>0</v>
          </cell>
          <cell r="E192">
            <v>0</v>
          </cell>
          <cell r="H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0</v>
          </cell>
          <cell r="T192">
            <v>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0</v>
          </cell>
          <cell r="D193">
            <v>0</v>
          </cell>
          <cell r="E193">
            <v>0</v>
          </cell>
          <cell r="F193">
            <v>4912</v>
          </cell>
          <cell r="H193">
            <v>4912</v>
          </cell>
          <cell r="K193">
            <v>0</v>
          </cell>
          <cell r="L193">
            <v>4912</v>
          </cell>
          <cell r="M193">
            <v>0</v>
          </cell>
          <cell r="N193">
            <v>4912</v>
          </cell>
          <cell r="O193">
            <v>3868.62</v>
          </cell>
          <cell r="P193">
            <v>0</v>
          </cell>
          <cell r="Q193">
            <v>3868.62</v>
          </cell>
          <cell r="R193">
            <v>11913.93</v>
          </cell>
          <cell r="S193">
            <v>0</v>
          </cell>
          <cell r="T193">
            <v>11913.93</v>
          </cell>
          <cell r="U193">
            <v>0</v>
          </cell>
          <cell r="V193">
            <v>0</v>
          </cell>
          <cell r="W193">
            <v>0</v>
          </cell>
          <cell r="X193">
            <v>15782.55</v>
          </cell>
          <cell r="Y193">
            <v>0</v>
          </cell>
          <cell r="Z193">
            <v>15782.55</v>
          </cell>
        </row>
        <row r="194">
          <cell r="A194" t="str">
            <v>53002-02</v>
          </cell>
          <cell r="B194" t="str">
            <v>Freight - Lacal Sale</v>
          </cell>
          <cell r="C194">
            <v>189527</v>
          </cell>
          <cell r="D194">
            <v>0</v>
          </cell>
          <cell r="E194">
            <v>189527</v>
          </cell>
          <cell r="F194">
            <v>14867</v>
          </cell>
          <cell r="H194">
            <v>14867</v>
          </cell>
          <cell r="K194">
            <v>0</v>
          </cell>
          <cell r="L194">
            <v>204394</v>
          </cell>
          <cell r="M194">
            <v>0</v>
          </cell>
          <cell r="N194">
            <v>204394</v>
          </cell>
          <cell r="O194">
            <v>4265830</v>
          </cell>
          <cell r="P194">
            <v>0</v>
          </cell>
          <cell r="Q194">
            <v>4265830</v>
          </cell>
          <cell r="R194">
            <v>34519</v>
          </cell>
          <cell r="S194">
            <v>0</v>
          </cell>
          <cell r="T194">
            <v>34519</v>
          </cell>
          <cell r="U194">
            <v>0</v>
          </cell>
          <cell r="V194">
            <v>0</v>
          </cell>
          <cell r="W194">
            <v>0</v>
          </cell>
          <cell r="X194">
            <v>4300349</v>
          </cell>
          <cell r="Y194">
            <v>0</v>
          </cell>
          <cell r="Z194">
            <v>4300349</v>
          </cell>
        </row>
        <row r="195">
          <cell r="A195" t="str">
            <v>53002-03</v>
          </cell>
          <cell r="B195" t="str">
            <v>Insurance - Export sales</v>
          </cell>
          <cell r="D195">
            <v>0</v>
          </cell>
          <cell r="E195">
            <v>0</v>
          </cell>
          <cell r="H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</row>
        <row r="196">
          <cell r="A196">
            <v>5400</v>
          </cell>
          <cell r="B196" t="str">
            <v>Admin Expense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</row>
        <row r="197">
          <cell r="A197">
            <v>54001</v>
          </cell>
          <cell r="B197" t="str">
            <v>Salaries, Wages &amp; Benefit</v>
          </cell>
          <cell r="D197">
            <v>0</v>
          </cell>
          <cell r="E197">
            <v>0</v>
          </cell>
          <cell r="H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898326.06</v>
          </cell>
          <cell r="D198">
            <v>0</v>
          </cell>
          <cell r="E198">
            <v>898326.06</v>
          </cell>
          <cell r="F198">
            <v>651009.81000000006</v>
          </cell>
          <cell r="H198">
            <v>651009.81000000006</v>
          </cell>
          <cell r="J198">
            <v>1195826.52</v>
          </cell>
          <cell r="K198">
            <v>1195826.52</v>
          </cell>
          <cell r="L198">
            <v>1549335.87</v>
          </cell>
          <cell r="M198">
            <v>1195826.52</v>
          </cell>
          <cell r="N198">
            <v>2745162.39</v>
          </cell>
          <cell r="O198">
            <v>10312644.950000001</v>
          </cell>
          <cell r="P198">
            <v>0</v>
          </cell>
          <cell r="Q198">
            <v>10312644.950000001</v>
          </cell>
          <cell r="R198">
            <v>17445580.75</v>
          </cell>
          <cell r="S198">
            <v>0</v>
          </cell>
          <cell r="T198">
            <v>17445580.75</v>
          </cell>
          <cell r="U198">
            <v>0</v>
          </cell>
          <cell r="V198">
            <v>11662777.860000001</v>
          </cell>
          <cell r="W198">
            <v>11662777.860000001</v>
          </cell>
          <cell r="X198">
            <v>27758225.700000003</v>
          </cell>
          <cell r="Y198">
            <v>11662777.860000001</v>
          </cell>
          <cell r="Z198">
            <v>39421003.560000002</v>
          </cell>
        </row>
        <row r="199">
          <cell r="A199" t="str">
            <v>54001-02</v>
          </cell>
          <cell r="B199" t="str">
            <v>Overtime - Office</v>
          </cell>
          <cell r="C199">
            <v>38079.56</v>
          </cell>
          <cell r="D199">
            <v>0</v>
          </cell>
          <cell r="E199">
            <v>38079.56</v>
          </cell>
          <cell r="F199">
            <v>27387.38</v>
          </cell>
          <cell r="H199">
            <v>27387.38</v>
          </cell>
          <cell r="J199">
            <v>50307.32</v>
          </cell>
          <cell r="K199">
            <v>50307.32</v>
          </cell>
          <cell r="L199">
            <v>65466.94</v>
          </cell>
          <cell r="M199">
            <v>50307.32</v>
          </cell>
          <cell r="N199">
            <v>115774.26000000001</v>
          </cell>
          <cell r="O199">
            <v>405990.56</v>
          </cell>
          <cell r="P199">
            <v>0</v>
          </cell>
          <cell r="Q199">
            <v>405990.56</v>
          </cell>
          <cell r="R199">
            <v>637301.46</v>
          </cell>
          <cell r="S199">
            <v>0</v>
          </cell>
          <cell r="T199">
            <v>637301.46</v>
          </cell>
          <cell r="U199">
            <v>0</v>
          </cell>
          <cell r="V199">
            <v>453072.02</v>
          </cell>
          <cell r="W199">
            <v>453072.02</v>
          </cell>
          <cell r="X199">
            <v>1043292.02</v>
          </cell>
          <cell r="Y199">
            <v>453072.02</v>
          </cell>
          <cell r="Z199">
            <v>1496364.04</v>
          </cell>
        </row>
        <row r="200">
          <cell r="A200" t="str">
            <v>54001-03</v>
          </cell>
          <cell r="B200" t="str">
            <v>Bonus - Office</v>
          </cell>
          <cell r="C200">
            <v>-562309.01</v>
          </cell>
          <cell r="D200">
            <v>0</v>
          </cell>
          <cell r="E200">
            <v>-562309.01</v>
          </cell>
          <cell r="F200">
            <v>-1426328.45</v>
          </cell>
          <cell r="H200">
            <v>-1426328.45</v>
          </cell>
          <cell r="J200">
            <v>-571497.65</v>
          </cell>
          <cell r="K200">
            <v>-571497.65</v>
          </cell>
          <cell r="L200">
            <v>-1988637.46</v>
          </cell>
          <cell r="M200">
            <v>-571497.65</v>
          </cell>
          <cell r="N200">
            <v>-2560135.11</v>
          </cell>
          <cell r="O200">
            <v>390528.99</v>
          </cell>
          <cell r="P200">
            <v>0</v>
          </cell>
          <cell r="Q200">
            <v>390528.99</v>
          </cell>
          <cell r="R200">
            <v>259959.55000000005</v>
          </cell>
          <cell r="S200">
            <v>0</v>
          </cell>
          <cell r="T200">
            <v>259959.55000000005</v>
          </cell>
          <cell r="U200">
            <v>0</v>
          </cell>
          <cell r="V200">
            <v>477514.35</v>
          </cell>
          <cell r="W200">
            <v>477514.35</v>
          </cell>
          <cell r="X200">
            <v>650488.54</v>
          </cell>
          <cell r="Y200">
            <v>477514.35</v>
          </cell>
          <cell r="Z200">
            <v>1128002.8900000001</v>
          </cell>
        </row>
        <row r="201">
          <cell r="A201" t="str">
            <v>54001-04</v>
          </cell>
          <cell r="B201" t="str">
            <v>Allowance : Office</v>
          </cell>
          <cell r="C201">
            <v>72662.78</v>
          </cell>
          <cell r="D201">
            <v>0</v>
          </cell>
          <cell r="E201">
            <v>72662.78</v>
          </cell>
          <cell r="F201">
            <v>49138.11</v>
          </cell>
          <cell r="H201">
            <v>49138.11</v>
          </cell>
          <cell r="J201">
            <v>90260.78</v>
          </cell>
          <cell r="K201">
            <v>90260.78</v>
          </cell>
          <cell r="L201">
            <v>121800.89</v>
          </cell>
          <cell r="M201">
            <v>90260.78</v>
          </cell>
          <cell r="N201">
            <v>212061.66999999998</v>
          </cell>
          <cell r="O201">
            <v>945519.31</v>
          </cell>
          <cell r="P201">
            <v>0</v>
          </cell>
          <cell r="Q201">
            <v>945519.31</v>
          </cell>
          <cell r="R201">
            <v>1511292.62</v>
          </cell>
          <cell r="S201">
            <v>0</v>
          </cell>
          <cell r="T201">
            <v>1511292.62</v>
          </cell>
          <cell r="U201">
            <v>0</v>
          </cell>
          <cell r="V201">
            <v>981302.74</v>
          </cell>
          <cell r="W201">
            <v>981302.74</v>
          </cell>
          <cell r="X201">
            <v>2456811.9300000002</v>
          </cell>
          <cell r="Y201">
            <v>981302.74</v>
          </cell>
          <cell r="Z201">
            <v>3438114.67</v>
          </cell>
        </row>
        <row r="202">
          <cell r="A202" t="str">
            <v>54001-05</v>
          </cell>
          <cell r="B202" t="str">
            <v>Provident Fund - Office</v>
          </cell>
          <cell r="C202">
            <v>10931.77</v>
          </cell>
          <cell r="D202">
            <v>0</v>
          </cell>
          <cell r="E202">
            <v>10931.77</v>
          </cell>
          <cell r="F202">
            <v>7232.72</v>
          </cell>
          <cell r="H202">
            <v>7232.72</v>
          </cell>
          <cell r="J202">
            <v>13285.63</v>
          </cell>
          <cell r="K202">
            <v>13285.63</v>
          </cell>
          <cell r="L202">
            <v>18164.490000000002</v>
          </cell>
          <cell r="M202">
            <v>13285.63</v>
          </cell>
          <cell r="N202">
            <v>31450.120000000003</v>
          </cell>
          <cell r="O202">
            <v>137174.23000000001</v>
          </cell>
          <cell r="P202">
            <v>0</v>
          </cell>
          <cell r="Q202">
            <v>137174.23000000001</v>
          </cell>
          <cell r="R202">
            <v>206176.29</v>
          </cell>
          <cell r="S202">
            <v>0</v>
          </cell>
          <cell r="T202">
            <v>206176.29</v>
          </cell>
          <cell r="U202">
            <v>0</v>
          </cell>
          <cell r="V202">
            <v>134381.85</v>
          </cell>
          <cell r="W202">
            <v>134381.85</v>
          </cell>
          <cell r="X202">
            <v>343350.52</v>
          </cell>
          <cell r="Y202">
            <v>134381.85</v>
          </cell>
          <cell r="Z202">
            <v>477732.37</v>
          </cell>
        </row>
        <row r="203">
          <cell r="A203" t="str">
            <v>54001-06</v>
          </cell>
          <cell r="B203" t="str">
            <v>Welfare - Office</v>
          </cell>
          <cell r="C203">
            <v>77022.700000000012</v>
          </cell>
          <cell r="D203">
            <v>0</v>
          </cell>
          <cell r="E203">
            <v>77022.700000000012</v>
          </cell>
          <cell r="F203">
            <v>53280.58</v>
          </cell>
          <cell r="H203">
            <v>53280.58</v>
          </cell>
          <cell r="J203">
            <v>107807.34</v>
          </cell>
          <cell r="K203">
            <v>107807.34</v>
          </cell>
          <cell r="L203">
            <v>130303.28000000001</v>
          </cell>
          <cell r="M203">
            <v>107807.34</v>
          </cell>
          <cell r="N203">
            <v>238110.62</v>
          </cell>
          <cell r="O203">
            <v>1368478.81</v>
          </cell>
          <cell r="P203">
            <v>0</v>
          </cell>
          <cell r="Q203">
            <v>1368478.81</v>
          </cell>
          <cell r="R203">
            <v>1540118.4100000001</v>
          </cell>
          <cell r="S203">
            <v>0</v>
          </cell>
          <cell r="T203">
            <v>1540118.4100000001</v>
          </cell>
          <cell r="U203">
            <v>0</v>
          </cell>
          <cell r="V203">
            <v>1034725.36</v>
          </cell>
          <cell r="W203">
            <v>1034725.36</v>
          </cell>
          <cell r="X203">
            <v>2908597.22</v>
          </cell>
          <cell r="Y203">
            <v>1034725.36</v>
          </cell>
          <cell r="Z203">
            <v>3943322.58</v>
          </cell>
        </row>
        <row r="204">
          <cell r="A204" t="str">
            <v>54001-07</v>
          </cell>
          <cell r="B204" t="str">
            <v>Medical Expense - Office</v>
          </cell>
          <cell r="C204">
            <v>5979.18</v>
          </cell>
          <cell r="D204">
            <v>0</v>
          </cell>
          <cell r="E204">
            <v>5979.18</v>
          </cell>
          <cell r="F204">
            <v>4557.9399999999996</v>
          </cell>
          <cell r="H204">
            <v>4557.9399999999996</v>
          </cell>
          <cell r="J204">
            <v>8372.3799999999992</v>
          </cell>
          <cell r="K204">
            <v>8372.3799999999992</v>
          </cell>
          <cell r="L204">
            <v>10537.119999999999</v>
          </cell>
          <cell r="M204">
            <v>8372.3799999999992</v>
          </cell>
          <cell r="N204">
            <v>18909.5</v>
          </cell>
          <cell r="O204">
            <v>23146.81</v>
          </cell>
          <cell r="P204">
            <v>0</v>
          </cell>
          <cell r="Q204">
            <v>23146.81</v>
          </cell>
          <cell r="R204">
            <v>42322.19</v>
          </cell>
          <cell r="S204">
            <v>0</v>
          </cell>
          <cell r="T204">
            <v>42322.19</v>
          </cell>
          <cell r="U204">
            <v>0</v>
          </cell>
          <cell r="V204">
            <v>30757.699999999997</v>
          </cell>
          <cell r="W204">
            <v>30757.699999999997</v>
          </cell>
          <cell r="X204">
            <v>65469</v>
          </cell>
          <cell r="Y204">
            <v>30757.699999999997</v>
          </cell>
          <cell r="Z204">
            <v>96226.7</v>
          </cell>
        </row>
        <row r="205">
          <cell r="A205" t="str">
            <v>54001-08</v>
          </cell>
          <cell r="B205" t="str">
            <v>Wages - Office</v>
          </cell>
          <cell r="C205">
            <v>3806</v>
          </cell>
          <cell r="D205">
            <v>0</v>
          </cell>
          <cell r="E205">
            <v>3806</v>
          </cell>
          <cell r="H205">
            <v>0</v>
          </cell>
          <cell r="J205">
            <v>0</v>
          </cell>
          <cell r="K205">
            <v>0</v>
          </cell>
          <cell r="L205">
            <v>3806</v>
          </cell>
          <cell r="M205">
            <v>0</v>
          </cell>
          <cell r="N205">
            <v>3806</v>
          </cell>
          <cell r="O205">
            <v>161464.01</v>
          </cell>
          <cell r="P205">
            <v>0</v>
          </cell>
          <cell r="Q205">
            <v>161464.01</v>
          </cell>
          <cell r="R205">
            <v>99360.1</v>
          </cell>
          <cell r="S205">
            <v>0</v>
          </cell>
          <cell r="T205">
            <v>99360.1</v>
          </cell>
          <cell r="U205">
            <v>0</v>
          </cell>
          <cell r="V205">
            <v>52732.39</v>
          </cell>
          <cell r="W205">
            <v>52732.39</v>
          </cell>
          <cell r="X205">
            <v>260824.11000000002</v>
          </cell>
          <cell r="Y205">
            <v>52732.39</v>
          </cell>
          <cell r="Z205">
            <v>313556.5</v>
          </cell>
        </row>
        <row r="206">
          <cell r="A206">
            <v>54002</v>
          </cell>
          <cell r="B206" t="str">
            <v>Rental</v>
          </cell>
          <cell r="D206">
            <v>0</v>
          </cell>
          <cell r="E206">
            <v>0</v>
          </cell>
          <cell r="H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4502.13</v>
          </cell>
          <cell r="D207">
            <v>0</v>
          </cell>
          <cell r="E207">
            <v>4502.13</v>
          </cell>
          <cell r="F207">
            <v>3431.98</v>
          </cell>
          <cell r="H207">
            <v>3431.98</v>
          </cell>
          <cell r="J207">
            <v>6304.14</v>
          </cell>
          <cell r="K207">
            <v>6304.14</v>
          </cell>
          <cell r="L207">
            <v>7934.1100000000006</v>
          </cell>
          <cell r="M207">
            <v>6304.14</v>
          </cell>
          <cell r="N207">
            <v>14238.25</v>
          </cell>
          <cell r="O207">
            <v>54494.86</v>
          </cell>
          <cell r="P207">
            <v>0</v>
          </cell>
          <cell r="Q207">
            <v>54494.86</v>
          </cell>
          <cell r="R207">
            <v>109180.83</v>
          </cell>
          <cell r="S207">
            <v>0</v>
          </cell>
          <cell r="T207">
            <v>109180.83</v>
          </cell>
          <cell r="U207">
            <v>0</v>
          </cell>
          <cell r="V207">
            <v>69766.559999999998</v>
          </cell>
          <cell r="W207">
            <v>69766.559999999998</v>
          </cell>
          <cell r="X207">
            <v>163675.69</v>
          </cell>
          <cell r="Y207">
            <v>69766.559999999998</v>
          </cell>
          <cell r="Z207">
            <v>233442.25</v>
          </cell>
        </row>
        <row r="208">
          <cell r="A208" t="str">
            <v>54002-03</v>
          </cell>
          <cell r="B208" t="str">
            <v>Other Rental</v>
          </cell>
          <cell r="C208">
            <v>4330.8900000000003</v>
          </cell>
          <cell r="D208">
            <v>0</v>
          </cell>
          <cell r="E208">
            <v>4330.8900000000003</v>
          </cell>
          <cell r="F208">
            <v>3301.44</v>
          </cell>
          <cell r="H208">
            <v>3301.44</v>
          </cell>
          <cell r="J208">
            <v>6064.34</v>
          </cell>
          <cell r="K208">
            <v>6064.34</v>
          </cell>
          <cell r="L208">
            <v>7632.33</v>
          </cell>
          <cell r="M208">
            <v>6064.34</v>
          </cell>
          <cell r="N208">
            <v>13696.67</v>
          </cell>
          <cell r="O208">
            <v>40491.39</v>
          </cell>
          <cell r="P208">
            <v>0</v>
          </cell>
          <cell r="Q208">
            <v>40491.39</v>
          </cell>
          <cell r="R208">
            <v>73059.75</v>
          </cell>
          <cell r="S208">
            <v>0</v>
          </cell>
          <cell r="T208">
            <v>73059.75</v>
          </cell>
          <cell r="U208">
            <v>0</v>
          </cell>
          <cell r="V208">
            <v>50808.880000000005</v>
          </cell>
          <cell r="W208">
            <v>50808.880000000005</v>
          </cell>
          <cell r="X208">
            <v>113551.14</v>
          </cell>
          <cell r="Y208">
            <v>50808.880000000005</v>
          </cell>
          <cell r="Z208">
            <v>164360.02000000002</v>
          </cell>
        </row>
        <row r="209">
          <cell r="A209">
            <v>54003</v>
          </cell>
          <cell r="B209" t="str">
            <v>Office Maintenance</v>
          </cell>
          <cell r="D209">
            <v>0</v>
          </cell>
          <cell r="E209">
            <v>0</v>
          </cell>
          <cell r="F209">
            <v>0</v>
          </cell>
          <cell r="H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40067.269999999997</v>
          </cell>
          <cell r="D210">
            <v>0</v>
          </cell>
          <cell r="E210">
            <v>40067.269999999997</v>
          </cell>
          <cell r="F210">
            <v>30543.31</v>
          </cell>
          <cell r="H210">
            <v>30543.31</v>
          </cell>
          <cell r="J210">
            <v>56104.37</v>
          </cell>
          <cell r="K210">
            <v>56104.37</v>
          </cell>
          <cell r="L210">
            <v>70610.58</v>
          </cell>
          <cell r="M210">
            <v>56104.37</v>
          </cell>
          <cell r="N210">
            <v>126714.95000000001</v>
          </cell>
          <cell r="O210">
            <v>377828.97000000003</v>
          </cell>
          <cell r="P210">
            <v>0</v>
          </cell>
          <cell r="Q210">
            <v>377828.97000000003</v>
          </cell>
          <cell r="R210">
            <v>665174.80000000005</v>
          </cell>
          <cell r="S210">
            <v>0</v>
          </cell>
          <cell r="T210">
            <v>665174.80000000005</v>
          </cell>
          <cell r="U210">
            <v>0</v>
          </cell>
          <cell r="V210">
            <v>457530.63</v>
          </cell>
          <cell r="W210">
            <v>457530.63</v>
          </cell>
          <cell r="X210">
            <v>1043003.77</v>
          </cell>
          <cell r="Y210">
            <v>457530.63</v>
          </cell>
          <cell r="Z210">
            <v>1500534.4</v>
          </cell>
        </row>
        <row r="211">
          <cell r="A211" t="str">
            <v>54003-02</v>
          </cell>
          <cell r="B211" t="str">
            <v>General Maintenance</v>
          </cell>
          <cell r="C211">
            <v>56325.71</v>
          </cell>
          <cell r="D211">
            <v>0</v>
          </cell>
          <cell r="E211">
            <v>56325.71</v>
          </cell>
          <cell r="F211">
            <v>42937.13</v>
          </cell>
          <cell r="H211">
            <v>42937.13</v>
          </cell>
          <cell r="J211">
            <v>78870.33</v>
          </cell>
          <cell r="K211">
            <v>78870.33</v>
          </cell>
          <cell r="L211">
            <v>99262.84</v>
          </cell>
          <cell r="M211">
            <v>78870.33</v>
          </cell>
          <cell r="N211">
            <v>178133.16999999998</v>
          </cell>
          <cell r="O211">
            <v>399616.19</v>
          </cell>
          <cell r="P211">
            <v>0</v>
          </cell>
          <cell r="Q211">
            <v>399616.19</v>
          </cell>
          <cell r="R211">
            <v>681299.55</v>
          </cell>
          <cell r="S211">
            <v>0</v>
          </cell>
          <cell r="T211">
            <v>681299.55</v>
          </cell>
          <cell r="U211">
            <v>0</v>
          </cell>
          <cell r="V211">
            <v>445444.69</v>
          </cell>
          <cell r="W211">
            <v>445444.69</v>
          </cell>
          <cell r="X211">
            <v>1080915.74</v>
          </cell>
          <cell r="Y211">
            <v>445444.69</v>
          </cell>
          <cell r="Z211">
            <v>1526360.43</v>
          </cell>
        </row>
        <row r="212">
          <cell r="A212" t="str">
            <v>54003-03</v>
          </cell>
          <cell r="B212" t="str">
            <v>Janitorial</v>
          </cell>
          <cell r="C212">
            <v>103.29</v>
          </cell>
          <cell r="D212">
            <v>0</v>
          </cell>
          <cell r="E212">
            <v>103.29</v>
          </cell>
          <cell r="F212">
            <v>78.739999999999995</v>
          </cell>
          <cell r="H212">
            <v>78.739999999999995</v>
          </cell>
          <cell r="J212">
            <v>144.63999999999999</v>
          </cell>
          <cell r="K212">
            <v>144.63999999999999</v>
          </cell>
          <cell r="L212">
            <v>182.03</v>
          </cell>
          <cell r="M212">
            <v>144.63999999999999</v>
          </cell>
          <cell r="N212">
            <v>326.66999999999996</v>
          </cell>
          <cell r="O212">
            <v>1048.23</v>
          </cell>
          <cell r="P212">
            <v>0</v>
          </cell>
          <cell r="Q212">
            <v>1048.23</v>
          </cell>
          <cell r="R212">
            <v>1884.7</v>
          </cell>
          <cell r="S212">
            <v>0</v>
          </cell>
          <cell r="T212">
            <v>1884.7</v>
          </cell>
          <cell r="U212">
            <v>0</v>
          </cell>
          <cell r="V212">
            <v>1313.7800000000002</v>
          </cell>
          <cell r="W212">
            <v>1313.7800000000002</v>
          </cell>
          <cell r="X212">
            <v>2932.9300000000003</v>
          </cell>
          <cell r="Y212">
            <v>1313.7800000000002</v>
          </cell>
          <cell r="Z212">
            <v>4246.7100000000009</v>
          </cell>
        </row>
        <row r="213">
          <cell r="A213" t="str">
            <v>54003-04</v>
          </cell>
          <cell r="B213" t="str">
            <v>Cumputer Maintenance</v>
          </cell>
          <cell r="C213">
            <v>24239.89</v>
          </cell>
          <cell r="D213">
            <v>0</v>
          </cell>
          <cell r="E213">
            <v>24239.89</v>
          </cell>
          <cell r="F213">
            <v>18478.09</v>
          </cell>
          <cell r="H213">
            <v>18478.09</v>
          </cell>
          <cell r="J213">
            <v>33942.019999999997</v>
          </cell>
          <cell r="K213">
            <v>33942.019999999997</v>
          </cell>
          <cell r="L213">
            <v>42717.979999999996</v>
          </cell>
          <cell r="M213">
            <v>33942.019999999997</v>
          </cell>
          <cell r="N213">
            <v>76660</v>
          </cell>
          <cell r="O213">
            <v>115900.55</v>
          </cell>
          <cell r="P213">
            <v>0</v>
          </cell>
          <cell r="Q213">
            <v>115900.55</v>
          </cell>
          <cell r="R213">
            <v>170066.84</v>
          </cell>
          <cell r="S213">
            <v>0</v>
          </cell>
          <cell r="T213">
            <v>170066.84</v>
          </cell>
          <cell r="U213">
            <v>0</v>
          </cell>
          <cell r="V213">
            <v>135973.32</v>
          </cell>
          <cell r="W213">
            <v>135973.32</v>
          </cell>
          <cell r="X213">
            <v>285967.39</v>
          </cell>
          <cell r="Y213">
            <v>135973.32</v>
          </cell>
          <cell r="Z213">
            <v>421940.71</v>
          </cell>
        </row>
        <row r="214">
          <cell r="A214">
            <v>54004</v>
          </cell>
          <cell r="B214" t="str">
            <v>Insurance</v>
          </cell>
          <cell r="D214">
            <v>0</v>
          </cell>
          <cell r="E214">
            <v>0</v>
          </cell>
          <cell r="H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4241.32</v>
          </cell>
          <cell r="D215">
            <v>0</v>
          </cell>
          <cell r="E215">
            <v>4241.32</v>
          </cell>
          <cell r="F215">
            <v>3233.17</v>
          </cell>
          <cell r="H215">
            <v>3233.17</v>
          </cell>
          <cell r="J215">
            <v>5938.93</v>
          </cell>
          <cell r="K215">
            <v>5938.93</v>
          </cell>
          <cell r="L215">
            <v>7474.49</v>
          </cell>
          <cell r="M215">
            <v>5938.93</v>
          </cell>
          <cell r="N215">
            <v>13413.42</v>
          </cell>
          <cell r="O215">
            <v>40400.43</v>
          </cell>
          <cell r="P215">
            <v>0</v>
          </cell>
          <cell r="Q215">
            <v>40400.43</v>
          </cell>
          <cell r="R215">
            <v>70713.81</v>
          </cell>
          <cell r="S215">
            <v>0</v>
          </cell>
          <cell r="T215">
            <v>70713.81</v>
          </cell>
          <cell r="U215">
            <v>0</v>
          </cell>
          <cell r="V215">
            <v>47792.89</v>
          </cell>
          <cell r="W215">
            <v>47792.89</v>
          </cell>
          <cell r="X215">
            <v>111114.23999999999</v>
          </cell>
          <cell r="Y215">
            <v>47792.89</v>
          </cell>
          <cell r="Z215">
            <v>158907.13</v>
          </cell>
        </row>
        <row r="216">
          <cell r="A216" t="str">
            <v>54004-02</v>
          </cell>
          <cell r="B216" t="str">
            <v>Insurance - Other</v>
          </cell>
          <cell r="C216">
            <v>1908.25</v>
          </cell>
          <cell r="E216">
            <v>1908.25</v>
          </cell>
          <cell r="F216">
            <v>1454.66</v>
          </cell>
          <cell r="H216">
            <v>1454.66</v>
          </cell>
          <cell r="J216">
            <v>2672.04</v>
          </cell>
          <cell r="K216">
            <v>2672.04</v>
          </cell>
          <cell r="L216">
            <v>3362.91</v>
          </cell>
          <cell r="M216">
            <v>2672.04</v>
          </cell>
          <cell r="N216">
            <v>6034.95</v>
          </cell>
          <cell r="O216">
            <v>17922.75</v>
          </cell>
          <cell r="P216">
            <v>0</v>
          </cell>
          <cell r="Q216">
            <v>17922.75</v>
          </cell>
          <cell r="R216">
            <v>31412.07</v>
          </cell>
          <cell r="S216">
            <v>0</v>
          </cell>
          <cell r="T216">
            <v>31412.07</v>
          </cell>
          <cell r="U216">
            <v>0</v>
          </cell>
          <cell r="V216">
            <v>21683.3</v>
          </cell>
          <cell r="W216">
            <v>21683.3</v>
          </cell>
          <cell r="X216">
            <v>49334.82</v>
          </cell>
          <cell r="Y216">
            <v>21683.3</v>
          </cell>
          <cell r="Z216">
            <v>71018.12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H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14167.09</v>
          </cell>
          <cell r="D218">
            <v>0</v>
          </cell>
          <cell r="E218">
            <v>14167.09</v>
          </cell>
          <cell r="F218">
            <v>10799.58</v>
          </cell>
          <cell r="H218">
            <v>10799.58</v>
          </cell>
          <cell r="J218">
            <v>19837.53</v>
          </cell>
          <cell r="K218">
            <v>19837.53</v>
          </cell>
          <cell r="L218">
            <v>24966.67</v>
          </cell>
          <cell r="M218">
            <v>19837.53</v>
          </cell>
          <cell r="N218">
            <v>44804.2</v>
          </cell>
          <cell r="O218">
            <v>303082.98000000004</v>
          </cell>
          <cell r="P218">
            <v>0</v>
          </cell>
          <cell r="Q218">
            <v>303082.98000000004</v>
          </cell>
          <cell r="R218">
            <v>582338.62</v>
          </cell>
          <cell r="S218">
            <v>0</v>
          </cell>
          <cell r="T218">
            <v>582338.62</v>
          </cell>
          <cell r="U218">
            <v>0</v>
          </cell>
          <cell r="V218">
            <v>350187.6</v>
          </cell>
          <cell r="W218">
            <v>350187.6</v>
          </cell>
          <cell r="X218">
            <v>885421.60000000009</v>
          </cell>
          <cell r="Y218">
            <v>350187.6</v>
          </cell>
          <cell r="Z218">
            <v>1235609.2000000002</v>
          </cell>
        </row>
        <row r="219">
          <cell r="A219" t="str">
            <v>54005-02</v>
          </cell>
          <cell r="B219" t="str">
            <v>Vehicle Maintenance</v>
          </cell>
          <cell r="C219">
            <v>5804.39</v>
          </cell>
          <cell r="D219">
            <v>0</v>
          </cell>
          <cell r="E219">
            <v>5804.39</v>
          </cell>
          <cell r="F219">
            <v>4424.6899999999996</v>
          </cell>
          <cell r="H219">
            <v>4424.6899999999996</v>
          </cell>
          <cell r="J219">
            <v>8127.62</v>
          </cell>
          <cell r="K219">
            <v>8127.62</v>
          </cell>
          <cell r="L219">
            <v>10229.08</v>
          </cell>
          <cell r="M219">
            <v>8127.62</v>
          </cell>
          <cell r="N219">
            <v>18356.7</v>
          </cell>
          <cell r="O219">
            <v>65154.95</v>
          </cell>
          <cell r="P219">
            <v>0</v>
          </cell>
          <cell r="Q219">
            <v>65154.95</v>
          </cell>
          <cell r="R219">
            <v>143317.01</v>
          </cell>
          <cell r="S219">
            <v>0</v>
          </cell>
          <cell r="T219">
            <v>143317.01</v>
          </cell>
          <cell r="U219">
            <v>0</v>
          </cell>
          <cell r="V219">
            <v>72571.009999999995</v>
          </cell>
          <cell r="W219">
            <v>72571.009999999995</v>
          </cell>
          <cell r="X219">
            <v>208471.96000000002</v>
          </cell>
          <cell r="Y219">
            <v>72571.009999999995</v>
          </cell>
          <cell r="Z219">
            <v>281042.97000000003</v>
          </cell>
        </row>
        <row r="220">
          <cell r="A220" t="str">
            <v>54005-04</v>
          </cell>
          <cell r="B220" t="str">
            <v>Car tax</v>
          </cell>
          <cell r="C220">
            <v>1117.8800000000001</v>
          </cell>
          <cell r="D220">
            <v>0</v>
          </cell>
          <cell r="E220">
            <v>1117.8800000000001</v>
          </cell>
          <cell r="F220">
            <v>852.16</v>
          </cell>
          <cell r="H220">
            <v>852.16</v>
          </cell>
          <cell r="J220">
            <v>1565.31</v>
          </cell>
          <cell r="K220">
            <v>1565.31</v>
          </cell>
          <cell r="L220">
            <v>1970.04</v>
          </cell>
          <cell r="M220">
            <v>1565.31</v>
          </cell>
          <cell r="N220">
            <v>3535.35</v>
          </cell>
          <cell r="O220">
            <v>10221.259999999998</v>
          </cell>
          <cell r="P220">
            <v>0</v>
          </cell>
          <cell r="Q220">
            <v>10221.259999999998</v>
          </cell>
          <cell r="R220">
            <v>17567.579999999998</v>
          </cell>
          <cell r="S220">
            <v>0</v>
          </cell>
          <cell r="T220">
            <v>17567.579999999998</v>
          </cell>
          <cell r="U220">
            <v>0</v>
          </cell>
          <cell r="V220">
            <v>12786.779999999999</v>
          </cell>
          <cell r="W220">
            <v>12786.779999999999</v>
          </cell>
          <cell r="X220">
            <v>27788.839999999997</v>
          </cell>
          <cell r="Y220">
            <v>12786.779999999999</v>
          </cell>
          <cell r="Z220">
            <v>40575.619999999995</v>
          </cell>
        </row>
        <row r="221">
          <cell r="A221" t="str">
            <v>54005-05</v>
          </cell>
          <cell r="B221" t="str">
            <v>Local Conveyance</v>
          </cell>
          <cell r="C221">
            <v>473.98</v>
          </cell>
          <cell r="D221">
            <v>0</v>
          </cell>
          <cell r="E221">
            <v>473.98</v>
          </cell>
          <cell r="F221">
            <v>361.32</v>
          </cell>
          <cell r="H221">
            <v>361.32</v>
          </cell>
          <cell r="J221">
            <v>663.7</v>
          </cell>
          <cell r="K221">
            <v>663.7</v>
          </cell>
          <cell r="L221">
            <v>835.3</v>
          </cell>
          <cell r="M221">
            <v>663.7</v>
          </cell>
          <cell r="N221">
            <v>1499</v>
          </cell>
          <cell r="O221">
            <v>13310.359999999999</v>
          </cell>
          <cell r="P221">
            <v>0</v>
          </cell>
          <cell r="Q221">
            <v>13310.359999999999</v>
          </cell>
          <cell r="R221">
            <v>25069.14</v>
          </cell>
          <cell r="S221">
            <v>0</v>
          </cell>
          <cell r="T221">
            <v>25069.14</v>
          </cell>
          <cell r="U221">
            <v>0</v>
          </cell>
          <cell r="V221">
            <v>16199.5</v>
          </cell>
          <cell r="W221">
            <v>16199.5</v>
          </cell>
          <cell r="X221">
            <v>38379.5</v>
          </cell>
          <cell r="Y221">
            <v>16199.5</v>
          </cell>
          <cell r="Z221">
            <v>54579</v>
          </cell>
        </row>
        <row r="222">
          <cell r="A222" t="str">
            <v>54005-06</v>
          </cell>
          <cell r="B222" t="str">
            <v>Vehicle Rental</v>
          </cell>
          <cell r="C222">
            <v>39788.080000000002</v>
          </cell>
          <cell r="D222">
            <v>0</v>
          </cell>
          <cell r="E222">
            <v>39788.080000000002</v>
          </cell>
          <cell r="F222">
            <v>30330.48</v>
          </cell>
          <cell r="H222">
            <v>30330.48</v>
          </cell>
          <cell r="J222">
            <v>55713.440000000002</v>
          </cell>
          <cell r="K222">
            <v>55713.440000000002</v>
          </cell>
          <cell r="L222">
            <v>70118.559999999998</v>
          </cell>
          <cell r="M222">
            <v>55713.440000000002</v>
          </cell>
          <cell r="N222">
            <v>125832</v>
          </cell>
          <cell r="O222">
            <v>403669.86000000004</v>
          </cell>
          <cell r="P222">
            <v>0</v>
          </cell>
          <cell r="Q222">
            <v>403669.86000000004</v>
          </cell>
          <cell r="R222">
            <v>726653.02</v>
          </cell>
          <cell r="S222">
            <v>0</v>
          </cell>
          <cell r="T222">
            <v>726653.02</v>
          </cell>
          <cell r="U222">
            <v>0</v>
          </cell>
          <cell r="V222">
            <v>493712.78</v>
          </cell>
          <cell r="W222">
            <v>493712.78</v>
          </cell>
          <cell r="X222">
            <v>1130322.8800000001</v>
          </cell>
          <cell r="Y222">
            <v>493712.78</v>
          </cell>
          <cell r="Z222">
            <v>1624035.6600000001</v>
          </cell>
        </row>
        <row r="223">
          <cell r="A223">
            <v>54006</v>
          </cell>
          <cell r="B223" t="str">
            <v>Communication</v>
          </cell>
          <cell r="D223">
            <v>0</v>
          </cell>
          <cell r="E223">
            <v>0</v>
          </cell>
          <cell r="H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13704.51</v>
          </cell>
          <cell r="D224">
            <v>0</v>
          </cell>
          <cell r="E224">
            <v>8980.64</v>
          </cell>
          <cell r="F224">
            <v>10446.950000000001</v>
          </cell>
          <cell r="H224">
            <v>21301.59</v>
          </cell>
          <cell r="J224">
            <v>19189.79</v>
          </cell>
          <cell r="K224">
            <v>19189.79</v>
          </cell>
          <cell r="L224">
            <v>24151.46</v>
          </cell>
          <cell r="M224">
            <v>19189.79</v>
          </cell>
          <cell r="N224">
            <v>43341.25</v>
          </cell>
          <cell r="O224">
            <v>166529.56</v>
          </cell>
          <cell r="P224">
            <v>0</v>
          </cell>
          <cell r="Q224">
            <v>166529.56</v>
          </cell>
          <cell r="R224">
            <v>292783.98000000004</v>
          </cell>
          <cell r="S224">
            <v>0</v>
          </cell>
          <cell r="T224">
            <v>292783.98000000004</v>
          </cell>
          <cell r="U224">
            <v>0</v>
          </cell>
          <cell r="V224">
            <v>195777.58000000002</v>
          </cell>
          <cell r="W224">
            <v>195777.58000000002</v>
          </cell>
          <cell r="X224">
            <v>459313.54000000004</v>
          </cell>
          <cell r="Y224">
            <v>195777.58000000002</v>
          </cell>
          <cell r="Z224">
            <v>655091.12000000011</v>
          </cell>
        </row>
        <row r="225">
          <cell r="A225" t="str">
            <v>54006-02</v>
          </cell>
          <cell r="B225" t="str">
            <v>Postage &amp; Courier</v>
          </cell>
          <cell r="C225">
            <v>67.03</v>
          </cell>
          <cell r="D225">
            <v>0</v>
          </cell>
          <cell r="E225">
            <v>67.03</v>
          </cell>
          <cell r="F225">
            <v>125.1</v>
          </cell>
          <cell r="H225">
            <v>125.1</v>
          </cell>
          <cell r="J225">
            <v>93.87</v>
          </cell>
          <cell r="K225">
            <v>93.87</v>
          </cell>
          <cell r="L225">
            <v>192.13</v>
          </cell>
          <cell r="M225">
            <v>93.87</v>
          </cell>
          <cell r="N225">
            <v>286</v>
          </cell>
          <cell r="O225">
            <v>1237.3699999999999</v>
          </cell>
          <cell r="P225">
            <v>0</v>
          </cell>
          <cell r="Q225">
            <v>1237.3699999999999</v>
          </cell>
          <cell r="R225">
            <v>2892.83</v>
          </cell>
          <cell r="S225">
            <v>0</v>
          </cell>
          <cell r="T225">
            <v>2892.83</v>
          </cell>
          <cell r="U225">
            <v>0</v>
          </cell>
          <cell r="V225">
            <v>1481.8000000000002</v>
          </cell>
          <cell r="W225">
            <v>1481.8000000000002</v>
          </cell>
          <cell r="X225">
            <v>4130.2</v>
          </cell>
          <cell r="Y225">
            <v>1481.8000000000002</v>
          </cell>
          <cell r="Z225">
            <v>5612</v>
          </cell>
        </row>
        <row r="226">
          <cell r="A226">
            <v>54007</v>
          </cell>
          <cell r="B226" t="str">
            <v>Stationery &amp; Office Supplies</v>
          </cell>
          <cell r="D226">
            <v>0</v>
          </cell>
          <cell r="E226">
            <v>0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1944.63</v>
          </cell>
          <cell r="D227">
            <v>0</v>
          </cell>
          <cell r="E227">
            <v>1944.63</v>
          </cell>
          <cell r="F227">
            <v>1482.39</v>
          </cell>
          <cell r="H227">
            <v>1482.39</v>
          </cell>
          <cell r="J227">
            <v>2722.98</v>
          </cell>
          <cell r="K227">
            <v>2722.98</v>
          </cell>
          <cell r="L227">
            <v>3427.0200000000004</v>
          </cell>
          <cell r="M227">
            <v>2722.98</v>
          </cell>
          <cell r="N227">
            <v>6150</v>
          </cell>
          <cell r="O227">
            <v>42060.86</v>
          </cell>
          <cell r="P227">
            <v>0</v>
          </cell>
          <cell r="Q227">
            <v>42060.86</v>
          </cell>
          <cell r="R227">
            <v>90512.8</v>
          </cell>
          <cell r="S227">
            <v>0</v>
          </cell>
          <cell r="T227">
            <v>90512.8</v>
          </cell>
          <cell r="U227">
            <v>0</v>
          </cell>
          <cell r="V227">
            <v>50313.5</v>
          </cell>
          <cell r="W227">
            <v>50313.5</v>
          </cell>
          <cell r="X227">
            <v>132573.66</v>
          </cell>
          <cell r="Y227">
            <v>50313.5</v>
          </cell>
          <cell r="Z227">
            <v>182887.16</v>
          </cell>
        </row>
        <row r="228">
          <cell r="A228" t="str">
            <v>54007-02</v>
          </cell>
          <cell r="B228" t="str">
            <v>Office Supplies</v>
          </cell>
          <cell r="C228">
            <v>4348.5600000000004</v>
          </cell>
          <cell r="D228">
            <v>0</v>
          </cell>
          <cell r="E228">
            <v>4348.5600000000004</v>
          </cell>
          <cell r="F228">
            <v>3314.91</v>
          </cell>
          <cell r="H228">
            <v>3314.91</v>
          </cell>
          <cell r="J228">
            <v>6089.09</v>
          </cell>
          <cell r="K228">
            <v>6089.09</v>
          </cell>
          <cell r="L228">
            <v>7663.47</v>
          </cell>
          <cell r="M228">
            <v>6089.09</v>
          </cell>
          <cell r="N228">
            <v>13752.560000000001</v>
          </cell>
          <cell r="O228">
            <v>52431.839999999997</v>
          </cell>
          <cell r="P228">
            <v>0</v>
          </cell>
          <cell r="Q228">
            <v>52431.839999999997</v>
          </cell>
          <cell r="R228">
            <v>74969.850000000006</v>
          </cell>
          <cell r="S228">
            <v>0</v>
          </cell>
          <cell r="T228">
            <v>74969.850000000006</v>
          </cell>
          <cell r="U228">
            <v>0</v>
          </cell>
          <cell r="V228">
            <v>49048.25</v>
          </cell>
          <cell r="W228">
            <v>49048.25</v>
          </cell>
          <cell r="X228">
            <v>127401.69</v>
          </cell>
          <cell r="Y228">
            <v>49048.25</v>
          </cell>
          <cell r="Z228">
            <v>176449.94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</row>
        <row r="231">
          <cell r="A231" t="str">
            <v>54008-02</v>
          </cell>
          <cell r="B231" t="str">
            <v>Local Travelling</v>
          </cell>
          <cell r="C231">
            <v>3098.76</v>
          </cell>
          <cell r="D231">
            <v>0</v>
          </cell>
          <cell r="E231">
            <v>3098.76</v>
          </cell>
          <cell r="F231">
            <v>2362.19</v>
          </cell>
          <cell r="H231">
            <v>2362.19</v>
          </cell>
          <cell r="J231">
            <v>4339.05</v>
          </cell>
          <cell r="K231">
            <v>4339.05</v>
          </cell>
          <cell r="L231">
            <v>5460.9500000000007</v>
          </cell>
          <cell r="M231">
            <v>4339.05</v>
          </cell>
          <cell r="N231">
            <v>9800</v>
          </cell>
          <cell r="O231">
            <v>36438.240000000005</v>
          </cell>
          <cell r="P231">
            <v>0</v>
          </cell>
          <cell r="Q231">
            <v>36438.240000000005</v>
          </cell>
          <cell r="R231">
            <v>67438.880000000005</v>
          </cell>
          <cell r="S231">
            <v>0</v>
          </cell>
          <cell r="T231">
            <v>67438.880000000005</v>
          </cell>
          <cell r="U231">
            <v>0</v>
          </cell>
          <cell r="V231">
            <v>47368.4</v>
          </cell>
          <cell r="W231">
            <v>47368.4</v>
          </cell>
          <cell r="X231">
            <v>103877.12000000001</v>
          </cell>
          <cell r="Y231">
            <v>47368.4</v>
          </cell>
          <cell r="Z231">
            <v>151245.52000000002</v>
          </cell>
        </row>
        <row r="232">
          <cell r="A232">
            <v>54009</v>
          </cell>
          <cell r="B232" t="str">
            <v>Subscription &amp; Membership</v>
          </cell>
          <cell r="D232">
            <v>0</v>
          </cell>
          <cell r="E232">
            <v>0</v>
          </cell>
          <cell r="H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275.08999999999997</v>
          </cell>
          <cell r="D233">
            <v>0</v>
          </cell>
          <cell r="E233">
            <v>275.08999999999997</v>
          </cell>
          <cell r="F233">
            <v>209.71</v>
          </cell>
          <cell r="H233">
            <v>209.71</v>
          </cell>
          <cell r="J233">
            <v>385.2</v>
          </cell>
          <cell r="K233">
            <v>385.2</v>
          </cell>
          <cell r="L233">
            <v>484.79999999999995</v>
          </cell>
          <cell r="M233">
            <v>385.2</v>
          </cell>
          <cell r="N233">
            <v>870</v>
          </cell>
          <cell r="O233">
            <v>2395.06</v>
          </cell>
          <cell r="P233">
            <v>0</v>
          </cell>
          <cell r="Q233">
            <v>2395.06</v>
          </cell>
          <cell r="R233">
            <v>4050.59</v>
          </cell>
          <cell r="S233">
            <v>0</v>
          </cell>
          <cell r="T233">
            <v>4050.59</v>
          </cell>
          <cell r="U233">
            <v>0</v>
          </cell>
          <cell r="V233">
            <v>2830.35</v>
          </cell>
          <cell r="W233">
            <v>2830.35</v>
          </cell>
          <cell r="X233">
            <v>6445.65</v>
          </cell>
          <cell r="Y233">
            <v>2830.35</v>
          </cell>
          <cell r="Z233">
            <v>9276</v>
          </cell>
        </row>
        <row r="234">
          <cell r="A234" t="str">
            <v>54009-02</v>
          </cell>
          <cell r="B234" t="str">
            <v>Club Membership</v>
          </cell>
          <cell r="D234">
            <v>0</v>
          </cell>
          <cell r="E234">
            <v>0</v>
          </cell>
          <cell r="H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6011.34</v>
          </cell>
          <cell r="P234">
            <v>0</v>
          </cell>
          <cell r="Q234">
            <v>6011.34</v>
          </cell>
          <cell r="R234">
            <v>16537.28</v>
          </cell>
          <cell r="S234">
            <v>0</v>
          </cell>
          <cell r="T234">
            <v>16537.28</v>
          </cell>
          <cell r="U234">
            <v>0</v>
          </cell>
          <cell r="V234">
            <v>5770.54</v>
          </cell>
          <cell r="W234">
            <v>5770.54</v>
          </cell>
          <cell r="X234">
            <v>22548.62</v>
          </cell>
          <cell r="Y234">
            <v>5770.54</v>
          </cell>
          <cell r="Z234">
            <v>28319.16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</row>
        <row r="236">
          <cell r="A236" t="str">
            <v>54010-01</v>
          </cell>
          <cell r="B236" t="str">
            <v>Training &amp; Seminar</v>
          </cell>
          <cell r="D236">
            <v>0</v>
          </cell>
          <cell r="E236">
            <v>0</v>
          </cell>
          <cell r="H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105773.96</v>
          </cell>
          <cell r="P236">
            <v>0</v>
          </cell>
          <cell r="Q236">
            <v>105773.96</v>
          </cell>
          <cell r="R236">
            <v>291143.09000000003</v>
          </cell>
          <cell r="S236">
            <v>0</v>
          </cell>
          <cell r="T236">
            <v>291143.09000000003</v>
          </cell>
          <cell r="U236">
            <v>0</v>
          </cell>
          <cell r="V236">
            <v>161202.79999999999</v>
          </cell>
          <cell r="W236">
            <v>161202.79999999999</v>
          </cell>
          <cell r="X236">
            <v>396917.05000000005</v>
          </cell>
          <cell r="Y236">
            <v>161202.79999999999</v>
          </cell>
          <cell r="Z236">
            <v>558119.85000000009</v>
          </cell>
        </row>
        <row r="237">
          <cell r="A237" t="str">
            <v>54010-02</v>
          </cell>
          <cell r="B237" t="str">
            <v>Sports &amp; Staff Party</v>
          </cell>
          <cell r="C237">
            <v>-84748.3</v>
          </cell>
          <cell r="D237">
            <v>0</v>
          </cell>
          <cell r="E237">
            <v>-84748.3</v>
          </cell>
          <cell r="F237">
            <v>-249967.23</v>
          </cell>
          <cell r="H237">
            <v>-249967.23</v>
          </cell>
          <cell r="J237">
            <v>-134284.47</v>
          </cell>
          <cell r="K237">
            <v>-134284.47</v>
          </cell>
          <cell r="L237">
            <v>-334715.53000000003</v>
          </cell>
          <cell r="M237">
            <v>-134284.47</v>
          </cell>
          <cell r="N237">
            <v>-469000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0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</row>
        <row r="238">
          <cell r="A238" t="str">
            <v>54010-03</v>
          </cell>
          <cell r="B238" t="str">
            <v>Others - Activity</v>
          </cell>
          <cell r="C238">
            <v>5044.34</v>
          </cell>
          <cell r="D238">
            <v>0</v>
          </cell>
          <cell r="E238">
            <v>5044.34</v>
          </cell>
          <cell r="F238">
            <v>3845.3</v>
          </cell>
          <cell r="H238">
            <v>3845.3</v>
          </cell>
          <cell r="J238">
            <v>7063.3600000000006</v>
          </cell>
          <cell r="K238">
            <v>7063.3600000000006</v>
          </cell>
          <cell r="L238">
            <v>8889.64</v>
          </cell>
          <cell r="M238">
            <v>7063.3600000000006</v>
          </cell>
          <cell r="N238">
            <v>15953</v>
          </cell>
          <cell r="O238">
            <v>33031.67</v>
          </cell>
          <cell r="P238">
            <v>0</v>
          </cell>
          <cell r="Q238">
            <v>33031.67</v>
          </cell>
          <cell r="R238">
            <v>80838.97</v>
          </cell>
          <cell r="S238">
            <v>0</v>
          </cell>
          <cell r="T238">
            <v>80838.97</v>
          </cell>
          <cell r="U238">
            <v>0</v>
          </cell>
          <cell r="V238">
            <v>32259.66</v>
          </cell>
          <cell r="W238">
            <v>32259.66</v>
          </cell>
          <cell r="X238">
            <v>113870.64</v>
          </cell>
          <cell r="Y238">
            <v>32259.66</v>
          </cell>
          <cell r="Z238">
            <v>146130.29999999999</v>
          </cell>
        </row>
        <row r="239">
          <cell r="A239" t="str">
            <v>54010-04</v>
          </cell>
          <cell r="B239" t="str">
            <v>Good Attendance</v>
          </cell>
          <cell r="C239">
            <v>-66560.100000000006</v>
          </cell>
          <cell r="D239">
            <v>0</v>
          </cell>
          <cell r="E239">
            <v>-66560.100000000006</v>
          </cell>
          <cell r="F239">
            <v>-50738.81</v>
          </cell>
          <cell r="H239">
            <v>-50738.81</v>
          </cell>
          <cell r="J239">
            <v>-93201.09</v>
          </cell>
          <cell r="K239">
            <v>-93201.09</v>
          </cell>
          <cell r="L239">
            <v>-117298.91</v>
          </cell>
          <cell r="M239">
            <v>-93201.09</v>
          </cell>
          <cell r="N239">
            <v>-210500</v>
          </cell>
          <cell r="O239">
            <v>49810.7</v>
          </cell>
          <cell r="P239">
            <v>0</v>
          </cell>
          <cell r="Q239">
            <v>49810.7</v>
          </cell>
          <cell r="R239">
            <v>292499.78000000003</v>
          </cell>
          <cell r="S239">
            <v>0</v>
          </cell>
          <cell r="T239">
            <v>292499.78000000003</v>
          </cell>
          <cell r="U239">
            <v>0</v>
          </cell>
          <cell r="V239">
            <v>91189.51999999999</v>
          </cell>
          <cell r="W239">
            <v>91189.51999999999</v>
          </cell>
          <cell r="X239">
            <v>342310.48000000004</v>
          </cell>
          <cell r="Y239">
            <v>91189.51999999999</v>
          </cell>
          <cell r="Z239">
            <v>433500</v>
          </cell>
        </row>
        <row r="240">
          <cell r="A240">
            <v>54011</v>
          </cell>
          <cell r="B240" t="str">
            <v>Professional Fees</v>
          </cell>
          <cell r="D240">
            <v>0</v>
          </cell>
          <cell r="E240">
            <v>0</v>
          </cell>
          <cell r="H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337.7</v>
          </cell>
          <cell r="D241">
            <v>0</v>
          </cell>
          <cell r="E241">
            <v>337.7</v>
          </cell>
          <cell r="F241">
            <v>257.43</v>
          </cell>
          <cell r="H241">
            <v>257.43</v>
          </cell>
          <cell r="J241">
            <v>472.87</v>
          </cell>
          <cell r="K241">
            <v>472.87</v>
          </cell>
          <cell r="L241">
            <v>595.13</v>
          </cell>
          <cell r="M241">
            <v>472.87</v>
          </cell>
          <cell r="N241">
            <v>1068</v>
          </cell>
          <cell r="O241">
            <v>72680.19</v>
          </cell>
          <cell r="P241">
            <v>0</v>
          </cell>
          <cell r="Q241">
            <v>72680.19</v>
          </cell>
          <cell r="R241">
            <v>140050.03</v>
          </cell>
          <cell r="S241">
            <v>0</v>
          </cell>
          <cell r="T241">
            <v>140050.03</v>
          </cell>
          <cell r="U241">
            <v>0</v>
          </cell>
          <cell r="V241">
            <v>87407.78</v>
          </cell>
          <cell r="W241">
            <v>87407.78</v>
          </cell>
          <cell r="X241">
            <v>212730.22</v>
          </cell>
          <cell r="Y241">
            <v>87407.78</v>
          </cell>
          <cell r="Z241">
            <v>300138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848.05</v>
          </cell>
          <cell r="D242">
            <v>0</v>
          </cell>
          <cell r="E242">
            <v>848.05</v>
          </cell>
          <cell r="F242">
            <v>646.47</v>
          </cell>
          <cell r="H242">
            <v>646.47</v>
          </cell>
          <cell r="J242">
            <v>1187.48</v>
          </cell>
          <cell r="K242">
            <v>1187.48</v>
          </cell>
          <cell r="L242">
            <v>1494.52</v>
          </cell>
          <cell r="M242">
            <v>1187.48</v>
          </cell>
          <cell r="N242">
            <v>2682</v>
          </cell>
          <cell r="O242">
            <v>148222.76999999999</v>
          </cell>
          <cell r="P242">
            <v>0</v>
          </cell>
          <cell r="Q242">
            <v>148222.76999999999</v>
          </cell>
          <cell r="R242">
            <v>240385.2</v>
          </cell>
          <cell r="S242">
            <v>0</v>
          </cell>
          <cell r="T242">
            <v>240385.2</v>
          </cell>
          <cell r="U242">
            <v>0</v>
          </cell>
          <cell r="V242">
            <v>146394.88</v>
          </cell>
          <cell r="W242">
            <v>146394.88</v>
          </cell>
          <cell r="X242">
            <v>388607.97</v>
          </cell>
          <cell r="Y242">
            <v>146394.88</v>
          </cell>
          <cell r="Z242">
            <v>535002.85</v>
          </cell>
        </row>
        <row r="243">
          <cell r="A243" t="str">
            <v>54011-03</v>
          </cell>
          <cell r="B243" t="str">
            <v>Management Fee</v>
          </cell>
          <cell r="C243">
            <v>39050.699999999997</v>
          </cell>
          <cell r="D243">
            <v>0</v>
          </cell>
          <cell r="E243">
            <v>39050.699999999997</v>
          </cell>
          <cell r="F243">
            <v>29768.38</v>
          </cell>
          <cell r="H243">
            <v>29768.38</v>
          </cell>
          <cell r="J243">
            <v>54680.92</v>
          </cell>
          <cell r="K243">
            <v>54680.92</v>
          </cell>
          <cell r="L243">
            <v>68819.08</v>
          </cell>
          <cell r="M243">
            <v>54680.92</v>
          </cell>
          <cell r="N243">
            <v>123500</v>
          </cell>
          <cell r="O243">
            <v>2060523.5899999999</v>
          </cell>
          <cell r="P243">
            <v>0</v>
          </cell>
          <cell r="Q243">
            <v>2060523.5899999999</v>
          </cell>
          <cell r="R243">
            <v>6258357.3399999999</v>
          </cell>
          <cell r="S243">
            <v>0</v>
          </cell>
          <cell r="T243">
            <v>6258357.3399999999</v>
          </cell>
          <cell r="U243">
            <v>0</v>
          </cell>
          <cell r="V243">
            <v>1887919.0699999998</v>
          </cell>
          <cell r="W243">
            <v>1887919.0699999998</v>
          </cell>
          <cell r="X243">
            <v>8318880.9299999997</v>
          </cell>
          <cell r="Y243">
            <v>1887919.0699999998</v>
          </cell>
          <cell r="Z243">
            <v>10206800</v>
          </cell>
        </row>
        <row r="244">
          <cell r="A244">
            <v>54012</v>
          </cell>
          <cell r="B244" t="str">
            <v>Recruitment Expense</v>
          </cell>
          <cell r="D244">
            <v>0</v>
          </cell>
          <cell r="E244">
            <v>0</v>
          </cell>
          <cell r="H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</row>
        <row r="245">
          <cell r="A245" t="str">
            <v>54012-01</v>
          </cell>
          <cell r="B245" t="str">
            <v>Recruitment Expense</v>
          </cell>
          <cell r="D245">
            <v>0</v>
          </cell>
          <cell r="E245">
            <v>0</v>
          </cell>
          <cell r="H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3042.9</v>
          </cell>
          <cell r="P245">
            <v>0</v>
          </cell>
          <cell r="Q245">
            <v>3042.9</v>
          </cell>
          <cell r="R245">
            <v>1225.51</v>
          </cell>
          <cell r="S245">
            <v>0</v>
          </cell>
          <cell r="T245">
            <v>1225.51</v>
          </cell>
          <cell r="U245">
            <v>0</v>
          </cell>
          <cell r="V245">
            <v>2731.59</v>
          </cell>
          <cell r="W245">
            <v>2731.59</v>
          </cell>
          <cell r="X245">
            <v>4268.41</v>
          </cell>
          <cell r="Y245">
            <v>2731.59</v>
          </cell>
          <cell r="Z245">
            <v>7000</v>
          </cell>
        </row>
        <row r="246">
          <cell r="A246">
            <v>54013</v>
          </cell>
          <cell r="B246" t="str">
            <v>Entertainment</v>
          </cell>
          <cell r="D246">
            <v>0</v>
          </cell>
          <cell r="E246">
            <v>0</v>
          </cell>
          <cell r="H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183.4</v>
          </cell>
          <cell r="D247">
            <v>0</v>
          </cell>
          <cell r="E247">
            <v>183.4</v>
          </cell>
          <cell r="F247">
            <v>139.80000000000001</v>
          </cell>
          <cell r="H247">
            <v>139.80000000000001</v>
          </cell>
          <cell r="J247">
            <v>256.8</v>
          </cell>
          <cell r="K247">
            <v>256.8</v>
          </cell>
          <cell r="L247">
            <v>323.20000000000005</v>
          </cell>
          <cell r="M247">
            <v>256.8</v>
          </cell>
          <cell r="N247">
            <v>580</v>
          </cell>
          <cell r="O247">
            <v>12078.69</v>
          </cell>
          <cell r="P247">
            <v>0</v>
          </cell>
          <cell r="Q247">
            <v>12078.69</v>
          </cell>
          <cell r="R247">
            <v>29678.32</v>
          </cell>
          <cell r="S247">
            <v>0</v>
          </cell>
          <cell r="T247">
            <v>29678.32</v>
          </cell>
          <cell r="U247">
            <v>0</v>
          </cell>
          <cell r="V247">
            <v>15305.99</v>
          </cell>
          <cell r="W247">
            <v>15305.99</v>
          </cell>
          <cell r="X247">
            <v>41757.01</v>
          </cell>
          <cell r="Y247">
            <v>15305.99</v>
          </cell>
          <cell r="Z247">
            <v>57063</v>
          </cell>
        </row>
        <row r="248">
          <cell r="A248">
            <v>54014</v>
          </cell>
          <cell r="B248" t="str">
            <v>Rates &amp; Taxes</v>
          </cell>
          <cell r="D248">
            <v>0</v>
          </cell>
          <cell r="E248">
            <v>0</v>
          </cell>
          <cell r="H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514.46</v>
          </cell>
          <cell r="D249">
            <v>0</v>
          </cell>
          <cell r="E249">
            <v>514.46</v>
          </cell>
          <cell r="F249">
            <v>392.17</v>
          </cell>
          <cell r="H249">
            <v>392.17</v>
          </cell>
          <cell r="J249">
            <v>720.37</v>
          </cell>
          <cell r="K249">
            <v>720.37</v>
          </cell>
          <cell r="L249">
            <v>906.63000000000011</v>
          </cell>
          <cell r="M249">
            <v>720.37</v>
          </cell>
          <cell r="N249">
            <v>1627</v>
          </cell>
          <cell r="O249">
            <v>4847.04</v>
          </cell>
          <cell r="P249">
            <v>0</v>
          </cell>
          <cell r="Q249">
            <v>4847.04</v>
          </cell>
          <cell r="R249">
            <v>8504.92</v>
          </cell>
          <cell r="S249">
            <v>0</v>
          </cell>
          <cell r="T249">
            <v>8504.92</v>
          </cell>
          <cell r="U249">
            <v>0</v>
          </cell>
          <cell r="V249">
            <v>5848.04</v>
          </cell>
          <cell r="W249">
            <v>5848.04</v>
          </cell>
          <cell r="X249">
            <v>13351.96</v>
          </cell>
          <cell r="Y249">
            <v>5848.04</v>
          </cell>
          <cell r="Z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8318.91</v>
          </cell>
          <cell r="D250">
            <v>0</v>
          </cell>
          <cell r="E250">
            <v>8318.91</v>
          </cell>
          <cell r="F250">
            <v>6341.51</v>
          </cell>
          <cell r="H250">
            <v>6341.51</v>
          </cell>
          <cell r="J250">
            <v>11648.58</v>
          </cell>
          <cell r="K250">
            <v>11648.58</v>
          </cell>
          <cell r="L250">
            <v>14660.42</v>
          </cell>
          <cell r="M250">
            <v>11648.58</v>
          </cell>
          <cell r="N250">
            <v>26309</v>
          </cell>
          <cell r="O250">
            <v>80357.820000000007</v>
          </cell>
          <cell r="P250">
            <v>0</v>
          </cell>
          <cell r="Q250">
            <v>80357.820000000007</v>
          </cell>
          <cell r="R250">
            <v>137600.52000000002</v>
          </cell>
          <cell r="S250">
            <v>0</v>
          </cell>
          <cell r="T250">
            <v>137600.52000000002</v>
          </cell>
          <cell r="U250">
            <v>0</v>
          </cell>
          <cell r="V250">
            <v>94608.66</v>
          </cell>
          <cell r="W250">
            <v>94608.66</v>
          </cell>
          <cell r="X250">
            <v>217958.34000000003</v>
          </cell>
          <cell r="Y250">
            <v>94608.66</v>
          </cell>
          <cell r="Z250">
            <v>312567</v>
          </cell>
        </row>
        <row r="251">
          <cell r="A251" t="str">
            <v>54014-03</v>
          </cell>
          <cell r="B251" t="str">
            <v>Duty Stamp</v>
          </cell>
          <cell r="D251">
            <v>0</v>
          </cell>
          <cell r="E251">
            <v>0</v>
          </cell>
          <cell r="H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58.81</v>
          </cell>
          <cell r="P251">
            <v>0</v>
          </cell>
          <cell r="Q251">
            <v>58.81</v>
          </cell>
          <cell r="R251">
            <v>124.64</v>
          </cell>
          <cell r="S251">
            <v>0</v>
          </cell>
          <cell r="T251">
            <v>124.64</v>
          </cell>
          <cell r="U251">
            <v>0</v>
          </cell>
          <cell r="V251">
            <v>56.55</v>
          </cell>
          <cell r="W251">
            <v>56.55</v>
          </cell>
          <cell r="X251">
            <v>183.45</v>
          </cell>
          <cell r="Y251">
            <v>56.55</v>
          </cell>
          <cell r="Z251">
            <v>240</v>
          </cell>
        </row>
        <row r="252">
          <cell r="A252" t="str">
            <v>54014-04</v>
          </cell>
          <cell r="B252" t="str">
            <v>Special Business Tax</v>
          </cell>
          <cell r="C252">
            <v>275.08</v>
          </cell>
          <cell r="D252">
            <v>0</v>
          </cell>
          <cell r="E252">
            <v>275.08</v>
          </cell>
          <cell r="F252">
            <v>209.69</v>
          </cell>
          <cell r="H252">
            <v>209.69</v>
          </cell>
          <cell r="J252">
            <v>385.18</v>
          </cell>
          <cell r="K252">
            <v>385.18</v>
          </cell>
          <cell r="L252">
            <v>484.77</v>
          </cell>
          <cell r="M252">
            <v>385.18</v>
          </cell>
          <cell r="N252">
            <v>869.95</v>
          </cell>
          <cell r="O252">
            <v>4618.4399999999996</v>
          </cell>
          <cell r="P252">
            <v>0</v>
          </cell>
          <cell r="Q252">
            <v>4618.4399999999996</v>
          </cell>
          <cell r="R252">
            <v>9742.9700000000012</v>
          </cell>
          <cell r="S252">
            <v>0</v>
          </cell>
          <cell r="T252">
            <v>9742.9700000000012</v>
          </cell>
          <cell r="U252">
            <v>0</v>
          </cell>
          <cell r="V252">
            <v>4901.08</v>
          </cell>
          <cell r="W252">
            <v>4901.08</v>
          </cell>
          <cell r="X252">
            <v>14361.41</v>
          </cell>
          <cell r="Y252">
            <v>4901.08</v>
          </cell>
          <cell r="Z252">
            <v>19262.489999999998</v>
          </cell>
        </row>
        <row r="253">
          <cell r="A253">
            <v>54015</v>
          </cell>
          <cell r="B253" t="str">
            <v>Bank Charges</v>
          </cell>
          <cell r="D253">
            <v>0</v>
          </cell>
          <cell r="E253">
            <v>0</v>
          </cell>
          <cell r="H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609.22</v>
          </cell>
          <cell r="D254">
            <v>0</v>
          </cell>
          <cell r="E254">
            <v>609.22</v>
          </cell>
          <cell r="F254">
            <v>464.41</v>
          </cell>
          <cell r="H254">
            <v>464.41</v>
          </cell>
          <cell r="J254">
            <v>853.07</v>
          </cell>
          <cell r="K254">
            <v>853.07</v>
          </cell>
          <cell r="L254">
            <v>1073.6300000000001</v>
          </cell>
          <cell r="M254">
            <v>853.07</v>
          </cell>
          <cell r="N254">
            <v>1926.7000000000003</v>
          </cell>
          <cell r="O254">
            <v>7395.4900000000007</v>
          </cell>
          <cell r="P254">
            <v>0</v>
          </cell>
          <cell r="Q254">
            <v>7395.4900000000007</v>
          </cell>
          <cell r="R254">
            <v>14510.35</v>
          </cell>
          <cell r="S254">
            <v>0</v>
          </cell>
          <cell r="T254">
            <v>14510.35</v>
          </cell>
          <cell r="U254">
            <v>0</v>
          </cell>
          <cell r="V254">
            <v>9240.369999999999</v>
          </cell>
          <cell r="W254">
            <v>9240.369999999999</v>
          </cell>
          <cell r="X254">
            <v>21905.84</v>
          </cell>
          <cell r="Y254">
            <v>9240.369999999999</v>
          </cell>
          <cell r="Z254">
            <v>31146.21</v>
          </cell>
        </row>
        <row r="255">
          <cell r="A255" t="str">
            <v>54015-02</v>
          </cell>
          <cell r="B255" t="str">
            <v>Bank Charge - Cheque Book</v>
          </cell>
          <cell r="C255">
            <v>196.04</v>
          </cell>
          <cell r="D255">
            <v>0</v>
          </cell>
          <cell r="E255">
            <v>196.04</v>
          </cell>
          <cell r="F255">
            <v>149.44999999999999</v>
          </cell>
          <cell r="H255">
            <v>149.44999999999999</v>
          </cell>
          <cell r="J255">
            <v>274.51</v>
          </cell>
          <cell r="K255">
            <v>274.51</v>
          </cell>
          <cell r="L255">
            <v>345.49</v>
          </cell>
          <cell r="M255">
            <v>274.51</v>
          </cell>
          <cell r="N255">
            <v>620</v>
          </cell>
          <cell r="O255">
            <v>1871.99</v>
          </cell>
          <cell r="P255">
            <v>0</v>
          </cell>
          <cell r="Q255">
            <v>1871.99</v>
          </cell>
          <cell r="R255">
            <v>3598.56</v>
          </cell>
          <cell r="S255">
            <v>0</v>
          </cell>
          <cell r="T255">
            <v>3598.56</v>
          </cell>
          <cell r="U255">
            <v>0</v>
          </cell>
          <cell r="V255">
            <v>2179.4499999999998</v>
          </cell>
          <cell r="W255">
            <v>2179.4499999999998</v>
          </cell>
          <cell r="X255">
            <v>5470.55</v>
          </cell>
          <cell r="Y255">
            <v>2179.4499999999998</v>
          </cell>
          <cell r="Z255">
            <v>7650</v>
          </cell>
        </row>
        <row r="256">
          <cell r="A256" t="str">
            <v>54015-03</v>
          </cell>
          <cell r="B256" t="str">
            <v>Bank Charge - Others</v>
          </cell>
          <cell r="C256">
            <v>3542.33</v>
          </cell>
          <cell r="D256">
            <v>0</v>
          </cell>
          <cell r="E256">
            <v>3542.33</v>
          </cell>
          <cell r="F256">
            <v>3538.24</v>
          </cell>
          <cell r="H256">
            <v>3538.24</v>
          </cell>
          <cell r="J256">
            <v>3419.88</v>
          </cell>
          <cell r="K256">
            <v>3419.88</v>
          </cell>
          <cell r="L256">
            <v>7080.57</v>
          </cell>
          <cell r="M256">
            <v>3419.88</v>
          </cell>
          <cell r="N256">
            <v>10500.45</v>
          </cell>
          <cell r="O256">
            <v>38868.630000000005</v>
          </cell>
          <cell r="P256">
            <v>0</v>
          </cell>
          <cell r="Q256">
            <v>38868.630000000005</v>
          </cell>
          <cell r="R256">
            <v>52711.829999999994</v>
          </cell>
          <cell r="S256">
            <v>0</v>
          </cell>
          <cell r="T256">
            <v>52711.829999999994</v>
          </cell>
          <cell r="U256">
            <v>0</v>
          </cell>
          <cell r="V256">
            <v>29906.25</v>
          </cell>
          <cell r="W256">
            <v>29906.25</v>
          </cell>
          <cell r="X256">
            <v>91580.459999999992</v>
          </cell>
          <cell r="Y256">
            <v>29906.25</v>
          </cell>
          <cell r="Z256">
            <v>121486.70999999999</v>
          </cell>
        </row>
        <row r="257">
          <cell r="A257">
            <v>54016</v>
          </cell>
          <cell r="B257" t="str">
            <v>Meeting Expense</v>
          </cell>
          <cell r="D257">
            <v>0</v>
          </cell>
          <cell r="E257">
            <v>0</v>
          </cell>
          <cell r="H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H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1135.6199999999999</v>
          </cell>
          <cell r="P258">
            <v>0</v>
          </cell>
          <cell r="Q258">
            <v>1135.6199999999999</v>
          </cell>
          <cell r="R258">
            <v>2887.7</v>
          </cell>
          <cell r="S258">
            <v>0</v>
          </cell>
          <cell r="T258">
            <v>2887.7</v>
          </cell>
          <cell r="U258">
            <v>0</v>
          </cell>
          <cell r="V258">
            <v>2271.6799999999998</v>
          </cell>
          <cell r="W258">
            <v>2271.6799999999998</v>
          </cell>
          <cell r="X258">
            <v>4023.3199999999997</v>
          </cell>
          <cell r="Y258">
            <v>2271.6799999999998</v>
          </cell>
          <cell r="Z258">
            <v>6295</v>
          </cell>
        </row>
        <row r="259">
          <cell r="A259" t="str">
            <v>54017-01</v>
          </cell>
          <cell r="B259" t="str">
            <v>Misecllancous Expense</v>
          </cell>
          <cell r="C259">
            <v>11463.77</v>
          </cell>
          <cell r="D259">
            <v>0</v>
          </cell>
          <cell r="E259">
            <v>11463.77</v>
          </cell>
          <cell r="F259">
            <v>8738.85</v>
          </cell>
          <cell r="H259">
            <v>8738.85</v>
          </cell>
          <cell r="J259">
            <v>16052.2</v>
          </cell>
          <cell r="K259">
            <v>16052.2</v>
          </cell>
          <cell r="L259">
            <v>20202.620000000003</v>
          </cell>
          <cell r="M259">
            <v>16052.2</v>
          </cell>
          <cell r="N259">
            <v>36254.820000000007</v>
          </cell>
          <cell r="O259">
            <v>568082.43000000005</v>
          </cell>
          <cell r="P259">
            <v>0</v>
          </cell>
          <cell r="Q259">
            <v>568082.43000000005</v>
          </cell>
          <cell r="R259">
            <v>2617489.5100000002</v>
          </cell>
          <cell r="S259">
            <v>0</v>
          </cell>
          <cell r="T259">
            <v>2617489.5100000002</v>
          </cell>
          <cell r="U259">
            <v>0</v>
          </cell>
          <cell r="V259">
            <v>1812521.67</v>
          </cell>
          <cell r="W259">
            <v>1812521.67</v>
          </cell>
          <cell r="X259">
            <v>3185571.9400000004</v>
          </cell>
          <cell r="Y259">
            <v>1812521.67</v>
          </cell>
          <cell r="Z259">
            <v>4998093.6100000003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154.31</v>
          </cell>
          <cell r="D260">
            <v>0</v>
          </cell>
          <cell r="E260">
            <v>154.31</v>
          </cell>
          <cell r="F260">
            <v>117.63</v>
          </cell>
          <cell r="H260">
            <v>117.63</v>
          </cell>
          <cell r="J260">
            <v>216.06</v>
          </cell>
          <cell r="K260">
            <v>216.06</v>
          </cell>
          <cell r="L260">
            <v>271.94</v>
          </cell>
          <cell r="M260">
            <v>216.06</v>
          </cell>
          <cell r="N260">
            <v>488</v>
          </cell>
          <cell r="O260">
            <v>5585.1500000000005</v>
          </cell>
          <cell r="P260">
            <v>0</v>
          </cell>
          <cell r="Q260">
            <v>5585.1500000000005</v>
          </cell>
          <cell r="R260">
            <v>5718.01</v>
          </cell>
          <cell r="S260">
            <v>0</v>
          </cell>
          <cell r="T260">
            <v>5718.01</v>
          </cell>
          <cell r="U260">
            <v>0</v>
          </cell>
          <cell r="V260">
            <v>5716.34</v>
          </cell>
          <cell r="W260">
            <v>5716.34</v>
          </cell>
          <cell r="X260">
            <v>11303.16</v>
          </cell>
          <cell r="Y260">
            <v>5716.34</v>
          </cell>
          <cell r="Z260">
            <v>17019.5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25547.23</v>
          </cell>
          <cell r="D261">
            <v>0</v>
          </cell>
          <cell r="E261">
            <v>25547.23</v>
          </cell>
          <cell r="F261">
            <v>19474.68</v>
          </cell>
          <cell r="H261">
            <v>19474.68</v>
          </cell>
          <cell r="J261">
            <v>35772.629999999997</v>
          </cell>
          <cell r="K261">
            <v>35772.629999999997</v>
          </cell>
          <cell r="L261">
            <v>45021.91</v>
          </cell>
          <cell r="M261">
            <v>35772.629999999997</v>
          </cell>
          <cell r="N261">
            <v>80794.540000000008</v>
          </cell>
          <cell r="O261">
            <v>191356.98</v>
          </cell>
          <cell r="P261">
            <v>0</v>
          </cell>
          <cell r="Q261">
            <v>191356.98</v>
          </cell>
          <cell r="R261">
            <v>361523.71</v>
          </cell>
          <cell r="S261">
            <v>0</v>
          </cell>
          <cell r="T261">
            <v>361523.71</v>
          </cell>
          <cell r="U261">
            <v>0</v>
          </cell>
          <cell r="V261">
            <v>247020.73</v>
          </cell>
          <cell r="W261">
            <v>247020.73</v>
          </cell>
          <cell r="X261">
            <v>552880.69000000006</v>
          </cell>
          <cell r="Y261">
            <v>247020.73</v>
          </cell>
          <cell r="Z261">
            <v>799901.42</v>
          </cell>
        </row>
        <row r="262">
          <cell r="A262" t="str">
            <v>54019-02</v>
          </cell>
          <cell r="B262" t="str">
            <v>Unclaimed Vat</v>
          </cell>
          <cell r="D262">
            <v>0</v>
          </cell>
          <cell r="E262">
            <v>0</v>
          </cell>
          <cell r="H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944533.22</v>
          </cell>
          <cell r="D263">
            <v>0</v>
          </cell>
          <cell r="E263">
            <v>944533.22</v>
          </cell>
          <cell r="F263">
            <v>720018.39</v>
          </cell>
          <cell r="G263">
            <v>0</v>
          </cell>
          <cell r="H263">
            <v>720018.39</v>
          </cell>
          <cell r="I263">
            <v>0</v>
          </cell>
          <cell r="J263">
            <v>1322586.97</v>
          </cell>
          <cell r="K263">
            <v>1322586.97</v>
          </cell>
          <cell r="L263">
            <v>1664551.6099999999</v>
          </cell>
          <cell r="M263">
            <v>1322586.97</v>
          </cell>
          <cell r="N263">
            <v>2987138.58</v>
          </cell>
          <cell r="O263">
            <v>1280126.3799999999</v>
          </cell>
          <cell r="P263">
            <v>0</v>
          </cell>
          <cell r="Q263">
            <v>1280126.3799999999</v>
          </cell>
          <cell r="R263">
            <v>720018.39</v>
          </cell>
          <cell r="S263">
            <v>0</v>
          </cell>
          <cell r="T263">
            <v>720018.39</v>
          </cell>
          <cell r="U263">
            <v>0</v>
          </cell>
          <cell r="V263">
            <v>1322586.97</v>
          </cell>
          <cell r="W263">
            <v>1322586.97</v>
          </cell>
          <cell r="X263">
            <v>2000144.77</v>
          </cell>
          <cell r="Y263">
            <v>1322586.97</v>
          </cell>
          <cell r="Z263">
            <v>3322731.74</v>
          </cell>
        </row>
        <row r="264">
          <cell r="B264" t="str">
            <v xml:space="preserve">                                          - MTT</v>
          </cell>
          <cell r="C264">
            <v>891475.94</v>
          </cell>
          <cell r="D264">
            <v>0</v>
          </cell>
          <cell r="E264">
            <v>891475.94</v>
          </cell>
          <cell r="F264">
            <v>679572.79</v>
          </cell>
          <cell r="H264">
            <v>679572.79</v>
          </cell>
          <cell r="J264">
            <v>1248293.28</v>
          </cell>
          <cell r="K264">
            <v>1248293.28</v>
          </cell>
          <cell r="L264">
            <v>1571048.73</v>
          </cell>
          <cell r="M264">
            <v>1248293.28</v>
          </cell>
          <cell r="N264">
            <v>2819342.01</v>
          </cell>
          <cell r="O264">
            <v>891475.94</v>
          </cell>
          <cell r="P264">
            <v>0</v>
          </cell>
          <cell r="Q264">
            <v>891475.94</v>
          </cell>
          <cell r="R264">
            <v>679572.79</v>
          </cell>
          <cell r="S264">
            <v>0</v>
          </cell>
          <cell r="T264">
            <v>679572.79</v>
          </cell>
          <cell r="U264">
            <v>0</v>
          </cell>
          <cell r="V264">
            <v>1248293.28</v>
          </cell>
          <cell r="W264">
            <v>1248293.28</v>
          </cell>
          <cell r="X264">
            <v>1571048.73</v>
          </cell>
          <cell r="Y264">
            <v>1248293.28</v>
          </cell>
          <cell r="Z264">
            <v>0</v>
          </cell>
        </row>
        <row r="265">
          <cell r="B265" t="str">
            <v xml:space="preserve">                                          - HTM</v>
          </cell>
          <cell r="C265">
            <v>53057.279999999999</v>
          </cell>
          <cell r="D265">
            <v>0</v>
          </cell>
          <cell r="E265">
            <v>53057.279999999999</v>
          </cell>
          <cell r="F265">
            <v>40445.599999999999</v>
          </cell>
          <cell r="H265">
            <v>40445.599999999999</v>
          </cell>
          <cell r="J265">
            <v>74293.69</v>
          </cell>
          <cell r="K265">
            <v>74293.69</v>
          </cell>
          <cell r="L265">
            <v>93502.88</v>
          </cell>
          <cell r="M265">
            <v>74293.69</v>
          </cell>
          <cell r="N265">
            <v>167796.57</v>
          </cell>
          <cell r="O265">
            <v>388650.43999999994</v>
          </cell>
          <cell r="P265">
            <v>0</v>
          </cell>
          <cell r="Q265">
            <v>388650.43999999994</v>
          </cell>
          <cell r="R265">
            <v>40445.599999999999</v>
          </cell>
          <cell r="S265">
            <v>0</v>
          </cell>
          <cell r="T265">
            <v>40445.599999999999</v>
          </cell>
          <cell r="U265">
            <v>0</v>
          </cell>
          <cell r="V265">
            <v>74293.69</v>
          </cell>
          <cell r="W265">
            <v>74293.69</v>
          </cell>
          <cell r="X265">
            <v>429096.03999999992</v>
          </cell>
          <cell r="Y265">
            <v>74293.69</v>
          </cell>
          <cell r="Z265">
            <v>0</v>
          </cell>
        </row>
        <row r="266">
          <cell r="B266" t="str">
            <v xml:space="preserve">                                          - TPL</v>
          </cell>
          <cell r="D266">
            <v>0</v>
          </cell>
          <cell r="E266">
            <v>0</v>
          </cell>
          <cell r="H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</row>
        <row r="267">
          <cell r="A267" t="str">
            <v>54019-04</v>
          </cell>
          <cell r="B267" t="str">
            <v>Corporated Income Tax</v>
          </cell>
          <cell r="D267">
            <v>0</v>
          </cell>
          <cell r="E267">
            <v>0</v>
          </cell>
          <cell r="H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</row>
        <row r="268">
          <cell r="A268">
            <v>54020</v>
          </cell>
          <cell r="B268" t="str">
            <v>Depreciation</v>
          </cell>
          <cell r="D268">
            <v>0</v>
          </cell>
          <cell r="E268">
            <v>0</v>
          </cell>
          <cell r="H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26106.34</v>
          </cell>
          <cell r="D269">
            <v>0</v>
          </cell>
          <cell r="E269">
            <v>26106.34</v>
          </cell>
          <cell r="F269">
            <v>19900.88</v>
          </cell>
          <cell r="H269">
            <v>19900.88</v>
          </cell>
          <cell r="J269">
            <v>36555.519999999997</v>
          </cell>
          <cell r="K269">
            <v>36555.519999999997</v>
          </cell>
          <cell r="L269">
            <v>46007.22</v>
          </cell>
          <cell r="M269">
            <v>36555.519999999997</v>
          </cell>
          <cell r="N269">
            <v>82562.739999999991</v>
          </cell>
          <cell r="O269">
            <v>253054.61</v>
          </cell>
          <cell r="P269">
            <v>0</v>
          </cell>
          <cell r="Q269">
            <v>253054.61</v>
          </cell>
          <cell r="R269">
            <v>453097.24</v>
          </cell>
          <cell r="S269">
            <v>0</v>
          </cell>
          <cell r="T269">
            <v>453097.24</v>
          </cell>
          <cell r="U269">
            <v>0</v>
          </cell>
          <cell r="V269">
            <v>309403.23000000004</v>
          </cell>
          <cell r="W269">
            <v>309403.23000000004</v>
          </cell>
          <cell r="X269">
            <v>706151.85</v>
          </cell>
          <cell r="Y269">
            <v>309403.23000000004</v>
          </cell>
          <cell r="Z269">
            <v>1015555.0800000001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133922.23999999999</v>
          </cell>
          <cell r="D270">
            <v>0</v>
          </cell>
          <cell r="E270">
            <v>133922.23999999999</v>
          </cell>
          <cell r="F270">
            <v>102089.02</v>
          </cell>
          <cell r="H270">
            <v>102089.02</v>
          </cell>
          <cell r="J270">
            <v>187525.23</v>
          </cell>
          <cell r="K270">
            <v>187525.23</v>
          </cell>
          <cell r="L270">
            <v>236011.26</v>
          </cell>
          <cell r="M270">
            <v>187525.23</v>
          </cell>
          <cell r="N270">
            <v>423536.49</v>
          </cell>
          <cell r="O270">
            <v>1329202.69</v>
          </cell>
          <cell r="P270">
            <v>0</v>
          </cell>
          <cell r="Q270">
            <v>1329202.69</v>
          </cell>
          <cell r="R270">
            <v>2399644.35</v>
          </cell>
          <cell r="S270">
            <v>0</v>
          </cell>
          <cell r="T270">
            <v>2399644.35</v>
          </cell>
          <cell r="U270">
            <v>0</v>
          </cell>
          <cell r="V270">
            <v>1635716.32</v>
          </cell>
          <cell r="W270">
            <v>1635716.32</v>
          </cell>
          <cell r="X270">
            <v>3728847.04</v>
          </cell>
          <cell r="Y270">
            <v>1635716.32</v>
          </cell>
          <cell r="Z270">
            <v>5364563.3600000003</v>
          </cell>
        </row>
        <row r="271">
          <cell r="A271" t="str">
            <v>54020-03</v>
          </cell>
          <cell r="B271" t="str">
            <v>Depreciation - Vehicle</v>
          </cell>
          <cell r="C271">
            <v>32378.95</v>
          </cell>
          <cell r="D271">
            <v>0</v>
          </cell>
          <cell r="E271">
            <v>32378.95</v>
          </cell>
          <cell r="F271">
            <v>24682.49</v>
          </cell>
          <cell r="H271">
            <v>24682.49</v>
          </cell>
          <cell r="J271">
            <v>45338.77</v>
          </cell>
          <cell r="K271">
            <v>45338.77</v>
          </cell>
          <cell r="L271">
            <v>57061.440000000002</v>
          </cell>
          <cell r="M271">
            <v>45338.77</v>
          </cell>
          <cell r="N271">
            <v>102400.20999999999</v>
          </cell>
          <cell r="O271">
            <v>314563.98000000004</v>
          </cell>
          <cell r="P271">
            <v>0</v>
          </cell>
          <cell r="Q271">
            <v>314563.98000000004</v>
          </cell>
          <cell r="R271">
            <v>567572.85</v>
          </cell>
          <cell r="S271">
            <v>0</v>
          </cell>
          <cell r="T271">
            <v>567572.85</v>
          </cell>
          <cell r="U271">
            <v>0</v>
          </cell>
          <cell r="V271">
            <v>388557.21</v>
          </cell>
          <cell r="W271">
            <v>388557.21</v>
          </cell>
          <cell r="X271">
            <v>882136.83000000007</v>
          </cell>
          <cell r="Y271">
            <v>388557.21</v>
          </cell>
          <cell r="Z271">
            <v>1270694.04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14285.94</v>
          </cell>
          <cell r="D272">
            <v>0</v>
          </cell>
          <cell r="E272">
            <v>14285.94</v>
          </cell>
          <cell r="F272">
            <v>10890.18</v>
          </cell>
          <cell r="H272">
            <v>10890.18</v>
          </cell>
          <cell r="J272">
            <v>20003.96</v>
          </cell>
          <cell r="K272">
            <v>20003.96</v>
          </cell>
          <cell r="L272">
            <v>25176.120000000003</v>
          </cell>
          <cell r="M272">
            <v>20003.96</v>
          </cell>
          <cell r="N272">
            <v>45180.08</v>
          </cell>
          <cell r="O272">
            <v>143780.35999999999</v>
          </cell>
          <cell r="P272">
            <v>0</v>
          </cell>
          <cell r="Q272">
            <v>143780.35999999999</v>
          </cell>
          <cell r="R272">
            <v>269091.51</v>
          </cell>
          <cell r="S272">
            <v>0</v>
          </cell>
          <cell r="T272">
            <v>269091.51</v>
          </cell>
          <cell r="U272">
            <v>0</v>
          </cell>
          <cell r="V272">
            <v>181855.16999999998</v>
          </cell>
          <cell r="W272">
            <v>181855.16999999998</v>
          </cell>
          <cell r="X272">
            <v>412871.87</v>
          </cell>
          <cell r="Y272">
            <v>181855.16999999998</v>
          </cell>
          <cell r="Z272">
            <v>594727.04</v>
          </cell>
        </row>
        <row r="273">
          <cell r="A273" t="str">
            <v>54020-05</v>
          </cell>
          <cell r="B273" t="str">
            <v>Depreciation - Building</v>
          </cell>
          <cell r="C273">
            <v>167785.79</v>
          </cell>
          <cell r="D273">
            <v>0</v>
          </cell>
          <cell r="E273">
            <v>167785.79</v>
          </cell>
          <cell r="H273">
            <v>0</v>
          </cell>
          <cell r="K273">
            <v>0</v>
          </cell>
          <cell r="L273">
            <v>167785.79</v>
          </cell>
          <cell r="M273">
            <v>0</v>
          </cell>
          <cell r="N273">
            <v>167785.79</v>
          </cell>
          <cell r="O273">
            <v>1980954.78</v>
          </cell>
          <cell r="P273">
            <v>0</v>
          </cell>
          <cell r="Q273">
            <v>1980954.78</v>
          </cell>
          <cell r="R273">
            <v>0</v>
          </cell>
          <cell r="S273">
            <v>0</v>
          </cell>
          <cell r="T273">
            <v>0</v>
          </cell>
          <cell r="U273">
            <v>0</v>
          </cell>
          <cell r="V273">
            <v>0</v>
          </cell>
          <cell r="W273">
            <v>0</v>
          </cell>
          <cell r="X273">
            <v>1980954.78</v>
          </cell>
          <cell r="Y273">
            <v>0</v>
          </cell>
          <cell r="Z273">
            <v>1980954.78</v>
          </cell>
        </row>
        <row r="274">
          <cell r="A274">
            <v>5501</v>
          </cell>
          <cell r="B274" t="str">
            <v>Interest Expense</v>
          </cell>
          <cell r="D274">
            <v>0</v>
          </cell>
          <cell r="E274">
            <v>0</v>
          </cell>
          <cell r="H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</row>
        <row r="275">
          <cell r="A275">
            <v>55001</v>
          </cell>
          <cell r="B275" t="str">
            <v>Interest on W/C</v>
          </cell>
          <cell r="D275">
            <v>0</v>
          </cell>
          <cell r="E275">
            <v>0</v>
          </cell>
          <cell r="H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</row>
        <row r="276">
          <cell r="A276" t="str">
            <v>55001-01</v>
          </cell>
          <cell r="B276" t="str">
            <v>Interest on P/N</v>
          </cell>
          <cell r="D276">
            <v>0</v>
          </cell>
          <cell r="E276">
            <v>0</v>
          </cell>
          <cell r="H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</row>
        <row r="277">
          <cell r="A277" t="str">
            <v>55001-02</v>
          </cell>
          <cell r="B277" t="str">
            <v>Interest on O/D</v>
          </cell>
          <cell r="D277">
            <v>0</v>
          </cell>
          <cell r="E277">
            <v>0</v>
          </cell>
          <cell r="H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</row>
        <row r="278">
          <cell r="A278">
            <v>55002</v>
          </cell>
          <cell r="B278" t="str">
            <v>Interest on Long Term Loan</v>
          </cell>
          <cell r="D278">
            <v>0</v>
          </cell>
          <cell r="E278">
            <v>0</v>
          </cell>
          <cell r="H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</row>
        <row r="279">
          <cell r="A279" t="str">
            <v>55002-01</v>
          </cell>
          <cell r="B279" t="str">
            <v>Interest on Long Term Loan</v>
          </cell>
          <cell r="D279">
            <v>0</v>
          </cell>
          <cell r="E279">
            <v>0</v>
          </cell>
          <cell r="H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</row>
        <row r="280">
          <cell r="A280">
            <v>55003</v>
          </cell>
          <cell r="B280" t="str">
            <v>Other Interest Expense</v>
          </cell>
          <cell r="D280">
            <v>0</v>
          </cell>
          <cell r="E280">
            <v>0</v>
          </cell>
          <cell r="H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</row>
        <row r="281">
          <cell r="A281" t="str">
            <v>55003-01</v>
          </cell>
          <cell r="B281" t="str">
            <v>Other Interest Expense</v>
          </cell>
          <cell r="D281">
            <v>0</v>
          </cell>
          <cell r="E281">
            <v>0</v>
          </cell>
          <cell r="H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4672.16</v>
          </cell>
          <cell r="D282">
            <v>0</v>
          </cell>
          <cell r="E282">
            <v>4672.16</v>
          </cell>
          <cell r="F282">
            <v>18466.830000000002</v>
          </cell>
          <cell r="H282">
            <v>18466.830000000002</v>
          </cell>
          <cell r="J282">
            <v>33921.32</v>
          </cell>
          <cell r="K282">
            <v>33921.32</v>
          </cell>
          <cell r="L282">
            <v>23138.99</v>
          </cell>
          <cell r="M282">
            <v>33921.32</v>
          </cell>
          <cell r="N282">
            <v>57060.31</v>
          </cell>
          <cell r="O282">
            <v>56419.94</v>
          </cell>
          <cell r="P282">
            <v>0</v>
          </cell>
          <cell r="Q282">
            <v>56419.94</v>
          </cell>
          <cell r="R282">
            <v>495079.36000000004</v>
          </cell>
          <cell r="S282">
            <v>0</v>
          </cell>
          <cell r="T282">
            <v>495079.36000000004</v>
          </cell>
          <cell r="U282">
            <v>0</v>
          </cell>
          <cell r="V282">
            <v>341644.43</v>
          </cell>
          <cell r="W282">
            <v>341644.43</v>
          </cell>
          <cell r="X282">
            <v>551499.30000000005</v>
          </cell>
          <cell r="Y282">
            <v>341644.43</v>
          </cell>
          <cell r="Z282">
            <v>893143.73</v>
          </cell>
        </row>
        <row r="283">
          <cell r="A283" t="str">
            <v>55004-01</v>
          </cell>
          <cell r="B283" t="str">
            <v>Compensation Expense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2504382.61</v>
          </cell>
          <cell r="P283">
            <v>0</v>
          </cell>
          <cell r="Q283">
            <v>2504382.61</v>
          </cell>
          <cell r="R283">
            <v>4614523.58</v>
          </cell>
          <cell r="S283">
            <v>0</v>
          </cell>
          <cell r="T283">
            <v>4614523.58</v>
          </cell>
          <cell r="U283">
            <v>0</v>
          </cell>
          <cell r="V283">
            <v>1182616.5900000001</v>
          </cell>
          <cell r="W283">
            <v>1182616.5900000001</v>
          </cell>
          <cell r="X283">
            <v>7118906.1899999995</v>
          </cell>
          <cell r="Y283">
            <v>1182616.5900000001</v>
          </cell>
          <cell r="Z283">
            <v>8301522.7799999993</v>
          </cell>
        </row>
        <row r="284">
          <cell r="A284" t="str">
            <v>61001-01</v>
          </cell>
          <cell r="B284" t="str">
            <v>Gain (loss) on Exchange Rate</v>
          </cell>
          <cell r="C284">
            <v>7644.89</v>
          </cell>
          <cell r="D284">
            <v>0</v>
          </cell>
          <cell r="E284">
            <v>7644.89</v>
          </cell>
          <cell r="F284">
            <v>-3962.6499999999996</v>
          </cell>
          <cell r="H284">
            <v>-3962.6499999999996</v>
          </cell>
          <cell r="K284">
            <v>0</v>
          </cell>
          <cell r="L284">
            <v>3682.2400000000007</v>
          </cell>
          <cell r="M284">
            <v>0</v>
          </cell>
          <cell r="N284">
            <v>3682.2400000000007</v>
          </cell>
          <cell r="O284">
            <v>59806.14</v>
          </cell>
          <cell r="P284">
            <v>0</v>
          </cell>
          <cell r="Q284">
            <v>59806.14</v>
          </cell>
          <cell r="R284">
            <v>13633.15</v>
          </cell>
          <cell r="S284">
            <v>0</v>
          </cell>
          <cell r="T284">
            <v>13633.15</v>
          </cell>
          <cell r="U284">
            <v>0</v>
          </cell>
          <cell r="V284">
            <v>0</v>
          </cell>
          <cell r="W284">
            <v>0</v>
          </cell>
          <cell r="X284">
            <v>73439.289999999994</v>
          </cell>
          <cell r="Y284">
            <v>0</v>
          </cell>
          <cell r="Z284">
            <v>73439.289999999994</v>
          </cell>
        </row>
        <row r="285">
          <cell r="A285" t="str">
            <v>51001-02</v>
          </cell>
          <cell r="B285" t="str">
            <v>Gain (loss) on Fixed Asset</v>
          </cell>
          <cell r="D285">
            <v>0</v>
          </cell>
          <cell r="E285">
            <v>0</v>
          </cell>
          <cell r="H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-972735.54</v>
          </cell>
          <cell r="P285">
            <v>0</v>
          </cell>
          <cell r="Q285">
            <v>-972735.54</v>
          </cell>
          <cell r="R285">
            <v>-13034.69</v>
          </cell>
          <cell r="S285">
            <v>0</v>
          </cell>
          <cell r="T285">
            <v>-13034.69</v>
          </cell>
          <cell r="U285">
            <v>0</v>
          </cell>
          <cell r="V285">
            <v>0</v>
          </cell>
          <cell r="W285">
            <v>0</v>
          </cell>
          <cell r="X285">
            <v>-985770.23</v>
          </cell>
          <cell r="Y285">
            <v>0</v>
          </cell>
          <cell r="Z285">
            <v>-985770.23</v>
          </cell>
        </row>
        <row r="286">
          <cell r="A286">
            <v>999999</v>
          </cell>
          <cell r="B286" t="str">
            <v>Contra Account</v>
          </cell>
          <cell r="C286">
            <v>19919076.759999987</v>
          </cell>
          <cell r="D286">
            <v>0</v>
          </cell>
          <cell r="E286">
            <v>19914352.889999986</v>
          </cell>
          <cell r="F286">
            <v>8331350.8500000015</v>
          </cell>
          <cell r="G286">
            <v>0</v>
          </cell>
          <cell r="H286">
            <v>9330452.7200000044</v>
          </cell>
          <cell r="I286">
            <v>0</v>
          </cell>
          <cell r="J286">
            <v>8435700.209999999</v>
          </cell>
          <cell r="K286">
            <v>8435700.209999999</v>
          </cell>
          <cell r="L286">
            <v>39108717.469999999</v>
          </cell>
          <cell r="M286">
            <v>8435700.209999999</v>
          </cell>
          <cell r="N286">
            <v>47544417.680000007</v>
          </cell>
          <cell r="O286">
            <v>14798292.380000032</v>
          </cell>
          <cell r="P286">
            <v>0</v>
          </cell>
          <cell r="Q286">
            <v>14798292.380000032</v>
          </cell>
          <cell r="R286">
            <v>36153791.120000012</v>
          </cell>
          <cell r="S286">
            <v>0</v>
          </cell>
          <cell r="T286">
            <v>36153791.120000012</v>
          </cell>
          <cell r="U286">
            <v>0</v>
          </cell>
          <cell r="V286">
            <v>25654186.529999886</v>
          </cell>
          <cell r="W286">
            <v>25654186.529999886</v>
          </cell>
          <cell r="X286">
            <v>50952083.499999993</v>
          </cell>
          <cell r="Y286">
            <v>25654186.529999886</v>
          </cell>
          <cell r="Z286">
            <v>3.5529956221580505E-7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07"/>
      <sheetName val="TB0608"/>
      <sheetName val="วงเงิน-OD"/>
      <sheetName val="K-1"/>
      <sheetName val="K-2"/>
      <sheetName val="K-FD"/>
      <sheetName val="K-ภาระ"/>
      <sheetName val="N-1"/>
      <sheetName val="TB10"/>
    </sheetNames>
    <sheetDataSet>
      <sheetData sheetId="0">
        <row r="7">
          <cell r="A7">
            <v>11001</v>
          </cell>
          <cell r="B7" t="str">
            <v>Current Assets</v>
          </cell>
        </row>
        <row r="8">
          <cell r="A8" t="str">
            <v>11001-01</v>
          </cell>
          <cell r="B8" t="str">
            <v>Cash in Hand</v>
          </cell>
          <cell r="C8">
            <v>8427.75</v>
          </cell>
        </row>
        <row r="9">
          <cell r="A9" t="str">
            <v>11001-02</v>
          </cell>
          <cell r="B9" t="str">
            <v>Petty Cash</v>
          </cell>
          <cell r="C9">
            <v>12562.5</v>
          </cell>
        </row>
        <row r="10">
          <cell r="A10">
            <v>11002</v>
          </cell>
          <cell r="B10" t="str">
            <v>Cash in saving Account</v>
          </cell>
        </row>
        <row r="11">
          <cell r="A11" t="str">
            <v>11002-02</v>
          </cell>
          <cell r="B11" t="str">
            <v>Saving A/C - Bay : Pakthongchai</v>
          </cell>
          <cell r="C11">
            <v>17012502.25</v>
          </cell>
        </row>
        <row r="12">
          <cell r="A12" t="str">
            <v>11002-04</v>
          </cell>
          <cell r="B12" t="str">
            <v>Saving A/C - Bay : Bangpoo</v>
          </cell>
          <cell r="C12">
            <v>108966618.81</v>
          </cell>
        </row>
        <row r="13">
          <cell r="A13" t="str">
            <v>11002-03</v>
          </cell>
          <cell r="B13" t="str">
            <v>Saving A/C  : Sumitomo Mitsui Banking</v>
          </cell>
          <cell r="C13">
            <v>13653265.83</v>
          </cell>
        </row>
        <row r="14">
          <cell r="A14" t="str">
            <v>11002-05</v>
          </cell>
          <cell r="B14" t="str">
            <v>Fixed Deposit A/C - Sumitomo Mitsui</v>
          </cell>
        </row>
        <row r="15">
          <cell r="A15">
            <v>11003</v>
          </cell>
          <cell r="B15" t="str">
            <v>Cash in Current Account</v>
          </cell>
        </row>
        <row r="16">
          <cell r="A16" t="str">
            <v>11003-01</v>
          </cell>
          <cell r="B16" t="str">
            <v>Current A/C - Bay : Bangrak</v>
          </cell>
          <cell r="C16">
            <v>1805.09</v>
          </cell>
        </row>
        <row r="17">
          <cell r="A17" t="str">
            <v>11003-02</v>
          </cell>
          <cell r="B17" t="str">
            <v>Current A/C - Bay : Pakthongchai</v>
          </cell>
          <cell r="C17">
            <v>-91871.01</v>
          </cell>
        </row>
        <row r="18">
          <cell r="A18" t="str">
            <v>11003-05</v>
          </cell>
          <cell r="B18" t="str">
            <v>Current A/C - Bay : Bangpoo</v>
          </cell>
          <cell r="C18">
            <v>1916.28</v>
          </cell>
        </row>
        <row r="19">
          <cell r="A19" t="str">
            <v>11003-03</v>
          </cell>
          <cell r="B19" t="str">
            <v>Current A/C - Sumitomo Mitsui Banking</v>
          </cell>
          <cell r="C19">
            <v>-64749.09</v>
          </cell>
        </row>
        <row r="20">
          <cell r="A20" t="str">
            <v>11003-04</v>
          </cell>
          <cell r="B20" t="str">
            <v>Current A/C - Mizuho Corporate Bank</v>
          </cell>
          <cell r="C20">
            <v>12417.62</v>
          </cell>
        </row>
        <row r="21">
          <cell r="A21">
            <v>11004</v>
          </cell>
          <cell r="B21" t="str">
            <v>Posted Date Cheque</v>
          </cell>
        </row>
        <row r="22">
          <cell r="A22" t="str">
            <v>11004-01</v>
          </cell>
          <cell r="B22" t="str">
            <v>Posted Date Cheque</v>
          </cell>
        </row>
        <row r="23">
          <cell r="A23">
            <v>11005</v>
          </cell>
          <cell r="B23" t="str">
            <v>Short term investment</v>
          </cell>
        </row>
        <row r="24">
          <cell r="A24" t="str">
            <v>11005-01</v>
          </cell>
          <cell r="B24" t="str">
            <v>Marketable security</v>
          </cell>
        </row>
        <row r="25">
          <cell r="A25">
            <v>11006</v>
          </cell>
          <cell r="B25" t="str">
            <v>Reserve for Devalue of Marketable Security ( Cr. )</v>
          </cell>
        </row>
        <row r="26">
          <cell r="A26" t="str">
            <v>11006-01</v>
          </cell>
          <cell r="B26" t="str">
            <v>Reserve for Devalue of Marketable Security ( Cr. )</v>
          </cell>
        </row>
        <row r="27">
          <cell r="A27">
            <v>11007</v>
          </cell>
          <cell r="B27" t="str">
            <v>Accounts receivable</v>
          </cell>
        </row>
        <row r="28">
          <cell r="A28" t="str">
            <v>11007-01</v>
          </cell>
          <cell r="B28" t="str">
            <v>Accounts receivable - Domestic</v>
          </cell>
          <cell r="C28">
            <v>336352277</v>
          </cell>
        </row>
        <row r="29">
          <cell r="A29" t="str">
            <v>11007-02</v>
          </cell>
          <cell r="B29" t="str">
            <v>Accounts receivable - Export</v>
          </cell>
        </row>
        <row r="30">
          <cell r="A30" t="str">
            <v>11007-03</v>
          </cell>
          <cell r="B30" t="str">
            <v>Accounts receivable - Related</v>
          </cell>
        </row>
        <row r="31">
          <cell r="A31">
            <v>11008</v>
          </cell>
          <cell r="B31" t="str">
            <v>Provision for Doubtful Account</v>
          </cell>
        </row>
        <row r="32">
          <cell r="A32" t="str">
            <v>11008-01</v>
          </cell>
          <cell r="B32" t="str">
            <v>Provision for Doubtful Account</v>
          </cell>
        </row>
        <row r="33">
          <cell r="A33">
            <v>11009</v>
          </cell>
          <cell r="B33" t="str">
            <v>Inventory</v>
          </cell>
        </row>
        <row r="34">
          <cell r="A34" t="str">
            <v>11009-01</v>
          </cell>
          <cell r="B34" t="str">
            <v>Injcetion Materials in Stock</v>
          </cell>
          <cell r="C34">
            <v>8704289.379999999</v>
          </cell>
        </row>
        <row r="35">
          <cell r="A35" t="str">
            <v>11009-02</v>
          </cell>
          <cell r="B35" t="str">
            <v>Decoration Materials in Stock</v>
          </cell>
          <cell r="C35">
            <v>0</v>
          </cell>
        </row>
        <row r="36">
          <cell r="A36" t="str">
            <v>11009-03</v>
          </cell>
          <cell r="B36" t="str">
            <v>Assembly Materials in Stock</v>
          </cell>
          <cell r="C36">
            <v>6092823.8300000001</v>
          </cell>
        </row>
        <row r="37">
          <cell r="A37" t="str">
            <v>11009-04</v>
          </cell>
          <cell r="B37" t="str">
            <v>Packing Material in Stock</v>
          </cell>
          <cell r="C37">
            <v>8574.5</v>
          </cell>
        </row>
        <row r="38">
          <cell r="A38" t="str">
            <v>11009-05</v>
          </cell>
          <cell r="B38" t="str">
            <v>Factory Supplies In Stock</v>
          </cell>
          <cell r="C38">
            <v>101753.53</v>
          </cell>
        </row>
        <row r="39">
          <cell r="A39" t="str">
            <v>11009-10</v>
          </cell>
          <cell r="B39" t="str">
            <v xml:space="preserve">Work In Process </v>
          </cell>
          <cell r="C39">
            <v>8011208.2400000002</v>
          </cell>
        </row>
        <row r="40">
          <cell r="A40" t="str">
            <v>11009-08</v>
          </cell>
          <cell r="B40" t="str">
            <v xml:space="preserve">Finished Goods </v>
          </cell>
          <cell r="C40">
            <v>2861500.22</v>
          </cell>
        </row>
        <row r="41">
          <cell r="A41">
            <v>110908</v>
          </cell>
          <cell r="B41" t="str">
            <v>Work In Process - closing</v>
          </cell>
          <cell r="C41">
            <v>0</v>
          </cell>
        </row>
        <row r="42">
          <cell r="A42">
            <v>110909</v>
          </cell>
          <cell r="B42" t="str">
            <v>Finished Goods - closing</v>
          </cell>
          <cell r="C42">
            <v>0</v>
          </cell>
        </row>
        <row r="43">
          <cell r="A43" t="str">
            <v>11009-12</v>
          </cell>
          <cell r="B43" t="str">
            <v>Materials in transit</v>
          </cell>
          <cell r="C43">
            <v>22394.6</v>
          </cell>
        </row>
        <row r="44">
          <cell r="A44">
            <v>110913</v>
          </cell>
          <cell r="B44" t="str">
            <v>Provision for Doubtful Finshed Goods</v>
          </cell>
          <cell r="C44">
            <v>0</v>
          </cell>
        </row>
        <row r="45">
          <cell r="A45">
            <v>110914</v>
          </cell>
          <cell r="B45" t="str">
            <v>Provision for Dlubtful Raw Materials</v>
          </cell>
          <cell r="C45">
            <v>0</v>
          </cell>
        </row>
        <row r="46">
          <cell r="A46">
            <v>11010</v>
          </cell>
          <cell r="B46" t="str">
            <v>Other Current Assets</v>
          </cell>
        </row>
        <row r="47">
          <cell r="A47" t="str">
            <v>11010-01</v>
          </cell>
          <cell r="B47" t="str">
            <v>Advance to Employee</v>
          </cell>
          <cell r="C47">
            <v>92191.17</v>
          </cell>
        </row>
        <row r="48">
          <cell r="A48" t="str">
            <v>11010-02</v>
          </cell>
          <cell r="B48" t="str">
            <v>Prepaid Expense</v>
          </cell>
          <cell r="C48">
            <v>273022.38</v>
          </cell>
        </row>
        <row r="49">
          <cell r="A49" t="str">
            <v>11010-03</v>
          </cell>
          <cell r="B49" t="str">
            <v>Refundable Deposit</v>
          </cell>
          <cell r="C49">
            <v>1740100</v>
          </cell>
        </row>
        <row r="50">
          <cell r="A50" t="str">
            <v>11010-04</v>
          </cell>
          <cell r="B50" t="str">
            <v>Advance Employee Imprest</v>
          </cell>
        </row>
        <row r="51">
          <cell r="A51" t="str">
            <v>11010-05</v>
          </cell>
          <cell r="B51" t="str">
            <v>Withholding Tax</v>
          </cell>
          <cell r="C51">
            <v>1408166.82</v>
          </cell>
        </row>
        <row r="52">
          <cell r="A52" t="str">
            <v>11010-06</v>
          </cell>
          <cell r="B52" t="str">
            <v>Purchase Vat</v>
          </cell>
          <cell r="C52">
            <v>0</v>
          </cell>
        </row>
        <row r="53">
          <cell r="A53" t="str">
            <v>11010-07</v>
          </cell>
          <cell r="B53" t="str">
            <v>Vat in Transit</v>
          </cell>
          <cell r="C53">
            <v>213672.24</v>
          </cell>
        </row>
        <row r="54">
          <cell r="A54" t="str">
            <v>11010-08</v>
          </cell>
          <cell r="B54" t="str">
            <v>Vat for Refund</v>
          </cell>
          <cell r="C54">
            <v>517.79999999999995</v>
          </cell>
        </row>
        <row r="55">
          <cell r="A55" t="str">
            <v>11010-09</v>
          </cell>
          <cell r="B55" t="str">
            <v>Vat for Credit</v>
          </cell>
        </row>
        <row r="56">
          <cell r="A56" t="str">
            <v>11010-10</v>
          </cell>
          <cell r="B56" t="str">
            <v>Other Receivables</v>
          </cell>
          <cell r="C56">
            <v>2722544.71</v>
          </cell>
        </row>
        <row r="57">
          <cell r="A57" t="str">
            <v>11010-11</v>
          </cell>
          <cell r="B57" t="str">
            <v>Defered Interest On Hire Purchase</v>
          </cell>
          <cell r="C57">
            <v>1439799.29</v>
          </cell>
        </row>
        <row r="58">
          <cell r="B58" t="str">
            <v>ภาษีเงินได้รอขอคืน</v>
          </cell>
          <cell r="C58">
            <v>1397801.41</v>
          </cell>
        </row>
        <row r="59">
          <cell r="A59">
            <v>1200</v>
          </cell>
          <cell r="B59" t="str">
            <v>Loan to Directors &amp; Employee</v>
          </cell>
        </row>
        <row r="60">
          <cell r="A60">
            <v>120001</v>
          </cell>
          <cell r="B60" t="str">
            <v>Loan to Directors &amp; Employee</v>
          </cell>
          <cell r="C60">
            <v>892156</v>
          </cell>
        </row>
        <row r="61">
          <cell r="A61">
            <v>13000</v>
          </cell>
          <cell r="B61" t="str">
            <v>Investment &amp; Loan to Subsidiary &amp; Affiliates</v>
          </cell>
        </row>
        <row r="62">
          <cell r="A62" t="str">
            <v>13000-01</v>
          </cell>
          <cell r="B62" t="str">
            <v>Investment &amp; Loan to Subsidiary &amp; Affiliates</v>
          </cell>
          <cell r="C62">
            <v>125700000</v>
          </cell>
        </row>
        <row r="63">
          <cell r="A63" t="str">
            <v>13000-02</v>
          </cell>
          <cell r="B63" t="str">
            <v>Provision for Doubtful Investment</v>
          </cell>
          <cell r="C63">
            <v>-27496610.27</v>
          </cell>
        </row>
        <row r="64">
          <cell r="A64">
            <v>14001</v>
          </cell>
          <cell r="B64" t="str">
            <v>Fixed Assets</v>
          </cell>
        </row>
        <row r="65">
          <cell r="A65" t="str">
            <v>14001-01</v>
          </cell>
          <cell r="B65" t="str">
            <v>Land</v>
          </cell>
          <cell r="C65">
            <v>43557503</v>
          </cell>
        </row>
        <row r="66">
          <cell r="A66" t="str">
            <v>14002-01</v>
          </cell>
          <cell r="B66" t="str">
            <v>Building</v>
          </cell>
          <cell r="C66">
            <v>266592917.72999999</v>
          </cell>
        </row>
        <row r="67">
          <cell r="A67" t="str">
            <v>14003-01</v>
          </cell>
          <cell r="B67" t="str">
            <v>Machine &amp; Tools</v>
          </cell>
          <cell r="C67">
            <v>528804079.55000001</v>
          </cell>
        </row>
        <row r="68">
          <cell r="A68" t="str">
            <v>14004-01</v>
          </cell>
          <cell r="B68" t="str">
            <v>Funiture &amp; Fixture</v>
          </cell>
          <cell r="C68">
            <v>8812528.25</v>
          </cell>
        </row>
        <row r="69">
          <cell r="A69" t="str">
            <v>14005-01</v>
          </cell>
          <cell r="B69" t="str">
            <v>Office Equipment</v>
          </cell>
          <cell r="C69">
            <v>37205765.780000001</v>
          </cell>
        </row>
        <row r="70">
          <cell r="A70" t="str">
            <v>14006-01</v>
          </cell>
          <cell r="B70" t="str">
            <v>Vehicle</v>
          </cell>
          <cell r="C70">
            <v>9904605.6500000004</v>
          </cell>
        </row>
        <row r="71">
          <cell r="A71" t="str">
            <v>14007-01</v>
          </cell>
          <cell r="B71" t="str">
            <v>Building Improvement</v>
          </cell>
          <cell r="C71">
            <v>19998942.949999999</v>
          </cell>
        </row>
        <row r="72">
          <cell r="A72" t="str">
            <v>14008-01</v>
          </cell>
          <cell r="B72" t="str">
            <v>Land Improvement</v>
          </cell>
          <cell r="C72">
            <v>8817464.8000000007</v>
          </cell>
        </row>
        <row r="73">
          <cell r="A73" t="str">
            <v>14009-01</v>
          </cell>
          <cell r="B73" t="str">
            <v>Construction in Progress</v>
          </cell>
        </row>
        <row r="74">
          <cell r="A74">
            <v>15000</v>
          </cell>
          <cell r="B74" t="str">
            <v>Accumulated Depreciation</v>
          </cell>
        </row>
        <row r="75">
          <cell r="A75" t="str">
            <v>15002-01</v>
          </cell>
          <cell r="B75" t="str">
            <v>Accumulated Depreciation - Building</v>
          </cell>
          <cell r="C75">
            <v>-103736690.09999999</v>
          </cell>
        </row>
        <row r="76">
          <cell r="A76" t="str">
            <v>15003-01</v>
          </cell>
          <cell r="B76" t="str">
            <v>Accumulated Depreciation - Machine &amp; tools</v>
          </cell>
          <cell r="C76">
            <v>-477017682.50999999</v>
          </cell>
        </row>
        <row r="77">
          <cell r="A77" t="str">
            <v>15004-01</v>
          </cell>
          <cell r="B77" t="str">
            <v>Accumulated Depreciation - Furniture &amp; Fixture</v>
          </cell>
          <cell r="C77">
            <v>-5867670.9800000004</v>
          </cell>
        </row>
        <row r="78">
          <cell r="A78" t="str">
            <v>15005-01</v>
          </cell>
          <cell r="B78" t="str">
            <v>Accumulated Depreciation - Office Equipment</v>
          </cell>
          <cell r="C78">
            <v>-25088836.539999999</v>
          </cell>
        </row>
        <row r="79">
          <cell r="A79" t="str">
            <v>15006-01</v>
          </cell>
          <cell r="B79" t="str">
            <v>Accumulated Depreciation - Vehicle</v>
          </cell>
          <cell r="C79">
            <v>-7569846.9900000002</v>
          </cell>
        </row>
        <row r="80">
          <cell r="A80" t="str">
            <v>15007-01</v>
          </cell>
          <cell r="B80" t="str">
            <v>Accumulated Depreciation - Building Improvement</v>
          </cell>
          <cell r="C80">
            <v>-10974231.42</v>
          </cell>
        </row>
        <row r="81">
          <cell r="A81" t="str">
            <v>15008-01</v>
          </cell>
          <cell r="B81" t="str">
            <v>Accumulated Depreciation - Land Improvement</v>
          </cell>
          <cell r="C81">
            <v>-7821937.8399999999</v>
          </cell>
        </row>
        <row r="82">
          <cell r="A82">
            <v>1600</v>
          </cell>
          <cell r="B82" t="str">
            <v>Other Asset</v>
          </cell>
        </row>
        <row r="83">
          <cell r="A83">
            <v>160001</v>
          </cell>
          <cell r="B83" t="str">
            <v>Other Asset</v>
          </cell>
        </row>
        <row r="84">
          <cell r="A84">
            <v>2100</v>
          </cell>
          <cell r="B84" t="str">
            <v>Current Liabilities</v>
          </cell>
        </row>
        <row r="85">
          <cell r="A85" t="str">
            <v>21001-01</v>
          </cell>
          <cell r="B85" t="str">
            <v>Loan from banks</v>
          </cell>
        </row>
        <row r="86">
          <cell r="A86">
            <v>21002</v>
          </cell>
          <cell r="B86" t="str">
            <v>Accounts Payable</v>
          </cell>
        </row>
        <row r="87">
          <cell r="A87" t="str">
            <v>21002-01</v>
          </cell>
          <cell r="B87" t="str">
            <v>Accounts Payable - Domestic</v>
          </cell>
          <cell r="C87">
            <v>-386539356.68000001</v>
          </cell>
        </row>
        <row r="88">
          <cell r="A88" t="str">
            <v>21002-02</v>
          </cell>
          <cell r="B88" t="str">
            <v>Accounts Payable - Export</v>
          </cell>
          <cell r="C88">
            <v>-1360970.57</v>
          </cell>
        </row>
        <row r="89">
          <cell r="A89" t="str">
            <v>21002-03</v>
          </cell>
          <cell r="B89" t="str">
            <v>Accounts Payable - Related</v>
          </cell>
          <cell r="C89">
            <v>-37576370.350000001</v>
          </cell>
        </row>
        <row r="90">
          <cell r="A90" t="str">
            <v>21003-01</v>
          </cell>
          <cell r="B90" t="str">
            <v>Accrued Interest</v>
          </cell>
        </row>
        <row r="91">
          <cell r="A91" t="str">
            <v>21003-02</v>
          </cell>
          <cell r="B91" t="str">
            <v xml:space="preserve">Accrued Expenses </v>
          </cell>
          <cell r="C91">
            <v>-8699757.209999999</v>
          </cell>
        </row>
        <row r="92">
          <cell r="A92" t="str">
            <v>21003-03</v>
          </cell>
          <cell r="B92" t="str">
            <v>Other Creditors</v>
          </cell>
          <cell r="C92">
            <v>-988327.45</v>
          </cell>
        </row>
        <row r="93">
          <cell r="A93" t="str">
            <v>21003-04</v>
          </cell>
          <cell r="B93" t="str">
            <v>Accrued  - Workmen Compensation</v>
          </cell>
        </row>
        <row r="94">
          <cell r="A94" t="str">
            <v>21003-05</v>
          </cell>
          <cell r="B94" t="str">
            <v>Accrued - Corporated Income Tax</v>
          </cell>
        </row>
        <row r="95">
          <cell r="A95">
            <v>21004</v>
          </cell>
          <cell r="B95" t="str">
            <v>Withholding tax</v>
          </cell>
        </row>
        <row r="96">
          <cell r="A96" t="str">
            <v>21004-01</v>
          </cell>
          <cell r="B96" t="str">
            <v>W/T Phor Ngor Dor 53</v>
          </cell>
          <cell r="C96">
            <v>-382280.3</v>
          </cell>
        </row>
        <row r="97">
          <cell r="A97" t="str">
            <v>21004-02</v>
          </cell>
          <cell r="B97" t="str">
            <v>W/T Phor Ngor Dor 3</v>
          </cell>
          <cell r="C97">
            <v>-2464.11</v>
          </cell>
        </row>
        <row r="98">
          <cell r="A98" t="str">
            <v>21004-03</v>
          </cell>
          <cell r="B98" t="str">
            <v>W/T Phor Ngor Dor 1</v>
          </cell>
          <cell r="C98">
            <v>-1220396.17</v>
          </cell>
        </row>
        <row r="99">
          <cell r="A99" t="str">
            <v>21004-04</v>
          </cell>
          <cell r="B99" t="str">
            <v>W/T Phor Ngor Dor 2</v>
          </cell>
        </row>
        <row r="100">
          <cell r="A100" t="str">
            <v>21004-05</v>
          </cell>
          <cell r="B100" t="str">
            <v>W/T Phor Ngor Dor 54</v>
          </cell>
        </row>
        <row r="101">
          <cell r="A101" t="str">
            <v>21005-01</v>
          </cell>
          <cell r="B101" t="str">
            <v>Provident Fund : Employee Contribution</v>
          </cell>
        </row>
        <row r="102">
          <cell r="A102" t="str">
            <v>21006-01</v>
          </cell>
          <cell r="B102" t="str">
            <v>Social Security Fund</v>
          </cell>
          <cell r="C102">
            <v>-659532</v>
          </cell>
        </row>
        <row r="103">
          <cell r="A103" t="str">
            <v>21007-01</v>
          </cell>
          <cell r="B103" t="str">
            <v>Selling Tax</v>
          </cell>
          <cell r="C103">
            <v>-1310579.1200000001</v>
          </cell>
        </row>
        <row r="104">
          <cell r="A104" t="str">
            <v>21008-01</v>
          </cell>
          <cell r="B104" t="str">
            <v>Accrued Bonus</v>
          </cell>
          <cell r="C104">
            <v>0</v>
          </cell>
        </row>
        <row r="105">
          <cell r="A105" t="str">
            <v>21009-01</v>
          </cell>
          <cell r="B105" t="str">
            <v>Other Current Liabilities</v>
          </cell>
          <cell r="C105">
            <v>-173062.9</v>
          </cell>
        </row>
        <row r="106">
          <cell r="A106" t="str">
            <v>22000-01</v>
          </cell>
          <cell r="B106" t="str">
            <v>Loans from Directors &amp; Employees</v>
          </cell>
        </row>
        <row r="107">
          <cell r="A107" t="str">
            <v>22000-02</v>
          </cell>
          <cell r="B107" t="str">
            <v>Loans from Related &amp; Company</v>
          </cell>
        </row>
        <row r="108">
          <cell r="A108" t="str">
            <v>22000-03</v>
          </cell>
          <cell r="B108" t="str">
            <v>Hire Purchase Account Payable</v>
          </cell>
          <cell r="C108">
            <v>-22726837.710000001</v>
          </cell>
        </row>
        <row r="109">
          <cell r="A109" t="str">
            <v>22000-04</v>
          </cell>
          <cell r="B109" t="str">
            <v>Installment Accounts Payable</v>
          </cell>
        </row>
        <row r="110">
          <cell r="A110" t="str">
            <v>23000-01</v>
          </cell>
          <cell r="B110" t="str">
            <v>Long Term Loan</v>
          </cell>
        </row>
        <row r="111">
          <cell r="A111" t="str">
            <v>24000-01</v>
          </cell>
          <cell r="B111" t="str">
            <v>Other Liabilities</v>
          </cell>
          <cell r="C111">
            <v>-694770.4</v>
          </cell>
        </row>
        <row r="112">
          <cell r="A112" t="str">
            <v>31000-01</v>
          </cell>
          <cell r="B112" t="str">
            <v>Share Capital</v>
          </cell>
          <cell r="C112">
            <v>-150000000</v>
          </cell>
        </row>
        <row r="113">
          <cell r="A113" t="str">
            <v>32000-01</v>
          </cell>
          <cell r="B113" t="str">
            <v>Retained Earnings</v>
          </cell>
          <cell r="C113">
            <v>-242634930.78</v>
          </cell>
        </row>
        <row r="114">
          <cell r="A114" t="str">
            <v>33000-01</v>
          </cell>
          <cell r="B114" t="str">
            <v>Legal Reserve</v>
          </cell>
          <cell r="C114">
            <v>-15000000</v>
          </cell>
        </row>
        <row r="115">
          <cell r="A115">
            <v>41000</v>
          </cell>
          <cell r="B115" t="str">
            <v>Sales</v>
          </cell>
        </row>
        <row r="116">
          <cell r="A116" t="str">
            <v>41000-01</v>
          </cell>
          <cell r="B116" t="str">
            <v>Local Sales</v>
          </cell>
          <cell r="C116">
            <v>-3243147362.2600002</v>
          </cell>
        </row>
        <row r="117">
          <cell r="A117" t="str">
            <v>41000-02</v>
          </cell>
          <cell r="B117" t="str">
            <v>Export Sales</v>
          </cell>
          <cell r="C117">
            <v>0</v>
          </cell>
        </row>
        <row r="118">
          <cell r="A118">
            <v>42000</v>
          </cell>
          <cell r="B118" t="str">
            <v>Goods Return &amp; discount</v>
          </cell>
          <cell r="C118">
            <v>0</v>
          </cell>
        </row>
        <row r="119">
          <cell r="A119" t="str">
            <v>42000-01</v>
          </cell>
          <cell r="B119" t="str">
            <v>Goods Return &amp; discount - Local Sales</v>
          </cell>
          <cell r="C119">
            <v>4233429.59</v>
          </cell>
        </row>
        <row r="120">
          <cell r="A120" t="str">
            <v>42000-02</v>
          </cell>
          <cell r="B120" t="str">
            <v>Goods Return &amp; discount - Export Sales</v>
          </cell>
          <cell r="C120">
            <v>0</v>
          </cell>
        </row>
        <row r="121">
          <cell r="A121">
            <v>43000</v>
          </cell>
          <cell r="B121" t="str">
            <v>Other Income</v>
          </cell>
          <cell r="C121">
            <v>0</v>
          </cell>
        </row>
        <row r="122">
          <cell r="A122" t="str">
            <v>43000-01</v>
          </cell>
          <cell r="B122" t="str">
            <v>Interest Income</v>
          </cell>
          <cell r="C122">
            <v>-5497679.2100000009</v>
          </cell>
        </row>
        <row r="123">
          <cell r="A123" t="str">
            <v>43000-02</v>
          </cell>
          <cell r="B123" t="str">
            <v>Other Income</v>
          </cell>
          <cell r="C123">
            <v>-22393799.420000002</v>
          </cell>
        </row>
        <row r="124">
          <cell r="B124" t="str">
            <v xml:space="preserve"> Other Income -Mould</v>
          </cell>
        </row>
        <row r="125">
          <cell r="B125" t="str">
            <v xml:space="preserve"> Other Income - Others</v>
          </cell>
        </row>
        <row r="126">
          <cell r="A126">
            <v>51001</v>
          </cell>
          <cell r="B126" t="str">
            <v>Direct Material</v>
          </cell>
          <cell r="C126">
            <v>0</v>
          </cell>
        </row>
        <row r="127">
          <cell r="A127" t="str">
            <v>51001-01</v>
          </cell>
          <cell r="B127" t="str">
            <v>Materials Consumption</v>
          </cell>
          <cell r="C127">
            <v>0</v>
          </cell>
        </row>
        <row r="128">
          <cell r="A128" t="str">
            <v>51001-02</v>
          </cell>
          <cell r="B128" t="str">
            <v>Injection Material Consumption</v>
          </cell>
          <cell r="C128">
            <v>0</v>
          </cell>
        </row>
        <row r="129">
          <cell r="A129" t="str">
            <v>51001-03</v>
          </cell>
          <cell r="B129" t="str">
            <v>Decoration Material Consumption</v>
          </cell>
          <cell r="C129">
            <v>0</v>
          </cell>
        </row>
        <row r="130">
          <cell r="A130" t="str">
            <v>51001-04</v>
          </cell>
          <cell r="B130" t="str">
            <v>Packing Material Consumption</v>
          </cell>
          <cell r="C130">
            <v>0</v>
          </cell>
        </row>
        <row r="131">
          <cell r="A131">
            <v>51002</v>
          </cell>
          <cell r="B131" t="str">
            <v>Beginning Inventory</v>
          </cell>
          <cell r="C131">
            <v>0</v>
          </cell>
        </row>
        <row r="132">
          <cell r="A132" t="str">
            <v>51002-01</v>
          </cell>
          <cell r="B132" t="str">
            <v>Beginning Inventory : Injection</v>
          </cell>
          <cell r="C132">
            <v>13121584.060000001</v>
          </cell>
        </row>
        <row r="133">
          <cell r="A133" t="str">
            <v>51002-02</v>
          </cell>
          <cell r="B133" t="str">
            <v>Beginning Inventory : decoration</v>
          </cell>
          <cell r="C133">
            <v>0</v>
          </cell>
        </row>
        <row r="134">
          <cell r="A134" t="str">
            <v>51002-03</v>
          </cell>
          <cell r="B134" t="str">
            <v>Beginning Inventory : Assembly Part</v>
          </cell>
          <cell r="C134">
            <v>19012878.149999999</v>
          </cell>
        </row>
        <row r="135">
          <cell r="A135" t="str">
            <v>51002-04</v>
          </cell>
          <cell r="B135" t="str">
            <v>Beginning Inventory : Packing</v>
          </cell>
          <cell r="C135">
            <v>27201</v>
          </cell>
        </row>
        <row r="136">
          <cell r="A136" t="str">
            <v>51002-05</v>
          </cell>
          <cell r="B136" t="str">
            <v>Beginning Inventory : Work In Process</v>
          </cell>
          <cell r="C136">
            <v>20285577.759999998</v>
          </cell>
        </row>
        <row r="137">
          <cell r="A137" t="str">
            <v>51002-06</v>
          </cell>
          <cell r="B137" t="str">
            <v>Beginning Inventory : Finished Goods</v>
          </cell>
          <cell r="C137">
            <v>11077306.720000001</v>
          </cell>
        </row>
        <row r="138">
          <cell r="A138">
            <v>51003</v>
          </cell>
          <cell r="B138" t="str">
            <v>Ending Inventory</v>
          </cell>
          <cell r="C138">
            <v>0</v>
          </cell>
        </row>
        <row r="139">
          <cell r="A139" t="str">
            <v>51003-01</v>
          </cell>
          <cell r="B139" t="str">
            <v>Ending Inventory : Injection</v>
          </cell>
          <cell r="C139">
            <v>-8704289.379999999</v>
          </cell>
        </row>
        <row r="140">
          <cell r="A140" t="str">
            <v>51003-02</v>
          </cell>
          <cell r="B140" t="str">
            <v>Ending Inventory : decoration Paint</v>
          </cell>
          <cell r="C140">
            <v>0</v>
          </cell>
        </row>
        <row r="141">
          <cell r="A141" t="str">
            <v>51003-03</v>
          </cell>
          <cell r="B141" t="str">
            <v>Ending Inventory : Assembly Part</v>
          </cell>
          <cell r="C141">
            <v>-6092823.8300000001</v>
          </cell>
        </row>
        <row r="142">
          <cell r="A142" t="str">
            <v>51003-04</v>
          </cell>
          <cell r="B142" t="str">
            <v>Ending Inventory : Packing</v>
          </cell>
          <cell r="C142">
            <v>-8574.5</v>
          </cell>
        </row>
        <row r="143">
          <cell r="A143" t="str">
            <v>51003-05</v>
          </cell>
          <cell r="B143" t="str">
            <v>Ending Inventory : Work In Process</v>
          </cell>
          <cell r="C143">
            <v>-8011208.2400000002</v>
          </cell>
        </row>
        <row r="144">
          <cell r="A144" t="str">
            <v>51003-06</v>
          </cell>
          <cell r="B144" t="str">
            <v>Ending Inventory : Finished Goods</v>
          </cell>
          <cell r="C144">
            <v>-2861500.22</v>
          </cell>
        </row>
        <row r="145">
          <cell r="A145">
            <v>51004</v>
          </cell>
          <cell r="B145" t="str">
            <v>Purchase</v>
          </cell>
          <cell r="C145">
            <v>0</v>
          </cell>
        </row>
        <row r="146">
          <cell r="A146" t="str">
            <v>51004-01</v>
          </cell>
          <cell r="B146" t="str">
            <v>Purchase : Injection</v>
          </cell>
          <cell r="C146">
            <v>300666123.15999997</v>
          </cell>
        </row>
        <row r="147">
          <cell r="A147" t="str">
            <v>51004-02</v>
          </cell>
          <cell r="B147" t="str">
            <v xml:space="preserve">Purchase : decoration </v>
          </cell>
          <cell r="C147">
            <v>39010</v>
          </cell>
        </row>
        <row r="148">
          <cell r="A148" t="str">
            <v>51004-03</v>
          </cell>
          <cell r="B148" t="str">
            <v xml:space="preserve">Purchase : Assembly </v>
          </cell>
          <cell r="C148">
            <v>2479200509.5900002</v>
          </cell>
        </row>
        <row r="149">
          <cell r="B149" t="str">
            <v>Purchase : Packing (goods)</v>
          </cell>
        </row>
        <row r="150">
          <cell r="B150" t="str">
            <v>Purchase : Packing (service)</v>
          </cell>
        </row>
        <row r="151">
          <cell r="A151" t="str">
            <v>51004-04</v>
          </cell>
          <cell r="B151" t="str">
            <v>Purchase : Packing</v>
          </cell>
          <cell r="C151">
            <v>6440382.2800000003</v>
          </cell>
        </row>
        <row r="152">
          <cell r="A152" t="str">
            <v>51004-05</v>
          </cell>
          <cell r="B152" t="str">
            <v>Purchase : Factory Supplies</v>
          </cell>
          <cell r="C152">
            <v>0</v>
          </cell>
        </row>
        <row r="153">
          <cell r="A153" t="str">
            <v>51004-06</v>
          </cell>
          <cell r="B153" t="str">
            <v>Purchase : Spare Parts</v>
          </cell>
          <cell r="C153">
            <v>0</v>
          </cell>
        </row>
        <row r="154">
          <cell r="A154">
            <v>5200</v>
          </cell>
          <cell r="B154" t="str">
            <v>Manufacturing Expense</v>
          </cell>
          <cell r="C154">
            <v>0</v>
          </cell>
        </row>
        <row r="155">
          <cell r="A155">
            <v>52001</v>
          </cell>
          <cell r="B155" t="str">
            <v>Direct Labour Expense</v>
          </cell>
          <cell r="C155">
            <v>0</v>
          </cell>
        </row>
        <row r="156">
          <cell r="A156" t="str">
            <v>52001-01</v>
          </cell>
          <cell r="B156" t="str">
            <v>Salaries - Factory</v>
          </cell>
          <cell r="C156">
            <v>67297788.170000002</v>
          </cell>
        </row>
        <row r="157">
          <cell r="A157" t="str">
            <v>52001-02</v>
          </cell>
          <cell r="B157" t="str">
            <v>Wages - Factory</v>
          </cell>
          <cell r="C157">
            <v>28265001.089999996</v>
          </cell>
        </row>
        <row r="158">
          <cell r="A158" t="str">
            <v>52001-03</v>
          </cell>
          <cell r="B158" t="str">
            <v>Bonus - Factory</v>
          </cell>
          <cell r="C158">
            <v>8007018.9199999999</v>
          </cell>
        </row>
        <row r="159">
          <cell r="A159" t="str">
            <v>52001-04</v>
          </cell>
          <cell r="B159" t="str">
            <v>Overtime - Factory</v>
          </cell>
          <cell r="C159">
            <v>26947994.470000003</v>
          </cell>
        </row>
        <row r="160">
          <cell r="A160" t="str">
            <v>52001-05</v>
          </cell>
          <cell r="B160" t="str">
            <v>Allowance - Factory</v>
          </cell>
          <cell r="C160">
            <v>11831991.049999999</v>
          </cell>
        </row>
        <row r="161">
          <cell r="A161" t="str">
            <v>52001-06</v>
          </cell>
          <cell r="B161" t="str">
            <v>Welfare - Factory</v>
          </cell>
          <cell r="C161">
            <v>27148785.870000001</v>
          </cell>
        </row>
        <row r="162">
          <cell r="A162" t="str">
            <v>52001-07</v>
          </cell>
          <cell r="B162" t="str">
            <v>Provident Fund - Factory</v>
          </cell>
          <cell r="C162">
            <v>1649475.59</v>
          </cell>
        </row>
        <row r="163">
          <cell r="A163" t="str">
            <v>52001-08</v>
          </cell>
          <cell r="B163" t="str">
            <v>Medical Expense - Factory</v>
          </cell>
          <cell r="C163">
            <v>306893</v>
          </cell>
        </row>
        <row r="164">
          <cell r="A164">
            <v>52001</v>
          </cell>
          <cell r="B164" t="str">
            <v>Utilities</v>
          </cell>
          <cell r="C164">
            <v>0</v>
          </cell>
        </row>
        <row r="165">
          <cell r="A165" t="str">
            <v>52002-01</v>
          </cell>
          <cell r="B165" t="str">
            <v>Electricity</v>
          </cell>
          <cell r="C165">
            <v>30197739.07</v>
          </cell>
        </row>
        <row r="166">
          <cell r="A166" t="str">
            <v>52002-02</v>
          </cell>
          <cell r="B166" t="str">
            <v>Water</v>
          </cell>
          <cell r="C166">
            <v>1378614.45</v>
          </cell>
        </row>
        <row r="167">
          <cell r="A167">
            <v>52003</v>
          </cell>
          <cell r="B167" t="str">
            <v>Repairs, Maintenance &amp; insurance</v>
          </cell>
          <cell r="C167">
            <v>0</v>
          </cell>
        </row>
        <row r="168">
          <cell r="A168" t="str">
            <v>52003-01</v>
          </cell>
          <cell r="B168" t="str">
            <v>Insurance Premium</v>
          </cell>
          <cell r="C168">
            <v>1552808.75</v>
          </cell>
        </row>
        <row r="169">
          <cell r="A169" t="str">
            <v>52003-02</v>
          </cell>
          <cell r="B169" t="str">
            <v xml:space="preserve">Machinery Repairs </v>
          </cell>
          <cell r="C169">
            <v>8644102.8200000003</v>
          </cell>
        </row>
        <row r="170">
          <cell r="A170" t="str">
            <v>52003-03</v>
          </cell>
          <cell r="B170" t="str">
            <v>Maintenance Expense</v>
          </cell>
          <cell r="C170">
            <v>1339125.94</v>
          </cell>
        </row>
        <row r="171">
          <cell r="A171" t="str">
            <v>52003-04</v>
          </cell>
          <cell r="B171" t="str">
            <v>Factory Supplies Expense</v>
          </cell>
          <cell r="C171">
            <v>8421750.9299999997</v>
          </cell>
        </row>
        <row r="172">
          <cell r="A172" t="str">
            <v>52003-05</v>
          </cell>
          <cell r="B172" t="str">
            <v>Spare Parts Expense</v>
          </cell>
          <cell r="C172">
            <v>1847004.02</v>
          </cell>
        </row>
        <row r="173">
          <cell r="A173" t="str">
            <v>52003-06</v>
          </cell>
          <cell r="B173" t="str">
            <v>Mould Expense</v>
          </cell>
          <cell r="C173">
            <v>209002</v>
          </cell>
        </row>
        <row r="174">
          <cell r="A174" t="str">
            <v>52003-07</v>
          </cell>
          <cell r="B174" t="str">
            <v>Water Treatment Charge</v>
          </cell>
          <cell r="C174">
            <v>132300</v>
          </cell>
        </row>
        <row r="175">
          <cell r="A175" t="str">
            <v>52003-08</v>
          </cell>
          <cell r="B175" t="str">
            <v>Technical Supporting Eepense</v>
          </cell>
          <cell r="C175">
            <v>0</v>
          </cell>
        </row>
        <row r="176">
          <cell r="A176" t="str">
            <v>52003-09</v>
          </cell>
          <cell r="B176" t="str">
            <v>Building Repairs &amp; Maintenance</v>
          </cell>
          <cell r="C176">
            <v>23460</v>
          </cell>
        </row>
        <row r="177">
          <cell r="A177" t="str">
            <v>52004-01</v>
          </cell>
          <cell r="B177" t="str">
            <v>Miscellaneous Expense</v>
          </cell>
          <cell r="C177">
            <v>965.43</v>
          </cell>
        </row>
        <row r="178">
          <cell r="A178">
            <v>52005</v>
          </cell>
          <cell r="B178" t="str">
            <v>Depreciation &amp; Amortization</v>
          </cell>
          <cell r="C178">
            <v>0</v>
          </cell>
        </row>
        <row r="179">
          <cell r="A179" t="str">
            <v>52005-01</v>
          </cell>
          <cell r="B179" t="str">
            <v>Depreciation - Building</v>
          </cell>
          <cell r="C179">
            <v>11348691.33</v>
          </cell>
        </row>
        <row r="180">
          <cell r="A180" t="str">
            <v>52005-02</v>
          </cell>
          <cell r="B180" t="str">
            <v>Depreciation - Machine &amp; Tools</v>
          </cell>
          <cell r="C180">
            <v>42252781.420000002</v>
          </cell>
        </row>
        <row r="181">
          <cell r="A181" t="str">
            <v>52005-03</v>
          </cell>
          <cell r="B181" t="str">
            <v>Depreciation - Vehicle</v>
          </cell>
          <cell r="C181">
            <v>0</v>
          </cell>
        </row>
        <row r="182">
          <cell r="A182" t="str">
            <v>52005-04</v>
          </cell>
          <cell r="B182" t="str">
            <v>Depreciation - Building Improvement</v>
          </cell>
          <cell r="C182">
            <v>4102557.22</v>
          </cell>
        </row>
        <row r="183">
          <cell r="A183" t="str">
            <v>52006-01</v>
          </cell>
          <cell r="B183" t="str">
            <v>Other Injection</v>
          </cell>
          <cell r="C183">
            <v>27500644.07</v>
          </cell>
        </row>
        <row r="184">
          <cell r="A184" t="str">
            <v>52007-01</v>
          </cell>
          <cell r="B184" t="str">
            <v>Warehouse Rental</v>
          </cell>
          <cell r="C184">
            <v>0</v>
          </cell>
        </row>
        <row r="185">
          <cell r="A185" t="str">
            <v>52007-02</v>
          </cell>
          <cell r="B185" t="str">
            <v>Other Rental</v>
          </cell>
          <cell r="C185">
            <v>1713230.49</v>
          </cell>
        </row>
        <row r="186">
          <cell r="A186">
            <v>5300</v>
          </cell>
          <cell r="B186" t="str">
            <v>Selling Expense</v>
          </cell>
          <cell r="C186">
            <v>0</v>
          </cell>
        </row>
        <row r="187">
          <cell r="A187">
            <v>53001</v>
          </cell>
          <cell r="B187" t="str">
            <v>Sales Promotion Expense</v>
          </cell>
          <cell r="C187">
            <v>0</v>
          </cell>
        </row>
        <row r="188">
          <cell r="A188" t="str">
            <v>53001-01</v>
          </cell>
          <cell r="B188" t="str">
            <v>Sales Promotion Expense - Entertainment</v>
          </cell>
          <cell r="C188">
            <v>491358.7</v>
          </cell>
        </row>
        <row r="189">
          <cell r="A189" t="str">
            <v>53001-02</v>
          </cell>
          <cell r="B189" t="str">
            <v>Sales Promotion Expense - Oversea Travelling</v>
          </cell>
          <cell r="C189">
            <v>1325759.51</v>
          </cell>
        </row>
        <row r="190">
          <cell r="A190" t="str">
            <v>53001-03</v>
          </cell>
          <cell r="B190" t="str">
            <v>Sales Promotion Expense - Other</v>
          </cell>
          <cell r="C190">
            <v>68200</v>
          </cell>
        </row>
        <row r="191">
          <cell r="A191" t="str">
            <v>53001-04</v>
          </cell>
          <cell r="B191" t="str">
            <v>Sales Promotion Expense - Sample Parts</v>
          </cell>
          <cell r="C191">
            <v>99621.33</v>
          </cell>
        </row>
        <row r="192">
          <cell r="A192">
            <v>53002</v>
          </cell>
          <cell r="B192" t="str">
            <v>Transportation Expense</v>
          </cell>
          <cell r="C192">
            <v>0</v>
          </cell>
        </row>
        <row r="193">
          <cell r="A193" t="str">
            <v>53002-01</v>
          </cell>
          <cell r="B193" t="str">
            <v>Freight - Export</v>
          </cell>
          <cell r="C193">
            <v>29739.33</v>
          </cell>
        </row>
        <row r="194">
          <cell r="A194" t="str">
            <v>53002-02</v>
          </cell>
          <cell r="B194" t="str">
            <v>Freight - Lacal Sale</v>
          </cell>
          <cell r="C194">
            <v>5800961</v>
          </cell>
        </row>
        <row r="195">
          <cell r="A195" t="str">
            <v>53002-03</v>
          </cell>
          <cell r="B195" t="str">
            <v>Insurance - Export sales</v>
          </cell>
          <cell r="C195">
            <v>0</v>
          </cell>
        </row>
        <row r="196">
          <cell r="A196">
            <v>5400</v>
          </cell>
          <cell r="B196" t="str">
            <v>Admin Expense</v>
          </cell>
          <cell r="C196">
            <v>0</v>
          </cell>
        </row>
        <row r="197">
          <cell r="A197">
            <v>54001</v>
          </cell>
          <cell r="B197" t="str">
            <v>Salaries, Wages &amp; Benefit</v>
          </cell>
          <cell r="C197">
            <v>0</v>
          </cell>
        </row>
        <row r="198">
          <cell r="A198" t="str">
            <v>54001-01</v>
          </cell>
          <cell r="B198" t="str">
            <v>Salaries - Office</v>
          </cell>
          <cell r="C198">
            <v>43521044.710000001</v>
          </cell>
        </row>
        <row r="199">
          <cell r="A199" t="str">
            <v>54001-02</v>
          </cell>
          <cell r="B199" t="str">
            <v>Overtime - Office</v>
          </cell>
          <cell r="C199">
            <v>2761304.4</v>
          </cell>
        </row>
        <row r="200">
          <cell r="A200" t="str">
            <v>54001-03</v>
          </cell>
          <cell r="B200" t="str">
            <v>Bonus - Office</v>
          </cell>
          <cell r="C200">
            <v>2515421.7199999997</v>
          </cell>
        </row>
        <row r="201">
          <cell r="A201" t="str">
            <v>54001-04</v>
          </cell>
          <cell r="B201" t="str">
            <v>Allowance : Office</v>
          </cell>
          <cell r="C201">
            <v>3593225.71</v>
          </cell>
        </row>
        <row r="202">
          <cell r="A202" t="str">
            <v>54001-05</v>
          </cell>
          <cell r="B202" t="str">
            <v>Provident Fund - Office</v>
          </cell>
          <cell r="C202">
            <v>559722.36</v>
          </cell>
        </row>
        <row r="203">
          <cell r="A203" t="str">
            <v>54001-06</v>
          </cell>
          <cell r="B203" t="str">
            <v>Welfare - Office</v>
          </cell>
          <cell r="C203">
            <v>5695733.7199999997</v>
          </cell>
        </row>
        <row r="204">
          <cell r="A204" t="str">
            <v>54001-07</v>
          </cell>
          <cell r="B204" t="str">
            <v>Medical Expense - Office</v>
          </cell>
          <cell r="C204">
            <v>81516</v>
          </cell>
        </row>
        <row r="205">
          <cell r="A205" t="str">
            <v>54001-08</v>
          </cell>
          <cell r="B205" t="str">
            <v>Wages - Office</v>
          </cell>
          <cell r="C205">
            <v>1168791</v>
          </cell>
        </row>
        <row r="206">
          <cell r="A206">
            <v>54002</v>
          </cell>
          <cell r="B206" t="str">
            <v>Rental</v>
          </cell>
          <cell r="C206">
            <v>0</v>
          </cell>
        </row>
        <row r="207">
          <cell r="A207" t="str">
            <v>54002-02</v>
          </cell>
          <cell r="B207" t="str">
            <v>Copy Machine Rental</v>
          </cell>
          <cell r="C207">
            <v>571222.79</v>
          </cell>
        </row>
        <row r="208">
          <cell r="A208" t="str">
            <v>54002-03</v>
          </cell>
          <cell r="B208" t="str">
            <v>Other Rental</v>
          </cell>
          <cell r="C208">
            <v>164360.03</v>
          </cell>
        </row>
        <row r="209">
          <cell r="A209">
            <v>54003</v>
          </cell>
          <cell r="B209" t="str">
            <v>Office Maintenance</v>
          </cell>
          <cell r="C209">
            <v>0</v>
          </cell>
        </row>
        <row r="210">
          <cell r="A210" t="str">
            <v>54003-01</v>
          </cell>
          <cell r="B210" t="str">
            <v>Security</v>
          </cell>
          <cell r="C210">
            <v>1470273.27</v>
          </cell>
        </row>
        <row r="211">
          <cell r="A211" t="str">
            <v>54003-02</v>
          </cell>
          <cell r="B211" t="str">
            <v>General Maintenance</v>
          </cell>
          <cell r="C211">
            <v>1582001.8</v>
          </cell>
        </row>
        <row r="212">
          <cell r="A212" t="str">
            <v>54003-03</v>
          </cell>
          <cell r="B212" t="str">
            <v>Janitorial</v>
          </cell>
          <cell r="C212">
            <v>4077.61</v>
          </cell>
        </row>
        <row r="213">
          <cell r="A213" t="str">
            <v>54003-04</v>
          </cell>
          <cell r="B213" t="str">
            <v>Cumputer Maintenance</v>
          </cell>
          <cell r="C213">
            <v>707934.36</v>
          </cell>
        </row>
        <row r="214">
          <cell r="A214">
            <v>54004</v>
          </cell>
          <cell r="B214" t="str">
            <v>Insurance</v>
          </cell>
          <cell r="C214">
            <v>0</v>
          </cell>
        </row>
        <row r="215">
          <cell r="A215" t="str">
            <v>54004-01</v>
          </cell>
          <cell r="B215" t="str">
            <v>Insurance - Vehicle</v>
          </cell>
          <cell r="C215">
            <v>166934.38</v>
          </cell>
        </row>
        <row r="216">
          <cell r="A216" t="str">
            <v>54004-02</v>
          </cell>
          <cell r="B216" t="str">
            <v>Insurance - Other</v>
          </cell>
          <cell r="C216">
            <v>76598</v>
          </cell>
        </row>
        <row r="217">
          <cell r="A217">
            <v>54005</v>
          </cell>
          <cell r="B217" t="str">
            <v>Transportation Expense</v>
          </cell>
          <cell r="C217">
            <v>0</v>
          </cell>
        </row>
        <row r="218">
          <cell r="A218" t="str">
            <v>54005-01</v>
          </cell>
          <cell r="B218" t="str">
            <v>Gasoline</v>
          </cell>
          <cell r="C218">
            <v>1089799.83</v>
          </cell>
        </row>
        <row r="219">
          <cell r="A219" t="str">
            <v>54005-02</v>
          </cell>
          <cell r="B219" t="str">
            <v>Vehicle Maintenance</v>
          </cell>
          <cell r="C219">
            <v>200430.14</v>
          </cell>
        </row>
        <row r="220">
          <cell r="A220" t="str">
            <v>54005-04</v>
          </cell>
          <cell r="B220" t="str">
            <v>Car tax</v>
          </cell>
          <cell r="C220">
            <v>47639.95</v>
          </cell>
        </row>
        <row r="221">
          <cell r="A221" t="str">
            <v>54005-05</v>
          </cell>
          <cell r="B221" t="str">
            <v>Local Conveyance</v>
          </cell>
          <cell r="C221">
            <v>62354</v>
          </cell>
        </row>
        <row r="222">
          <cell r="A222" t="str">
            <v>54005-06</v>
          </cell>
          <cell r="B222" t="str">
            <v>Vehicle Rental</v>
          </cell>
          <cell r="C222">
            <v>1807993.56</v>
          </cell>
        </row>
        <row r="223">
          <cell r="A223">
            <v>54006</v>
          </cell>
          <cell r="B223" t="str">
            <v>Communication</v>
          </cell>
          <cell r="C223">
            <v>0</v>
          </cell>
        </row>
        <row r="224">
          <cell r="A224" t="str">
            <v>54006-01</v>
          </cell>
          <cell r="B224" t="str">
            <v>Telephone &amp; fax &amp; Internet</v>
          </cell>
          <cell r="C224">
            <v>1196048.43</v>
          </cell>
        </row>
        <row r="225">
          <cell r="A225" t="str">
            <v>54006-02</v>
          </cell>
          <cell r="B225" t="str">
            <v>Postage &amp; Courier</v>
          </cell>
          <cell r="C225">
            <v>13858.88</v>
          </cell>
        </row>
        <row r="226">
          <cell r="A226">
            <v>54007</v>
          </cell>
          <cell r="B226" t="str">
            <v>Stationery &amp; Office Supplies</v>
          </cell>
          <cell r="C226">
            <v>0</v>
          </cell>
        </row>
        <row r="227">
          <cell r="A227" t="str">
            <v>54007-01</v>
          </cell>
          <cell r="B227" t="str">
            <v>Stationery</v>
          </cell>
          <cell r="C227">
            <v>782209.24</v>
          </cell>
        </row>
        <row r="228">
          <cell r="A228" t="str">
            <v>54007-02</v>
          </cell>
          <cell r="B228" t="str">
            <v>Office Supplies</v>
          </cell>
          <cell r="C228">
            <v>427685.85</v>
          </cell>
        </row>
        <row r="229">
          <cell r="A229">
            <v>54008</v>
          </cell>
          <cell r="B229" t="str">
            <v>Travelling Expense</v>
          </cell>
          <cell r="C229">
            <v>0</v>
          </cell>
        </row>
        <row r="230">
          <cell r="A230" t="str">
            <v>54008-01</v>
          </cell>
          <cell r="B230" t="str">
            <v>Oversea Travelling</v>
          </cell>
          <cell r="C230">
            <v>744218.41</v>
          </cell>
        </row>
        <row r="231">
          <cell r="A231" t="str">
            <v>54008-02</v>
          </cell>
          <cell r="B231" t="str">
            <v>Local Travelling</v>
          </cell>
          <cell r="C231">
            <v>227851.96</v>
          </cell>
        </row>
        <row r="232">
          <cell r="A232">
            <v>54009</v>
          </cell>
          <cell r="B232" t="str">
            <v>Subscription &amp; Membership</v>
          </cell>
          <cell r="C232">
            <v>0</v>
          </cell>
        </row>
        <row r="233">
          <cell r="A233" t="str">
            <v>54009-01</v>
          </cell>
          <cell r="B233" t="str">
            <v>Newspaper &amp; Periodicals</v>
          </cell>
          <cell r="C233">
            <v>10606</v>
          </cell>
        </row>
        <row r="234">
          <cell r="A234" t="str">
            <v>54009-02</v>
          </cell>
          <cell r="B234" t="str">
            <v>Club Membership</v>
          </cell>
          <cell r="C234">
            <v>13748.6</v>
          </cell>
        </row>
        <row r="235">
          <cell r="A235">
            <v>54010</v>
          </cell>
          <cell r="B235" t="str">
            <v>Staff Welfare</v>
          </cell>
          <cell r="C235">
            <v>0</v>
          </cell>
        </row>
        <row r="236">
          <cell r="A236" t="str">
            <v>54010-01</v>
          </cell>
          <cell r="B236" t="str">
            <v>Training &amp; Seminar</v>
          </cell>
          <cell r="C236">
            <v>3361740.84</v>
          </cell>
        </row>
        <row r="237">
          <cell r="A237" t="str">
            <v>54010-02</v>
          </cell>
          <cell r="B237" t="str">
            <v>Sports &amp; Staff Party</v>
          </cell>
          <cell r="C237">
            <v>567278.5</v>
          </cell>
        </row>
        <row r="238">
          <cell r="A238" t="str">
            <v>54010-03</v>
          </cell>
          <cell r="B238" t="str">
            <v>Others - Activity</v>
          </cell>
          <cell r="C238">
            <v>53842.25</v>
          </cell>
        </row>
        <row r="239">
          <cell r="A239" t="str">
            <v>54010-04</v>
          </cell>
          <cell r="B239" t="str">
            <v>Good Attendance</v>
          </cell>
          <cell r="C239">
            <v>973000</v>
          </cell>
        </row>
        <row r="240">
          <cell r="A240">
            <v>54011</v>
          </cell>
          <cell r="B240" t="str">
            <v>Professional Fees</v>
          </cell>
          <cell r="C240">
            <v>0</v>
          </cell>
        </row>
        <row r="241">
          <cell r="A241" t="str">
            <v>54011-01</v>
          </cell>
          <cell r="B241" t="str">
            <v>Statutory Audit</v>
          </cell>
          <cell r="C241">
            <v>326691</v>
          </cell>
        </row>
        <row r="242">
          <cell r="A242" t="str">
            <v>54011-02</v>
          </cell>
          <cell r="B242" t="str">
            <v>Other Professional Services</v>
          </cell>
          <cell r="C242">
            <v>721803.88</v>
          </cell>
        </row>
        <row r="243">
          <cell r="A243" t="str">
            <v>54011-03</v>
          </cell>
          <cell r="B243" t="str">
            <v>Management Fee</v>
          </cell>
          <cell r="C243">
            <v>1482000</v>
          </cell>
        </row>
        <row r="244">
          <cell r="A244">
            <v>54012</v>
          </cell>
          <cell r="B244" t="str">
            <v>Recruitment Expense</v>
          </cell>
          <cell r="C244">
            <v>0</v>
          </cell>
        </row>
        <row r="245">
          <cell r="A245" t="str">
            <v>54012-01</v>
          </cell>
          <cell r="B245" t="str">
            <v>Recruitment Expense</v>
          </cell>
          <cell r="C245">
            <v>35537</v>
          </cell>
        </row>
        <row r="246">
          <cell r="A246">
            <v>54013</v>
          </cell>
          <cell r="B246" t="str">
            <v>Entertainment</v>
          </cell>
          <cell r="C246">
            <v>0</v>
          </cell>
        </row>
        <row r="247">
          <cell r="A247" t="str">
            <v>5401-01</v>
          </cell>
          <cell r="B247" t="str">
            <v>Entertainment &amp; Gift</v>
          </cell>
          <cell r="C247">
            <v>220218.09</v>
          </cell>
        </row>
        <row r="248">
          <cell r="A248">
            <v>54014</v>
          </cell>
          <cell r="B248" t="str">
            <v>Rates &amp; Taxes</v>
          </cell>
          <cell r="C248">
            <v>0</v>
          </cell>
        </row>
        <row r="249">
          <cell r="A249" t="str">
            <v>54014-01</v>
          </cell>
          <cell r="B249" t="str">
            <v>Sign Board Tax</v>
          </cell>
          <cell r="C249">
            <v>19200</v>
          </cell>
        </row>
        <row r="250">
          <cell r="A250" t="str">
            <v>54014-02</v>
          </cell>
          <cell r="B250" t="str">
            <v>Property Tax</v>
          </cell>
          <cell r="C250">
            <v>314451.84999999998</v>
          </cell>
        </row>
        <row r="251">
          <cell r="A251" t="str">
            <v>54014-03</v>
          </cell>
          <cell r="B251" t="str">
            <v>Duty Stamp</v>
          </cell>
          <cell r="C251">
            <v>329</v>
          </cell>
        </row>
        <row r="252">
          <cell r="A252" t="str">
            <v>54014-04</v>
          </cell>
          <cell r="B252" t="str">
            <v>Special Business Tax</v>
          </cell>
          <cell r="C252">
            <v>33146.49</v>
          </cell>
        </row>
        <row r="253">
          <cell r="A253">
            <v>54015</v>
          </cell>
          <cell r="B253" t="str">
            <v>Bank Charges</v>
          </cell>
          <cell r="C253">
            <v>0</v>
          </cell>
        </row>
        <row r="254">
          <cell r="A254" t="str">
            <v>54015-01</v>
          </cell>
          <cell r="B254" t="str">
            <v>Bank Guarantee Fee</v>
          </cell>
          <cell r="C254">
            <v>33935.32</v>
          </cell>
        </row>
        <row r="255">
          <cell r="A255" t="str">
            <v>54015-02</v>
          </cell>
          <cell r="B255" t="str">
            <v>Bank Charge - Cheque Book</v>
          </cell>
          <cell r="C255">
            <v>7790</v>
          </cell>
        </row>
        <row r="256">
          <cell r="A256" t="str">
            <v>54015-03</v>
          </cell>
          <cell r="B256" t="str">
            <v>Bank Charge - Others</v>
          </cell>
          <cell r="C256">
            <v>180319.65</v>
          </cell>
        </row>
        <row r="257">
          <cell r="A257">
            <v>54016</v>
          </cell>
          <cell r="B257" t="str">
            <v>Meeting Expense</v>
          </cell>
          <cell r="C257">
            <v>0</v>
          </cell>
        </row>
        <row r="258">
          <cell r="A258" t="str">
            <v>54016-01</v>
          </cell>
          <cell r="B258" t="str">
            <v>Meeting Expense</v>
          </cell>
          <cell r="C258">
            <v>107172.5</v>
          </cell>
        </row>
        <row r="259">
          <cell r="A259" t="str">
            <v>54017-01</v>
          </cell>
          <cell r="B259" t="str">
            <v>Misecllancous Expense</v>
          </cell>
          <cell r="C259">
            <v>230039.91</v>
          </cell>
        </row>
        <row r="260">
          <cell r="A260" t="str">
            <v>54018-01</v>
          </cell>
          <cell r="B260" t="str">
            <v>Donation &amp; Contribution</v>
          </cell>
          <cell r="C260">
            <v>215000</v>
          </cell>
        </row>
        <row r="261">
          <cell r="A261" t="str">
            <v>54019-01</v>
          </cell>
          <cell r="B261" t="str">
            <v>Non - Tax Deductible Expense</v>
          </cell>
          <cell r="C261">
            <v>1021086.28</v>
          </cell>
        </row>
        <row r="262">
          <cell r="A262" t="str">
            <v>54019-02</v>
          </cell>
          <cell r="B262" t="str">
            <v>Unclaimed Vat</v>
          </cell>
          <cell r="C262">
            <v>0</v>
          </cell>
        </row>
        <row r="263">
          <cell r="A263" t="str">
            <v>54019-03</v>
          </cell>
          <cell r="B263" t="str">
            <v>Profit (Loss) For Investment</v>
          </cell>
          <cell r="C263">
            <v>2243670.7400000002</v>
          </cell>
        </row>
        <row r="264">
          <cell r="B264" t="str">
            <v xml:space="preserve">                                          - MTT</v>
          </cell>
        </row>
        <row r="265">
          <cell r="B265" t="str">
            <v xml:space="preserve">                                          - HTM</v>
          </cell>
        </row>
        <row r="266">
          <cell r="B266" t="str">
            <v xml:space="preserve">                                          - TPL</v>
          </cell>
        </row>
        <row r="267">
          <cell r="A267" t="str">
            <v>54019-04</v>
          </cell>
          <cell r="B267" t="str">
            <v>Corporated Income Tax</v>
          </cell>
          <cell r="C267">
            <v>0</v>
          </cell>
        </row>
        <row r="268">
          <cell r="A268">
            <v>54020</v>
          </cell>
          <cell r="B268" t="str">
            <v>Depreciation</v>
          </cell>
          <cell r="C268">
            <v>0</v>
          </cell>
        </row>
        <row r="269">
          <cell r="A269" t="str">
            <v>54020-01</v>
          </cell>
          <cell r="B269" t="str">
            <v>Depreciation - Furniture &amp; Fixture</v>
          </cell>
          <cell r="C269">
            <v>1114364.67</v>
          </cell>
        </row>
        <row r="270">
          <cell r="A270" t="str">
            <v>54020-02</v>
          </cell>
          <cell r="B270" t="str">
            <v>Depreciation - Office Equipment</v>
          </cell>
          <cell r="C270">
            <v>5803622.0899999999</v>
          </cell>
        </row>
        <row r="271">
          <cell r="A271" t="str">
            <v>54020-03</v>
          </cell>
          <cell r="B271" t="str">
            <v>Depreciation - Vehicle</v>
          </cell>
          <cell r="C271">
            <v>1789139.13</v>
          </cell>
        </row>
        <row r="272">
          <cell r="A272" t="str">
            <v>54020-04</v>
          </cell>
          <cell r="B272" t="str">
            <v>Depreciation - Land Improvement</v>
          </cell>
          <cell r="C272">
            <v>1191207.56</v>
          </cell>
        </row>
        <row r="273">
          <cell r="A273" t="str">
            <v>54020-05</v>
          </cell>
          <cell r="B273" t="str">
            <v>Depreciation - Building</v>
          </cell>
          <cell r="C273">
            <v>1980954.81</v>
          </cell>
        </row>
        <row r="274">
          <cell r="A274">
            <v>5501</v>
          </cell>
          <cell r="B274" t="str">
            <v>Interest Expense</v>
          </cell>
          <cell r="C274">
            <v>0</v>
          </cell>
        </row>
        <row r="275">
          <cell r="A275">
            <v>55001</v>
          </cell>
          <cell r="B275" t="str">
            <v>Interest on W/C</v>
          </cell>
          <cell r="C275">
            <v>0</v>
          </cell>
        </row>
        <row r="276">
          <cell r="A276" t="str">
            <v>55001-01</v>
          </cell>
          <cell r="B276" t="str">
            <v>Interest on P/N</v>
          </cell>
          <cell r="C276">
            <v>0</v>
          </cell>
        </row>
        <row r="277">
          <cell r="A277" t="str">
            <v>55001-02</v>
          </cell>
          <cell r="B277" t="str">
            <v>Interest on O/D</v>
          </cell>
          <cell r="C277">
            <v>0</v>
          </cell>
        </row>
        <row r="278">
          <cell r="A278">
            <v>55002</v>
          </cell>
          <cell r="B278" t="str">
            <v>Interest on Long Term Loan</v>
          </cell>
          <cell r="C278">
            <v>0</v>
          </cell>
        </row>
        <row r="279">
          <cell r="A279" t="str">
            <v>55002-01</v>
          </cell>
          <cell r="B279" t="str">
            <v>Interest on Long Term Loan</v>
          </cell>
          <cell r="C279">
            <v>0</v>
          </cell>
        </row>
        <row r="280">
          <cell r="A280">
            <v>55003</v>
          </cell>
          <cell r="B280" t="str">
            <v>Other Interest Expense</v>
          </cell>
          <cell r="C280">
            <v>0</v>
          </cell>
        </row>
        <row r="281">
          <cell r="A281" t="str">
            <v>55003-01</v>
          </cell>
          <cell r="B281" t="str">
            <v>Other Interest Expense</v>
          </cell>
          <cell r="C281">
            <v>0</v>
          </cell>
        </row>
        <row r="282">
          <cell r="A282" t="str">
            <v>55003-02</v>
          </cell>
          <cell r="B282" t="str">
            <v>Interest on Hire Purchase</v>
          </cell>
          <cell r="C282">
            <v>1929326.32</v>
          </cell>
        </row>
        <row r="283">
          <cell r="A283" t="str">
            <v>61001-01</v>
          </cell>
          <cell r="B283" t="str">
            <v>Gain (loss) on Exchange Rate</v>
          </cell>
          <cell r="C283">
            <v>-237078.6</v>
          </cell>
        </row>
        <row r="284">
          <cell r="A284" t="str">
            <v>61001-02</v>
          </cell>
          <cell r="B284" t="str">
            <v>Gain (loss) on Fixed Asset</v>
          </cell>
          <cell r="C284">
            <v>-4881.67</v>
          </cell>
        </row>
        <row r="285">
          <cell r="A285">
            <v>999999</v>
          </cell>
          <cell r="B285" t="str">
            <v>Contra Account</v>
          </cell>
          <cell r="C285">
            <v>7.9093842941801995E-7</v>
          </cell>
        </row>
      </sheetData>
      <sheetData sheetId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fa%"/>
      <sheetName val="FA allocation2"/>
      <sheetName val="Sheet4"/>
      <sheetName val="Sheet3"/>
      <sheetName val=" IB-PL-YTD"/>
    </sheetNames>
    <sheetDataSet>
      <sheetData sheetId="0" refreshError="1">
        <row r="9">
          <cell r="B9" t="str">
            <v>0-0-001-FBD</v>
          </cell>
          <cell r="C9">
            <v>36377</v>
          </cell>
          <cell r="D9">
            <v>36404</v>
          </cell>
          <cell r="F9" t="str">
            <v>Building for CR, CD</v>
          </cell>
          <cell r="G9">
            <v>1521940.38</v>
          </cell>
        </row>
        <row r="10">
          <cell r="B10" t="str">
            <v>0-0-002-FBD</v>
          </cell>
          <cell r="C10">
            <v>36804</v>
          </cell>
          <cell r="D10">
            <v>36892</v>
          </cell>
          <cell r="F10" t="str">
            <v>Factory for CR, CD</v>
          </cell>
          <cell r="G10">
            <v>623461.15</v>
          </cell>
        </row>
        <row r="11">
          <cell r="B11" t="str">
            <v>0-0-003-FBD</v>
          </cell>
          <cell r="C11">
            <v>36804</v>
          </cell>
          <cell r="D11">
            <v>36804</v>
          </cell>
          <cell r="F11" t="str">
            <v>Canteen</v>
          </cell>
          <cell r="G11">
            <v>258581.29</v>
          </cell>
        </row>
        <row r="12">
          <cell r="B12" t="str">
            <v>0-0-005-FBD</v>
          </cell>
          <cell r="F12" t="str">
            <v>Factory for Metal glazed</v>
          </cell>
          <cell r="G12">
            <v>0</v>
          </cell>
        </row>
        <row r="13">
          <cell r="B13" t="str">
            <v>0-0-004-FBD</v>
          </cell>
          <cell r="D13">
            <v>9</v>
          </cell>
          <cell r="F13" t="str">
            <v>Factory for CS, CD</v>
          </cell>
          <cell r="G13">
            <v>0</v>
          </cell>
        </row>
        <row r="16">
          <cell r="F16" t="str">
            <v>Total 2112001</v>
          </cell>
          <cell r="G16">
            <v>2403982.8199999998</v>
          </cell>
        </row>
        <row r="18">
          <cell r="B18" t="str">
            <v>0-0-001-FEB</v>
          </cell>
          <cell r="C18">
            <v>36377</v>
          </cell>
          <cell r="D18">
            <v>36404</v>
          </cell>
          <cell r="F18" t="str">
            <v>Fire hose Cabinet</v>
          </cell>
          <cell r="G18">
            <v>5000</v>
          </cell>
        </row>
        <row r="19">
          <cell r="B19" t="str">
            <v>1-1-001-FEB</v>
          </cell>
          <cell r="C19">
            <v>36377</v>
          </cell>
          <cell r="D19">
            <v>36404</v>
          </cell>
          <cell r="F19" t="str">
            <v>Rolling -shutter (small)</v>
          </cell>
          <cell r="G19">
            <v>946.63</v>
          </cell>
        </row>
        <row r="20">
          <cell r="F20" t="str">
            <v>Disposal of rolling shutter(small)</v>
          </cell>
          <cell r="G20">
            <v>-946.63</v>
          </cell>
        </row>
        <row r="21">
          <cell r="B21" t="str">
            <v>1-1-002-FEB</v>
          </cell>
          <cell r="C21">
            <v>36377</v>
          </cell>
          <cell r="D21">
            <v>36404</v>
          </cell>
          <cell r="F21" t="str">
            <v>Alumium fence and column</v>
          </cell>
          <cell r="G21">
            <v>653.15</v>
          </cell>
        </row>
        <row r="22">
          <cell r="B22" t="str">
            <v>1-4-001-FEB</v>
          </cell>
          <cell r="C22">
            <v>36377</v>
          </cell>
          <cell r="D22">
            <v>36404</v>
          </cell>
          <cell r="F22" t="str">
            <v>Roof fan</v>
          </cell>
          <cell r="G22">
            <v>4926</v>
          </cell>
        </row>
        <row r="23">
          <cell r="B23" t="str">
            <v>1-6-001-FEB</v>
          </cell>
          <cell r="C23">
            <v>36377</v>
          </cell>
          <cell r="D23">
            <v>36404</v>
          </cell>
          <cell r="F23" t="str">
            <v>Rolling -shutter (big)</v>
          </cell>
          <cell r="G23">
            <v>1400.37</v>
          </cell>
        </row>
        <row r="24">
          <cell r="F24" t="str">
            <v>Disposal of Rolling shutter(big)</v>
          </cell>
          <cell r="G24">
            <v>-1400.37</v>
          </cell>
        </row>
        <row r="25">
          <cell r="B25" t="str">
            <v>0-0-002-FEB</v>
          </cell>
          <cell r="C25">
            <v>36547</v>
          </cell>
          <cell r="D25">
            <v>36547</v>
          </cell>
          <cell r="F25" t="str">
            <v>Fire alarm system</v>
          </cell>
          <cell r="G25">
            <v>4199.96</v>
          </cell>
        </row>
        <row r="26">
          <cell r="B26" t="str">
            <v>1-5-002-FEB</v>
          </cell>
          <cell r="F26" t="str">
            <v>Kneading machine</v>
          </cell>
          <cell r="G26">
            <v>2000</v>
          </cell>
        </row>
        <row r="29">
          <cell r="F29" t="str">
            <v>TOTAL (2112002)</v>
          </cell>
          <cell r="G29">
            <v>14779.11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halinee ปี49"/>
      <sheetName val="Master"/>
      <sheetName val="SCB 1 - Current"/>
      <sheetName val="SCB 2 - Current"/>
      <sheetName val="Financial Analysis"/>
      <sheetName val="C_1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B300 (3)"/>
      <sheetName val="200-110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11922"/>
      <sheetName val="Nst334_Awp1_without adj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Interim --&gt; Top"/>
    </sheetNames>
    <sheetDataSet>
      <sheetData sheetId="0"/>
      <sheetData sheetId="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FF_4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>
        <row r="7">
          <cell r="C7" t="str">
            <v/>
          </cell>
          <cell r="J7">
            <v>0</v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  <cell r="T9">
            <v>339</v>
          </cell>
        </row>
        <row r="10">
          <cell r="C10">
            <v>0.2</v>
          </cell>
          <cell r="H10">
            <v>3866</v>
          </cell>
          <cell r="J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K13">
            <v>1298</v>
          </cell>
          <cell r="L13">
            <v>0</v>
          </cell>
          <cell r="N13">
            <v>1038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K14">
            <v>2898</v>
          </cell>
          <cell r="L14">
            <v>0</v>
          </cell>
          <cell r="N14">
            <v>2415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K16">
            <v>435</v>
          </cell>
          <cell r="L16">
            <v>0</v>
          </cell>
          <cell r="N16">
            <v>316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K17">
            <v>11651</v>
          </cell>
          <cell r="L17">
            <v>0</v>
          </cell>
          <cell r="N17">
            <v>9154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K25">
            <v>860</v>
          </cell>
          <cell r="L25">
            <v>0</v>
          </cell>
          <cell r="N25">
            <v>574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K26">
            <v>1721</v>
          </cell>
          <cell r="L26">
            <v>0</v>
          </cell>
          <cell r="N26">
            <v>1475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H28">
            <v>2350</v>
          </cell>
          <cell r="J28">
            <v>2350</v>
          </cell>
          <cell r="L28">
            <v>2350</v>
          </cell>
          <cell r="N28">
            <v>2068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K31">
            <v>6293</v>
          </cell>
          <cell r="L31">
            <v>0</v>
          </cell>
          <cell r="T31">
            <v>0</v>
          </cell>
        </row>
        <row r="32">
          <cell r="C32">
            <v>0.2</v>
          </cell>
          <cell r="H32">
            <v>30523</v>
          </cell>
          <cell r="J32">
            <v>30523</v>
          </cell>
          <cell r="L32">
            <v>30523</v>
          </cell>
          <cell r="N32">
            <v>18314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K35">
            <v>44</v>
          </cell>
          <cell r="L35">
            <v>0</v>
          </cell>
          <cell r="N35">
            <v>38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N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  <cell r="R37">
            <v>0</v>
          </cell>
          <cell r="T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tax-ss"/>
      <sheetName val="U4-Recruitment"/>
      <sheetName val="N2-1F"/>
      <sheetName val="&lt;O1-1&gt;CA Sheet"/>
      <sheetName val="U"/>
      <sheetName val="Hyperion "/>
      <sheetName val="Profit &amp; loss"/>
      <sheetName val="KS CONSO"/>
      <sheetName val="Sheet1"/>
      <sheetName val="Hp"/>
      <sheetName val="FF-1"/>
      <sheetName val="O3"/>
      <sheetName val="BP-BREAK"/>
      <sheetName val="6A CA"/>
      <sheetName val="Sales Price"/>
      <sheetName val="F2-3-6 OH absorbtion rate "/>
      <sheetName val="FSL"/>
      <sheetName val="A-1"/>
      <sheetName val="BPR"/>
      <sheetName val="UB-20"/>
      <sheetName val="tax_ss"/>
      <sheetName val="gl"/>
      <sheetName val="FSA"/>
      <sheetName val="IBACOMP.XLS"/>
      <sheetName val="M101"/>
      <sheetName val="FF-6"/>
      <sheetName val="FF-21(a)"/>
      <sheetName val="Main"/>
      <sheetName val="CA_Sheet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A8"/>
      <sheetName val="BIS LIST-NTH 18"/>
      <sheetName val="YA00 CYB"/>
      <sheetName val="details"/>
      <sheetName val="C-1-5"/>
      <sheetName val="FF-2"/>
      <sheetName val="1"/>
      <sheetName val="E101"/>
      <sheetName val="CA working"/>
      <sheetName val="PPE"/>
      <sheetName val="C101"/>
      <sheetName val="JobDetails"/>
      <sheetName val="B"/>
      <sheetName val="CA_Sheet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CA"/>
      <sheetName val="Sheet3"/>
      <sheetName val="profitability"/>
      <sheetName val="BS15"/>
      <sheetName val="Interim --&gt; Top"/>
      <sheetName val="SRCM"/>
      <sheetName val="PROOF"/>
      <sheetName val="DFA"/>
      <sheetName val="depn-Sep 03"/>
      <sheetName val="K5-1"/>
      <sheetName val="FS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Unabsorbed CA"/>
      <sheetName val="2 Sec108"/>
      <sheetName val="3 P&amp;L"/>
      <sheetName val="3A Cost of Sales"/>
      <sheetName val="3B Op. Exp"/>
      <sheetName val="4 Analysis"/>
      <sheetName val="5 FA Summary"/>
      <sheetName val="5A CA (New)"/>
      <sheetName val="5B CA (Old)"/>
      <sheetName val="5C IBA"/>
      <sheetName val="5D Other Assets"/>
      <sheetName val="   Directors"/>
      <sheetName val="5E Recon"/>
      <sheetName val="Part O and P"/>
      <sheetName val="4 FA Summary"/>
      <sheetName val="4A CA (New)"/>
      <sheetName val="4A CA (Old)"/>
      <sheetName val="4B IBA"/>
      <sheetName val="4C Other Assets"/>
      <sheetName val="4D Recon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gl"/>
      <sheetName val="1 LeadSchedule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  <cell r="I9" t="str">
            <v>Amounts in : Thousands MYR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D14">
            <v>1986938</v>
          </cell>
          <cell r="E14">
            <v>106.15584185224482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D16">
            <v>115220</v>
          </cell>
          <cell r="E16">
            <v>6.1558418522448362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D18">
            <v>1871718</v>
          </cell>
          <cell r="E18">
            <v>100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D20">
            <v>4105</v>
          </cell>
          <cell r="E20">
            <v>0.21931722620608446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D21">
            <v>56606</v>
          </cell>
          <cell r="E21">
            <v>3.0242803670211003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D22">
            <v>292</v>
          </cell>
          <cell r="E22">
            <v>1.5600640694805521E-2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D24">
            <v>1280025</v>
          </cell>
          <cell r="E24">
            <v>68.387705840302871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E25">
            <v>0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E26">
            <v>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D27">
            <v>67520</v>
          </cell>
          <cell r="E27">
            <v>3.6073810264153039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E28">
            <v>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D29">
            <v>-25113</v>
          </cell>
          <cell r="E29">
            <v>-1.3417085266049693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D30">
            <v>68349</v>
          </cell>
          <cell r="E30">
            <v>3.6516718864700772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E31">
            <v>0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D32">
            <v>7594</v>
          </cell>
          <cell r="E32">
            <v>0.4057235117683326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D33">
            <v>1459378</v>
          </cell>
          <cell r="E33">
            <v>77.969971972273598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D35">
            <v>412340</v>
          </cell>
          <cell r="E35">
            <v>22.030028027726399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D37">
            <v>55842</v>
          </cell>
          <cell r="E37">
            <v>2.983462252326472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D38">
            <v>49802</v>
          </cell>
          <cell r="E38">
            <v>2.6607640680914537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D39">
            <v>2657</v>
          </cell>
          <cell r="E39">
            <v>0.14195514495239134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E40">
            <v>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D41">
            <v>108301</v>
          </cell>
          <cell r="E41">
            <v>5.7861814653703174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D43">
            <v>0</v>
          </cell>
          <cell r="E43">
            <v>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E44">
            <v>0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D45">
            <v>0</v>
          </cell>
          <cell r="E45">
            <v>0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E46">
            <v>0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D47">
            <v>-135</v>
          </cell>
          <cell r="E47">
            <v>-7.2126249787628268E-3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D48">
            <v>16400</v>
          </cell>
          <cell r="E48">
            <v>0.87620036779044708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D49">
            <v>10898</v>
          </cell>
          <cell r="E49">
            <v>0.58224582976709094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E50">
            <v>0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D51">
            <v>135464</v>
          </cell>
          <cell r="E51">
            <v>7.2374150379490922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D53">
            <v>276876</v>
          </cell>
          <cell r="E53">
            <v>14.792612989777307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D55">
            <v>4194</v>
          </cell>
          <cell r="E55">
            <v>0.22407221600689847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E56">
            <v>0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D57">
            <v>67265</v>
          </cell>
          <cell r="E57">
            <v>3.5937571792331964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D58">
            <v>21722</v>
          </cell>
          <cell r="E58">
            <v>1.1605380725087859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E59">
            <v>0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D60">
            <v>2832</v>
          </cell>
          <cell r="E60">
            <v>0.15130484399893573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E61">
            <v>0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E62">
            <v>0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D63">
            <v>96013</v>
          </cell>
          <cell r="E63">
            <v>5.1296723117478171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D65">
            <v>180863</v>
          </cell>
          <cell r="E65">
            <v>9.6629406780294893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E66">
            <v>0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E67">
            <v>0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D69">
            <v>180863</v>
          </cell>
          <cell r="E69">
            <v>9.6629406780294893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D72">
            <v>180863</v>
          </cell>
          <cell r="E72">
            <v>9.6629406780294893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D74">
            <v>50642</v>
          </cell>
          <cell r="E74">
            <v>2.705642623514867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D76">
            <v>130221</v>
          </cell>
          <cell r="E76">
            <v>6.9572980545146228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D78">
            <v>53</v>
          </cell>
          <cell r="E78">
            <v>2.8316231398105912E-3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D81">
            <v>1160</v>
          </cell>
          <cell r="E81">
            <v>6.1975147965665771E-2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  <cell r="D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E85">
            <v>0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D86">
            <v>-4340</v>
          </cell>
          <cell r="E86">
            <v>-0.23187253635430122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D87">
            <v>969</v>
          </cell>
          <cell r="E87">
            <v>5.1770619292008727E-2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E88">
            <v>0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D90">
            <v>-2158</v>
          </cell>
          <cell r="E90">
            <v>-0.11529514595681614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D92">
            <v>132379</v>
          </cell>
          <cell r="E92">
            <v>7.0725932004714389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E94">
            <v>0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D96">
            <v>132379</v>
          </cell>
          <cell r="E96">
            <v>7.0725932004714389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E98">
            <v>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E99">
            <v>0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E100">
            <v>0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D101">
            <v>0</v>
          </cell>
          <cell r="E101">
            <v>0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E102">
            <v>0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D106">
            <v>132379</v>
          </cell>
          <cell r="E106">
            <v>7.0725932004714389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CONTROL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CRITERIA1"/>
      <sheetName val="Jan ADI"/>
      <sheetName val="Jan HC"/>
      <sheetName val="JE"/>
      <sheetName val="Mar HC"/>
      <sheetName val="Sept JE "/>
      <sheetName val="Sept HC"/>
      <sheetName val="June"/>
      <sheetName val="May JE"/>
      <sheetName val="Journal 1"/>
      <sheetName val="Oct JE"/>
      <sheetName val="Dec JE"/>
    </sheetNames>
    <sheetDataSet>
      <sheetData sheetId="0" refreshError="1"/>
      <sheetData sheetId="1" refreshError="1">
        <row r="1">
          <cell r="B1">
            <v>10</v>
          </cell>
          <cell r="D1" t="str">
            <v>Company</v>
          </cell>
          <cell r="F1" t="str">
            <v>SEGMENT1</v>
          </cell>
        </row>
        <row r="2">
          <cell r="D2" t="str">
            <v>Account</v>
          </cell>
          <cell r="F2" t="str">
            <v>SEGMENT2</v>
          </cell>
        </row>
        <row r="3">
          <cell r="B3">
            <v>50245</v>
          </cell>
          <cell r="D3" t="str">
            <v>Department</v>
          </cell>
          <cell r="F3" t="str">
            <v>SEGMENT3</v>
          </cell>
        </row>
        <row r="4">
          <cell r="B4" t="str">
            <v>Corporate</v>
          </cell>
          <cell r="D4" t="str">
            <v>Product</v>
          </cell>
          <cell r="F4" t="str">
            <v>SEGMENT4</v>
          </cell>
        </row>
        <row r="5">
          <cell r="B5">
            <v>1</v>
          </cell>
          <cell r="D5" t="str">
            <v>Intercompany</v>
          </cell>
          <cell r="F5" t="str">
            <v>SEGMENT5</v>
          </cell>
        </row>
        <row r="6">
          <cell r="B6" t="str">
            <v>UTS Germany General Legder Superuser</v>
          </cell>
          <cell r="D6" t="str">
            <v>RFU</v>
          </cell>
          <cell r="F6" t="str">
            <v>SEGMENT6</v>
          </cell>
        </row>
        <row r="7">
          <cell r="B7">
            <v>101</v>
          </cell>
          <cell r="D7" t="str">
            <v>Project</v>
          </cell>
          <cell r="F7" t="str">
            <v>SEGMENT7</v>
          </cell>
        </row>
        <row r="8">
          <cell r="B8">
            <v>50295</v>
          </cell>
        </row>
        <row r="9">
          <cell r="B9" t="str">
            <v>APPS</v>
          </cell>
        </row>
        <row r="10">
          <cell r="B10" t="str">
            <v>UTSPRD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kjones</v>
          </cell>
        </row>
        <row r="15">
          <cell r="B15">
            <v>1931</v>
          </cell>
        </row>
        <row r="17">
          <cell r="B17" t="str">
            <v>.</v>
          </cell>
        </row>
        <row r="18">
          <cell r="B18">
            <v>7</v>
          </cell>
        </row>
        <row r="19">
          <cell r="B19" t="str">
            <v>P</v>
          </cell>
        </row>
        <row r="20">
          <cell r="B20" t="str">
            <v>Y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17</v>
          </cell>
        </row>
        <row r="24">
          <cell r="B24">
            <v>9</v>
          </cell>
        </row>
        <row r="25">
          <cell r="B25">
            <v>16</v>
          </cell>
        </row>
        <row r="26">
          <cell r="B26">
            <v>2</v>
          </cell>
        </row>
        <row r="27">
          <cell r="B27">
            <v>18</v>
          </cell>
        </row>
        <row r="28">
          <cell r="B28">
            <v>7</v>
          </cell>
        </row>
        <row r="29">
          <cell r="B29">
            <v>9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EUR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0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3"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C14">
            <v>3001</v>
          </cell>
          <cell r="D14">
            <v>1028501</v>
          </cell>
          <cell r="G14" t="str">
            <v/>
          </cell>
        </row>
        <row r="16">
          <cell r="A16" t="str">
            <v>REBATES</v>
          </cell>
          <cell r="C16">
            <v>3002</v>
          </cell>
          <cell r="G16" t="str">
            <v/>
          </cell>
        </row>
        <row r="18">
          <cell r="A18" t="str">
            <v>NET PROCEEDS OF SALES</v>
          </cell>
          <cell r="C18">
            <v>3030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C20">
            <v>3035</v>
          </cell>
          <cell r="G20" t="str">
            <v/>
          </cell>
        </row>
        <row r="21">
          <cell r="A21" t="str">
            <v>TEMPORARY PRICE PROMOTIONS</v>
          </cell>
          <cell r="C21">
            <v>3040</v>
          </cell>
          <cell r="G21" t="str">
            <v/>
          </cell>
        </row>
        <row r="22">
          <cell r="A22" t="str">
            <v>DISCOUNT TO CUSTOMERS</v>
          </cell>
          <cell r="C22">
            <v>3045</v>
          </cell>
          <cell r="G22" t="str">
            <v/>
          </cell>
        </row>
        <row r="23">
          <cell r="A23" t="str">
            <v>COST OF GOODS SOLD (OWN MANUFACTURE)</v>
          </cell>
          <cell r="C23">
            <v>3075</v>
          </cell>
          <cell r="G23" t="str">
            <v/>
          </cell>
        </row>
        <row r="24">
          <cell r="A24" t="str">
            <v>COST OF GOODS SOLD (PURCHASED)</v>
          </cell>
          <cell r="C24">
            <v>3100</v>
          </cell>
          <cell r="G24" t="str">
            <v/>
          </cell>
        </row>
        <row r="25">
          <cell r="A25" t="str">
            <v>COST OF GOODS SOLD (AFF. COS)</v>
          </cell>
          <cell r="C25">
            <v>3101</v>
          </cell>
          <cell r="G25" t="str">
            <v/>
          </cell>
        </row>
        <row r="26">
          <cell r="A26" t="str">
            <v>EXPORT SUBSIDIES</v>
          </cell>
          <cell r="C26">
            <v>3110</v>
          </cell>
          <cell r="G26" t="str">
            <v/>
          </cell>
        </row>
        <row r="27">
          <cell r="A27" t="str">
            <v>VARIABLE DISTRIBUTION COSTS</v>
          </cell>
          <cell r="C27">
            <v>3115</v>
          </cell>
          <cell r="G27" t="str">
            <v/>
          </cell>
        </row>
        <row r="28">
          <cell r="A28" t="str">
            <v>COMMISSION TO AGENTS/SALESMEN</v>
          </cell>
          <cell r="C28">
            <v>3120</v>
          </cell>
          <cell r="G28" t="str">
            <v/>
          </cell>
        </row>
        <row r="29">
          <cell r="A29" t="str">
            <v>OTHER VARIABLE EXPENSES</v>
          </cell>
          <cell r="C29">
            <v>3125</v>
          </cell>
          <cell r="G29" t="str">
            <v/>
          </cell>
        </row>
        <row r="30">
          <cell r="A30" t="str">
            <v>NET ROYALTIES/TECHNICAL ASSISTANCE</v>
          </cell>
          <cell r="C30">
            <v>3130</v>
          </cell>
          <cell r="G30" t="str">
            <v/>
          </cell>
        </row>
        <row r="31">
          <cell r="A31" t="str">
            <v>ROYALTIES/TECH. ASSIST. (AFF. COS)</v>
          </cell>
          <cell r="C31">
            <v>3131</v>
          </cell>
          <cell r="G31" t="str">
            <v/>
          </cell>
        </row>
        <row r="32">
          <cell r="A32" t="str">
            <v>TAXES ON ROYALTIES/TECH. ASSISTANCE</v>
          </cell>
          <cell r="C32">
            <v>3135</v>
          </cell>
          <cell r="G32" t="str">
            <v/>
          </cell>
        </row>
        <row r="33">
          <cell r="A33" t="str">
            <v>TOTAL</v>
          </cell>
          <cell r="C33">
            <v>3150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C35">
            <v>3190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C37">
            <v>3205</v>
          </cell>
          <cell r="G37" t="str">
            <v/>
          </cell>
        </row>
        <row r="38">
          <cell r="A38" t="str">
            <v>OTHER PROMOTIONS</v>
          </cell>
          <cell r="C38">
            <v>3210</v>
          </cell>
          <cell r="G38" t="str">
            <v/>
          </cell>
        </row>
        <row r="39">
          <cell r="A39" t="str">
            <v>MARKET RESEARCH</v>
          </cell>
          <cell r="C39">
            <v>3215</v>
          </cell>
          <cell r="G39" t="str">
            <v/>
          </cell>
        </row>
        <row r="40">
          <cell r="A40" t="str">
            <v>PRODUCT RESERVE (BUDGET)</v>
          </cell>
          <cell r="C40">
            <v>3220</v>
          </cell>
          <cell r="G40" t="str">
            <v/>
          </cell>
        </row>
        <row r="41">
          <cell r="A41" t="str">
            <v>TOTAL PRODUCT FIXED MARKETING EXP.</v>
          </cell>
          <cell r="C41">
            <v>3225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C43">
            <v>3250</v>
          </cell>
          <cell r="G43" t="str">
            <v/>
          </cell>
        </row>
        <row r="44">
          <cell r="A44" t="str">
            <v>FACTORY FIXED OVERHEADS (AFF. COS)</v>
          </cell>
          <cell r="C44">
            <v>3251</v>
          </cell>
          <cell r="G44" t="str">
            <v/>
          </cell>
        </row>
        <row r="45">
          <cell r="A45" t="str">
            <v>DEPRECIATION OF FACTORY FIXED ASSETS</v>
          </cell>
          <cell r="C45">
            <v>3255</v>
          </cell>
          <cell r="G45" t="str">
            <v/>
          </cell>
        </row>
        <row r="46">
          <cell r="A46" t="str">
            <v>DEPR. OF FACTORY FIXED ASSETS (AFF.COS)</v>
          </cell>
          <cell r="C46">
            <v>3259</v>
          </cell>
          <cell r="G46" t="str">
            <v/>
          </cell>
        </row>
        <row r="47">
          <cell r="A47" t="str">
            <v>OTHER PRODUCT FIXED EXPENSES</v>
          </cell>
          <cell r="C47">
            <v>3260</v>
          </cell>
          <cell r="G47" t="str">
            <v/>
          </cell>
        </row>
        <row r="48">
          <cell r="A48" t="str">
            <v>BAD GOODS (INCL. INVENTORY DIFF.)</v>
          </cell>
          <cell r="C48">
            <v>3261</v>
          </cell>
          <cell r="G48" t="str">
            <v/>
          </cell>
        </row>
        <row r="49">
          <cell r="A49" t="str">
            <v>OPERATIONAL INTEREST</v>
          </cell>
          <cell r="C49">
            <v>3265</v>
          </cell>
          <cell r="G49" t="str">
            <v/>
          </cell>
        </row>
        <row r="50">
          <cell r="A50" t="str">
            <v>OPERATIONAL INTEREST (AFF. COS)</v>
          </cell>
          <cell r="C50">
            <v>3266</v>
          </cell>
          <cell r="G50" t="str">
            <v/>
          </cell>
        </row>
        <row r="51">
          <cell r="A51" t="str">
            <v>TOTAL</v>
          </cell>
          <cell r="C51">
            <v>3270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C53">
            <v>3290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C55">
            <v>3305</v>
          </cell>
          <cell r="G55" t="str">
            <v/>
          </cell>
        </row>
        <row r="56">
          <cell r="A56" t="str">
            <v>FIXED DISTRIBUTION COSTS (AFF. COS)</v>
          </cell>
          <cell r="C56">
            <v>3306</v>
          </cell>
          <cell r="G56" t="str">
            <v/>
          </cell>
        </row>
        <row r="57">
          <cell r="A57" t="str">
            <v>MARKETING GENERAL EXPENSES</v>
          </cell>
          <cell r="C57">
            <v>3310</v>
          </cell>
          <cell r="G57" t="str">
            <v/>
          </cell>
        </row>
        <row r="58">
          <cell r="A58" t="str">
            <v>OTHER GENERAL EXPENSES</v>
          </cell>
          <cell r="C58">
            <v>3315</v>
          </cell>
          <cell r="G58" t="str">
            <v/>
          </cell>
        </row>
        <row r="59">
          <cell r="A59" t="str">
            <v>OTHER GENERAL EXPENSES (AFF. COS)</v>
          </cell>
          <cell r="C59">
            <v>3316</v>
          </cell>
          <cell r="G59" t="str">
            <v/>
          </cell>
        </row>
        <row r="60">
          <cell r="A60" t="str">
            <v>BAD DEBTS</v>
          </cell>
          <cell r="C60">
            <v>3320</v>
          </cell>
          <cell r="G60" t="str">
            <v/>
          </cell>
        </row>
        <row r="61">
          <cell r="A61" t="str">
            <v>GENERAL PROVISION FOR RISKS (BUDGET)</v>
          </cell>
          <cell r="C61">
            <v>3335</v>
          </cell>
          <cell r="G61" t="str">
            <v/>
          </cell>
        </row>
        <row r="62">
          <cell r="A62" t="str">
            <v>REBATES GRANTED (TO AFF. COS)</v>
          </cell>
          <cell r="C62">
            <v>3317</v>
          </cell>
          <cell r="G62" t="str">
            <v/>
          </cell>
        </row>
        <row r="63">
          <cell r="A63" t="str">
            <v>TOTAL</v>
          </cell>
          <cell r="C63">
            <v>3340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C65">
            <v>3341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C66">
            <v>3345</v>
          </cell>
          <cell r="G66" t="str">
            <v/>
          </cell>
        </row>
        <row r="67">
          <cell r="A67" t="str">
            <v>CORRECTION FOR REBATES GRANTED</v>
          </cell>
          <cell r="C67">
            <v>3346</v>
          </cell>
          <cell r="G67" t="str">
            <v/>
          </cell>
        </row>
        <row r="69">
          <cell r="A69" t="str">
            <v>OPERATING PROFIT/LOSS (COMPANY)</v>
          </cell>
          <cell r="C69">
            <v>3390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C72">
            <v>3390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C74">
            <v>3395</v>
          </cell>
          <cell r="G74" t="str">
            <v/>
          </cell>
        </row>
        <row r="76">
          <cell r="A76" t="str">
            <v>NET OPERATING PROFIT/LOSS</v>
          </cell>
          <cell r="C76">
            <v>3400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C78" t="str">
            <v>3470</v>
          </cell>
          <cell r="G78" t="str">
            <v/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C81">
            <v>3425</v>
          </cell>
          <cell r="G81" t="str">
            <v/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 t="str">
            <v/>
          </cell>
        </row>
        <row r="86">
          <cell r="A86" t="str">
            <v>STRUCTURAL INTEREST</v>
          </cell>
          <cell r="C86">
            <v>3405</v>
          </cell>
          <cell r="G86" t="str">
            <v/>
          </cell>
        </row>
        <row r="87">
          <cell r="A87" t="str">
            <v>TAX DIFFERENCE</v>
          </cell>
          <cell r="C87">
            <v>3506</v>
          </cell>
          <cell r="G87" t="str">
            <v/>
          </cell>
        </row>
        <row r="88">
          <cell r="A88" t="str">
            <v>TRANSLATION DIFFERENCIES</v>
          </cell>
          <cell r="C88">
            <v>3772</v>
          </cell>
          <cell r="G88" t="str">
            <v/>
          </cell>
        </row>
        <row r="90">
          <cell r="A90" t="str">
            <v>TOTAL</v>
          </cell>
          <cell r="C90">
            <v>3490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C92">
            <v>3510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C94">
            <v>3515</v>
          </cell>
          <cell r="G94" t="str">
            <v/>
          </cell>
        </row>
        <row r="96">
          <cell r="A96" t="str">
            <v>NET PROFIT/LOSS</v>
          </cell>
          <cell r="C96">
            <v>3520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C98">
            <v>3530</v>
          </cell>
          <cell r="G98" t="str">
            <v/>
          </cell>
        </row>
        <row r="99">
          <cell r="A99" t="str">
            <v>CHANGES IN RESERVES</v>
          </cell>
          <cell r="C99">
            <v>3525</v>
          </cell>
          <cell r="G99" t="str">
            <v/>
          </cell>
        </row>
        <row r="100">
          <cell r="A100" t="str">
            <v>CHANGES IN SHAREHOLDERS' FUNDS</v>
          </cell>
          <cell r="C100">
            <v>3545</v>
          </cell>
          <cell r="G100" t="str">
            <v/>
          </cell>
        </row>
        <row r="101">
          <cell r="A101" t="str">
            <v>GOODWILL DEPRECIATION</v>
          </cell>
          <cell r="C101">
            <v>3992</v>
          </cell>
          <cell r="G101" t="str">
            <v/>
          </cell>
        </row>
        <row r="102">
          <cell r="A102" t="str">
            <v>FISCAL EFFECT ON GOODWILL DEPRECIATION</v>
          </cell>
          <cell r="C102">
            <v>3993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lid spares"/>
      <sheetName val="SPARES"/>
      <sheetName val="CA Sheet"/>
    </sheetNames>
    <sheetDataSet>
      <sheetData sheetId="0" refreshError="1"/>
      <sheetData sheetId="1"/>
      <sheetData sheetId="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U2_2"/>
      <sheetName val="CA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U2.2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  <sheetName val="ENG油洩れ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859286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4459286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9639036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333224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6.1270000000000005E-2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1.363E-2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133">
            <v>131</v>
          </cell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134">
            <v>132</v>
          </cell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135">
            <v>133</v>
          </cell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137">
            <v>135</v>
          </cell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pacTB"/>
      <sheetName val="Total Trial Balance"/>
      <sheetName val="Sheet1"/>
      <sheetName val="Group"/>
      <sheetName val="Total_Trial_Balance"/>
      <sheetName val="Total_Trial_Balance1"/>
    </sheetNames>
    <sheetDataSet>
      <sheetData sheetId="0">
        <row r="8">
          <cell r="N8">
            <v>16820367.16</v>
          </cell>
          <cell r="P8" t="str">
            <v>0030</v>
          </cell>
        </row>
        <row r="9">
          <cell r="N9">
            <v>984444.36</v>
          </cell>
          <cell r="P9" t="str">
            <v>0201</v>
          </cell>
        </row>
        <row r="10">
          <cell r="N10">
            <v>926519.88</v>
          </cell>
          <cell r="P10" t="str">
            <v>0202</v>
          </cell>
        </row>
        <row r="11">
          <cell r="N11">
            <v>3095121.5</v>
          </cell>
          <cell r="P11" t="str">
            <v>0204</v>
          </cell>
        </row>
        <row r="12">
          <cell r="N12">
            <v>844785.95</v>
          </cell>
          <cell r="P12" t="str">
            <v>0206</v>
          </cell>
        </row>
        <row r="13">
          <cell r="N13">
            <v>1522005</v>
          </cell>
          <cell r="P13" t="str">
            <v>0207</v>
          </cell>
        </row>
        <row r="14">
          <cell r="N14">
            <v>168258.88</v>
          </cell>
          <cell r="P14" t="str">
            <v>0208</v>
          </cell>
        </row>
        <row r="15">
          <cell r="N15">
            <v>0</v>
          </cell>
          <cell r="P15" t="str">
            <v>0211</v>
          </cell>
        </row>
        <row r="16">
          <cell r="N16">
            <v>0</v>
          </cell>
          <cell r="P16" t="str">
            <v>0511</v>
          </cell>
        </row>
        <row r="17">
          <cell r="N17">
            <v>0</v>
          </cell>
          <cell r="P17" t="str">
            <v>0521</v>
          </cell>
        </row>
        <row r="18">
          <cell r="N18">
            <v>-2000000</v>
          </cell>
          <cell r="P18" t="str">
            <v>0701</v>
          </cell>
        </row>
        <row r="19">
          <cell r="N19">
            <v>-6305047.5200000005</v>
          </cell>
          <cell r="P19" t="str">
            <v>0702</v>
          </cell>
        </row>
        <row r="20">
          <cell r="N20">
            <v>-1235201.27</v>
          </cell>
          <cell r="P20" t="str">
            <v>0801</v>
          </cell>
        </row>
        <row r="21">
          <cell r="N21">
            <v>0</v>
          </cell>
          <cell r="P21" t="str">
            <v>0831</v>
          </cell>
        </row>
        <row r="22">
          <cell r="N22">
            <v>-300000</v>
          </cell>
          <cell r="P22" t="str">
            <v>0841</v>
          </cell>
        </row>
        <row r="23">
          <cell r="N23">
            <v>-1365642.8</v>
          </cell>
          <cell r="P23" t="str">
            <v>0851</v>
          </cell>
        </row>
        <row r="24">
          <cell r="N24">
            <v>-183333.37</v>
          </cell>
          <cell r="P24" t="str">
            <v>0852</v>
          </cell>
        </row>
        <row r="25">
          <cell r="N25">
            <v>0</v>
          </cell>
          <cell r="P25" t="str">
            <v>0853</v>
          </cell>
        </row>
        <row r="26">
          <cell r="N26">
            <v>0</v>
          </cell>
          <cell r="P26" t="str">
            <v>0854</v>
          </cell>
        </row>
        <row r="27">
          <cell r="N27">
            <v>-2038903.66</v>
          </cell>
          <cell r="P27" t="str">
            <v>0855</v>
          </cell>
        </row>
        <row r="28">
          <cell r="N28">
            <v>0</v>
          </cell>
          <cell r="P28" t="str">
            <v>0856</v>
          </cell>
        </row>
        <row r="29">
          <cell r="N29">
            <v>0</v>
          </cell>
          <cell r="P29" t="str">
            <v>0870</v>
          </cell>
        </row>
        <row r="30">
          <cell r="N30">
            <v>-930633.91</v>
          </cell>
          <cell r="P30" t="str">
            <v>0871</v>
          </cell>
        </row>
        <row r="31">
          <cell r="N31">
            <v>-850060.28</v>
          </cell>
          <cell r="P31" t="str">
            <v>0872</v>
          </cell>
        </row>
        <row r="32">
          <cell r="N32">
            <v>-2369036.7799999998</v>
          </cell>
          <cell r="P32" t="str">
            <v>0874</v>
          </cell>
        </row>
        <row r="33">
          <cell r="N33">
            <v>-358399.91</v>
          </cell>
          <cell r="P33" t="str">
            <v>0876</v>
          </cell>
        </row>
        <row r="34">
          <cell r="N34">
            <v>-752792.65</v>
          </cell>
          <cell r="P34" t="str">
            <v>0877</v>
          </cell>
        </row>
        <row r="35">
          <cell r="N35">
            <v>-168256.88</v>
          </cell>
          <cell r="P35" t="str">
            <v>0878</v>
          </cell>
        </row>
        <row r="36">
          <cell r="N36">
            <v>-2795384.09</v>
          </cell>
          <cell r="P36" t="str">
            <v>0879</v>
          </cell>
        </row>
        <row r="37">
          <cell r="N37">
            <v>0</v>
          </cell>
          <cell r="P37" t="str">
            <v>0881</v>
          </cell>
        </row>
        <row r="38">
          <cell r="N38">
            <v>0</v>
          </cell>
          <cell r="P38" t="str">
            <v>0991</v>
          </cell>
        </row>
        <row r="39">
          <cell r="N39">
            <v>0</v>
          </cell>
          <cell r="P39" t="str">
            <v>0992</v>
          </cell>
        </row>
        <row r="40">
          <cell r="N40">
            <v>20000</v>
          </cell>
          <cell r="P40" t="str">
            <v>1001</v>
          </cell>
        </row>
        <row r="41">
          <cell r="N41">
            <v>214697.1</v>
          </cell>
          <cell r="P41" t="str">
            <v>1101</v>
          </cell>
        </row>
        <row r="42">
          <cell r="N42">
            <v>0</v>
          </cell>
          <cell r="P42" t="str">
            <v>1102</v>
          </cell>
        </row>
        <row r="43">
          <cell r="N43">
            <v>0</v>
          </cell>
          <cell r="P43" t="str">
            <v>1103</v>
          </cell>
        </row>
        <row r="44">
          <cell r="N44">
            <v>5194289.25</v>
          </cell>
          <cell r="P44" t="str">
            <v>1104</v>
          </cell>
        </row>
        <row r="45">
          <cell r="N45">
            <v>0</v>
          </cell>
          <cell r="P45" t="str">
            <v>1105</v>
          </cell>
        </row>
        <row r="46">
          <cell r="N46">
            <v>0</v>
          </cell>
          <cell r="P46" t="str">
            <v>1106</v>
          </cell>
        </row>
        <row r="47">
          <cell r="N47">
            <v>0</v>
          </cell>
          <cell r="P47" t="str">
            <v>1112</v>
          </cell>
        </row>
        <row r="48">
          <cell r="N48">
            <v>0</v>
          </cell>
          <cell r="P48" t="str">
            <v>1115</v>
          </cell>
        </row>
        <row r="49">
          <cell r="N49">
            <v>12828416.08</v>
          </cell>
          <cell r="P49" t="str">
            <v>1401</v>
          </cell>
        </row>
        <row r="50">
          <cell r="N50">
            <v>703443.25</v>
          </cell>
          <cell r="P50" t="str">
            <v>1402</v>
          </cell>
        </row>
        <row r="51">
          <cell r="N51">
            <v>0</v>
          </cell>
          <cell r="P51" t="str">
            <v>1450</v>
          </cell>
        </row>
        <row r="52">
          <cell r="N52">
            <v>0</v>
          </cell>
          <cell r="P52" t="str">
            <v>1450</v>
          </cell>
        </row>
        <row r="53">
          <cell r="N53">
            <v>161922.44</v>
          </cell>
          <cell r="P53" t="str">
            <v>1501</v>
          </cell>
        </row>
        <row r="54">
          <cell r="N54">
            <v>372411.05</v>
          </cell>
          <cell r="P54" t="str">
            <v>1503</v>
          </cell>
        </row>
        <row r="55">
          <cell r="N55">
            <v>0</v>
          </cell>
          <cell r="P55" t="str">
            <v>1504</v>
          </cell>
        </row>
        <row r="56">
          <cell r="N56">
            <v>0</v>
          </cell>
          <cell r="P56" t="str">
            <v>1505</v>
          </cell>
        </row>
        <row r="57">
          <cell r="N57">
            <v>0</v>
          </cell>
          <cell r="P57" t="str">
            <v>1511</v>
          </cell>
        </row>
        <row r="58">
          <cell r="N58">
            <v>0</v>
          </cell>
          <cell r="P58" t="str">
            <v>1512</v>
          </cell>
        </row>
        <row r="59">
          <cell r="N59">
            <v>0</v>
          </cell>
          <cell r="P59" t="str">
            <v>1513</v>
          </cell>
        </row>
        <row r="60">
          <cell r="N60">
            <v>0</v>
          </cell>
          <cell r="P60" t="str">
            <v>1514</v>
          </cell>
        </row>
        <row r="61">
          <cell r="N61">
            <v>66883</v>
          </cell>
          <cell r="P61" t="str">
            <v>1551</v>
          </cell>
        </row>
        <row r="62">
          <cell r="N62">
            <v>10008</v>
          </cell>
          <cell r="P62" t="str">
            <v>1552</v>
          </cell>
        </row>
        <row r="63">
          <cell r="N63">
            <v>247466.33</v>
          </cell>
          <cell r="P63" t="str">
            <v>1561</v>
          </cell>
        </row>
        <row r="64">
          <cell r="N64">
            <v>-1303058.58</v>
          </cell>
          <cell r="P64" t="str">
            <v>1562</v>
          </cell>
        </row>
        <row r="65">
          <cell r="N65">
            <v>1127.06</v>
          </cell>
          <cell r="P65" t="str">
            <v>1563</v>
          </cell>
        </row>
        <row r="66">
          <cell r="N66">
            <v>0</v>
          </cell>
          <cell r="P66" t="str">
            <v>1564</v>
          </cell>
        </row>
        <row r="67">
          <cell r="N67">
            <v>-19737368.780000001</v>
          </cell>
          <cell r="P67" t="str">
            <v>1601</v>
          </cell>
        </row>
        <row r="68">
          <cell r="N68">
            <v>-12221.75</v>
          </cell>
          <cell r="P68" t="str">
            <v>1602</v>
          </cell>
        </row>
        <row r="69">
          <cell r="N69">
            <v>0</v>
          </cell>
          <cell r="P69" t="str">
            <v>1603</v>
          </cell>
        </row>
        <row r="70">
          <cell r="N70">
            <v>-288654.96999999997</v>
          </cell>
          <cell r="P70" t="str">
            <v>1604</v>
          </cell>
        </row>
        <row r="71">
          <cell r="N71">
            <v>-461562.25</v>
          </cell>
          <cell r="P71" t="str">
            <v>1605</v>
          </cell>
        </row>
        <row r="72">
          <cell r="N72">
            <v>-88630</v>
          </cell>
          <cell r="P72" t="str">
            <v>1606</v>
          </cell>
        </row>
        <row r="73">
          <cell r="N73">
            <v>0</v>
          </cell>
          <cell r="P73" t="str">
            <v>1607</v>
          </cell>
        </row>
        <row r="74">
          <cell r="N74">
            <v>-62364.2</v>
          </cell>
          <cell r="P74" t="str">
            <v>1608</v>
          </cell>
        </row>
        <row r="75">
          <cell r="N75">
            <v>0</v>
          </cell>
          <cell r="P75" t="str">
            <v>1615</v>
          </cell>
        </row>
        <row r="76">
          <cell r="N76">
            <v>-6596721</v>
          </cell>
          <cell r="P76" t="str">
            <v>1621</v>
          </cell>
        </row>
        <row r="77">
          <cell r="N77">
            <v>-46353.5</v>
          </cell>
          <cell r="P77" t="str">
            <v>1841</v>
          </cell>
        </row>
        <row r="78">
          <cell r="N78">
            <v>0</v>
          </cell>
          <cell r="P78" t="str">
            <v>1842</v>
          </cell>
        </row>
        <row r="79">
          <cell r="N79">
            <v>-14044</v>
          </cell>
          <cell r="P79" t="str">
            <v>1843</v>
          </cell>
        </row>
        <row r="80">
          <cell r="N80">
            <v>0</v>
          </cell>
          <cell r="P80" t="str">
            <v>2074</v>
          </cell>
        </row>
        <row r="81">
          <cell r="N81">
            <v>-49.1</v>
          </cell>
          <cell r="P81" t="str">
            <v>2074</v>
          </cell>
        </row>
        <row r="82">
          <cell r="N82">
            <v>0</v>
          </cell>
          <cell r="P82" t="str">
            <v>2074</v>
          </cell>
        </row>
        <row r="83">
          <cell r="N83">
            <v>0</v>
          </cell>
          <cell r="P83" t="str">
            <v>2074</v>
          </cell>
        </row>
        <row r="84">
          <cell r="N84">
            <v>-10341.15</v>
          </cell>
          <cell r="P84" t="str">
            <v>2074</v>
          </cell>
        </row>
        <row r="85">
          <cell r="N85">
            <v>0</v>
          </cell>
          <cell r="P85" t="str">
            <v>2131</v>
          </cell>
        </row>
        <row r="86">
          <cell r="N86">
            <v>1026.78</v>
          </cell>
          <cell r="P86" t="str">
            <v>2131</v>
          </cell>
        </row>
        <row r="87">
          <cell r="N87">
            <v>397989.08</v>
          </cell>
          <cell r="P87" t="str">
            <v>2131</v>
          </cell>
        </row>
        <row r="88">
          <cell r="N88">
            <v>0</v>
          </cell>
          <cell r="P88" t="str">
            <v>2131</v>
          </cell>
        </row>
        <row r="89">
          <cell r="N89">
            <v>0</v>
          </cell>
          <cell r="P89" t="str">
            <v>2131</v>
          </cell>
        </row>
        <row r="90">
          <cell r="N90">
            <v>0</v>
          </cell>
          <cell r="P90" t="str">
            <v>2134</v>
          </cell>
        </row>
        <row r="91">
          <cell r="N91">
            <v>0</v>
          </cell>
          <cell r="P91" t="str">
            <v>2134</v>
          </cell>
        </row>
        <row r="92">
          <cell r="N92">
            <v>1303058.58</v>
          </cell>
          <cell r="P92" t="str">
            <v>2134</v>
          </cell>
        </row>
        <row r="93">
          <cell r="N93">
            <v>0</v>
          </cell>
          <cell r="P93" t="str">
            <v>2134</v>
          </cell>
        </row>
        <row r="94">
          <cell r="N94">
            <v>0</v>
          </cell>
          <cell r="P94" t="str">
            <v>2134</v>
          </cell>
        </row>
        <row r="95">
          <cell r="N95">
            <v>0</v>
          </cell>
          <cell r="P95" t="str">
            <v>2281</v>
          </cell>
        </row>
        <row r="96">
          <cell r="N96">
            <v>0</v>
          </cell>
          <cell r="P96" t="str">
            <v>2281</v>
          </cell>
        </row>
        <row r="97">
          <cell r="N97">
            <v>0</v>
          </cell>
          <cell r="P97" t="str">
            <v>2281</v>
          </cell>
        </row>
        <row r="98">
          <cell r="N98">
            <v>0</v>
          </cell>
          <cell r="P98" t="str">
            <v>2281</v>
          </cell>
        </row>
        <row r="99">
          <cell r="N99">
            <v>0</v>
          </cell>
          <cell r="P99" t="str">
            <v>2281</v>
          </cell>
        </row>
        <row r="100">
          <cell r="N100">
            <v>0</v>
          </cell>
          <cell r="P100" t="str">
            <v>2283</v>
          </cell>
        </row>
        <row r="101">
          <cell r="N101">
            <v>0</v>
          </cell>
          <cell r="P101" t="str">
            <v>2283</v>
          </cell>
        </row>
        <row r="102">
          <cell r="N102">
            <v>0</v>
          </cell>
          <cell r="P102" t="str">
            <v>2283</v>
          </cell>
        </row>
        <row r="103">
          <cell r="N103">
            <v>0</v>
          </cell>
          <cell r="P103" t="str">
            <v>2283</v>
          </cell>
        </row>
        <row r="104">
          <cell r="N104">
            <v>-867391.37</v>
          </cell>
          <cell r="P104" t="str">
            <v>2283</v>
          </cell>
        </row>
        <row r="105">
          <cell r="N105">
            <v>0</v>
          </cell>
          <cell r="P105" t="str">
            <v>2284</v>
          </cell>
        </row>
        <row r="106">
          <cell r="N106">
            <v>24415.15</v>
          </cell>
          <cell r="P106" t="str">
            <v>2284</v>
          </cell>
        </row>
        <row r="107">
          <cell r="N107">
            <v>0</v>
          </cell>
          <cell r="P107" t="str">
            <v>2284</v>
          </cell>
        </row>
        <row r="108">
          <cell r="N108">
            <v>0</v>
          </cell>
          <cell r="P108" t="str">
            <v>2284</v>
          </cell>
        </row>
        <row r="109">
          <cell r="N109">
            <v>29294.18</v>
          </cell>
          <cell r="P109" t="str">
            <v>2284</v>
          </cell>
        </row>
        <row r="110">
          <cell r="N110">
            <v>0</v>
          </cell>
          <cell r="P110" t="str">
            <v>2501</v>
          </cell>
        </row>
        <row r="111">
          <cell r="N111">
            <v>0</v>
          </cell>
          <cell r="P111" t="str">
            <v>2501</v>
          </cell>
        </row>
        <row r="112">
          <cell r="N112">
            <v>0</v>
          </cell>
          <cell r="P112" t="str">
            <v>2501</v>
          </cell>
        </row>
        <row r="113">
          <cell r="N113">
            <v>0</v>
          </cell>
          <cell r="P113" t="str">
            <v>2501</v>
          </cell>
        </row>
        <row r="114">
          <cell r="N114">
            <v>0</v>
          </cell>
          <cell r="P114" t="str">
            <v>2501</v>
          </cell>
        </row>
        <row r="115">
          <cell r="N115">
            <v>0</v>
          </cell>
          <cell r="P115" t="str">
            <v>2502</v>
          </cell>
        </row>
        <row r="116">
          <cell r="N116">
            <v>0</v>
          </cell>
          <cell r="P116" t="str">
            <v>2502</v>
          </cell>
        </row>
        <row r="117">
          <cell r="N117">
            <v>0</v>
          </cell>
          <cell r="P117" t="str">
            <v>2502</v>
          </cell>
        </row>
        <row r="118">
          <cell r="N118">
            <v>0</v>
          </cell>
          <cell r="P118" t="str">
            <v>2502</v>
          </cell>
        </row>
        <row r="119">
          <cell r="N119">
            <v>0</v>
          </cell>
          <cell r="P119" t="str">
            <v>2502</v>
          </cell>
        </row>
        <row r="120">
          <cell r="N120">
            <v>0</v>
          </cell>
          <cell r="P120" t="str">
            <v>2503</v>
          </cell>
        </row>
        <row r="121">
          <cell r="N121">
            <v>520</v>
          </cell>
          <cell r="P121" t="str">
            <v>2503</v>
          </cell>
        </row>
        <row r="122">
          <cell r="N122">
            <v>11823.32</v>
          </cell>
          <cell r="P122" t="str">
            <v>2503</v>
          </cell>
        </row>
        <row r="123">
          <cell r="N123">
            <v>1765.55</v>
          </cell>
          <cell r="P123" t="str">
            <v>2503</v>
          </cell>
        </row>
        <row r="124">
          <cell r="N124">
            <v>8222.5</v>
          </cell>
          <cell r="P124" t="str">
            <v>2503</v>
          </cell>
        </row>
        <row r="125">
          <cell r="N125">
            <v>0</v>
          </cell>
          <cell r="P125" t="str">
            <v>2901</v>
          </cell>
        </row>
        <row r="126">
          <cell r="N126">
            <v>0</v>
          </cell>
          <cell r="P126" t="str">
            <v>2901</v>
          </cell>
        </row>
        <row r="127">
          <cell r="N127">
            <v>0</v>
          </cell>
          <cell r="P127" t="str">
            <v>2901</v>
          </cell>
        </row>
        <row r="128">
          <cell r="N128">
            <v>0</v>
          </cell>
          <cell r="P128" t="str">
            <v>2901</v>
          </cell>
        </row>
        <row r="129">
          <cell r="N129">
            <v>300000</v>
          </cell>
          <cell r="P129" t="str">
            <v>2901</v>
          </cell>
        </row>
        <row r="130">
          <cell r="N130">
            <v>6924521.5499999998</v>
          </cell>
          <cell r="P130" t="str">
            <v>3001</v>
          </cell>
        </row>
        <row r="131">
          <cell r="N131">
            <v>0</v>
          </cell>
          <cell r="P131" t="str">
            <v>3001</v>
          </cell>
        </row>
        <row r="132">
          <cell r="N132">
            <v>0</v>
          </cell>
          <cell r="P132" t="str">
            <v>3001</v>
          </cell>
        </row>
        <row r="133">
          <cell r="N133">
            <v>0</v>
          </cell>
          <cell r="P133" t="str">
            <v>3001</v>
          </cell>
        </row>
        <row r="134">
          <cell r="N134">
            <v>0</v>
          </cell>
          <cell r="P134" t="str">
            <v>3001</v>
          </cell>
        </row>
        <row r="135">
          <cell r="N135">
            <v>0</v>
          </cell>
          <cell r="P135" t="str">
            <v>3002</v>
          </cell>
        </row>
        <row r="136">
          <cell r="N136">
            <v>0</v>
          </cell>
          <cell r="P136" t="str">
            <v>3002</v>
          </cell>
        </row>
        <row r="137">
          <cell r="N137">
            <v>0</v>
          </cell>
          <cell r="P137" t="str">
            <v>3002</v>
          </cell>
        </row>
        <row r="138">
          <cell r="N138">
            <v>0</v>
          </cell>
          <cell r="P138" t="str">
            <v>3002</v>
          </cell>
        </row>
        <row r="139">
          <cell r="N139">
            <v>0</v>
          </cell>
          <cell r="P139" t="str">
            <v>3002</v>
          </cell>
        </row>
        <row r="140">
          <cell r="N140">
            <v>0</v>
          </cell>
          <cell r="P140" t="str">
            <v>3003</v>
          </cell>
        </row>
        <row r="141">
          <cell r="N141">
            <v>0</v>
          </cell>
          <cell r="P141" t="str">
            <v>3003</v>
          </cell>
        </row>
        <row r="142">
          <cell r="N142">
            <v>0</v>
          </cell>
          <cell r="P142" t="str">
            <v>3003</v>
          </cell>
        </row>
        <row r="143">
          <cell r="N143">
            <v>0</v>
          </cell>
          <cell r="P143" t="str">
            <v>3003</v>
          </cell>
        </row>
        <row r="144">
          <cell r="N144">
            <v>0</v>
          </cell>
          <cell r="P144" t="str">
            <v>3003</v>
          </cell>
        </row>
        <row r="145">
          <cell r="N145">
            <v>0</v>
          </cell>
          <cell r="P145" t="str">
            <v>3004</v>
          </cell>
        </row>
        <row r="146">
          <cell r="N146">
            <v>0</v>
          </cell>
          <cell r="P146" t="str">
            <v>3004</v>
          </cell>
        </row>
        <row r="147">
          <cell r="N147">
            <v>0</v>
          </cell>
          <cell r="P147" t="str">
            <v>3004</v>
          </cell>
        </row>
        <row r="148">
          <cell r="N148">
            <v>0</v>
          </cell>
          <cell r="P148" t="str">
            <v>3004</v>
          </cell>
        </row>
        <row r="149">
          <cell r="N149">
            <v>0</v>
          </cell>
          <cell r="P149" t="str">
            <v>3004</v>
          </cell>
        </row>
        <row r="150">
          <cell r="N150">
            <v>0</v>
          </cell>
          <cell r="P150" t="str">
            <v>4202</v>
          </cell>
        </row>
        <row r="151">
          <cell r="N151">
            <v>2182666.13</v>
          </cell>
          <cell r="P151" t="str">
            <v>4202</v>
          </cell>
        </row>
        <row r="152">
          <cell r="N152">
            <v>649590</v>
          </cell>
          <cell r="P152" t="str">
            <v>4202</v>
          </cell>
        </row>
        <row r="153">
          <cell r="N153">
            <v>1976337.74</v>
          </cell>
          <cell r="P153" t="str">
            <v>4202</v>
          </cell>
        </row>
        <row r="154">
          <cell r="N154">
            <v>1268630</v>
          </cell>
          <cell r="P154" t="str">
            <v>4202</v>
          </cell>
        </row>
        <row r="155">
          <cell r="N155">
            <v>0</v>
          </cell>
          <cell r="P155" t="str">
            <v>4203</v>
          </cell>
        </row>
        <row r="156">
          <cell r="N156">
            <v>0</v>
          </cell>
          <cell r="P156" t="str">
            <v>4203</v>
          </cell>
        </row>
        <row r="157">
          <cell r="N157">
            <v>0</v>
          </cell>
          <cell r="P157" t="str">
            <v>4203</v>
          </cell>
        </row>
        <row r="158">
          <cell r="N158">
            <v>0</v>
          </cell>
          <cell r="P158" t="str">
            <v>4203</v>
          </cell>
        </row>
        <row r="159">
          <cell r="N159">
            <v>50000</v>
          </cell>
          <cell r="P159" t="str">
            <v>4203</v>
          </cell>
        </row>
        <row r="160">
          <cell r="N160">
            <v>0</v>
          </cell>
          <cell r="P160" t="str">
            <v>4204</v>
          </cell>
        </row>
        <row r="161">
          <cell r="N161">
            <v>264354.18</v>
          </cell>
          <cell r="P161" t="str">
            <v>4204</v>
          </cell>
        </row>
        <row r="162">
          <cell r="N162">
            <v>314174.14</v>
          </cell>
          <cell r="P162" t="str">
            <v>4204</v>
          </cell>
        </row>
        <row r="163">
          <cell r="N163">
            <v>774326.4</v>
          </cell>
          <cell r="P163" t="str">
            <v>4204</v>
          </cell>
        </row>
        <row r="164">
          <cell r="N164">
            <v>562735.57999999996</v>
          </cell>
          <cell r="P164" t="str">
            <v>4204</v>
          </cell>
        </row>
        <row r="165">
          <cell r="N165">
            <v>0</v>
          </cell>
          <cell r="P165" t="str">
            <v>4301</v>
          </cell>
        </row>
        <row r="166">
          <cell r="N166">
            <v>87232.5</v>
          </cell>
          <cell r="P166" t="str">
            <v>4301</v>
          </cell>
        </row>
        <row r="167">
          <cell r="N167">
            <v>37965.300000000003</v>
          </cell>
          <cell r="P167" t="str">
            <v>4301</v>
          </cell>
        </row>
        <row r="168">
          <cell r="N168">
            <v>80546</v>
          </cell>
          <cell r="P168" t="str">
            <v>4301</v>
          </cell>
        </row>
        <row r="169">
          <cell r="N169">
            <v>104129.45</v>
          </cell>
          <cell r="P169" t="str">
            <v>4301</v>
          </cell>
        </row>
        <row r="170">
          <cell r="N170">
            <v>0</v>
          </cell>
          <cell r="P170" t="str">
            <v>4305</v>
          </cell>
        </row>
        <row r="171">
          <cell r="N171">
            <v>13847</v>
          </cell>
          <cell r="P171" t="str">
            <v>4305</v>
          </cell>
        </row>
        <row r="172">
          <cell r="N172">
            <v>1500</v>
          </cell>
          <cell r="P172" t="str">
            <v>4305</v>
          </cell>
        </row>
        <row r="173">
          <cell r="N173">
            <v>2860</v>
          </cell>
          <cell r="P173" t="str">
            <v>4305</v>
          </cell>
        </row>
        <row r="174">
          <cell r="N174">
            <v>25031.71</v>
          </cell>
          <cell r="P174" t="str">
            <v>4305</v>
          </cell>
        </row>
        <row r="175">
          <cell r="N175">
            <v>0</v>
          </cell>
          <cell r="P175" t="str">
            <v>4401</v>
          </cell>
        </row>
        <row r="176">
          <cell r="N176">
            <v>0</v>
          </cell>
          <cell r="P176" t="str">
            <v>4401</v>
          </cell>
        </row>
        <row r="177">
          <cell r="N177">
            <v>0</v>
          </cell>
          <cell r="P177" t="str">
            <v>4401</v>
          </cell>
        </row>
        <row r="178">
          <cell r="N178">
            <v>0</v>
          </cell>
          <cell r="P178" t="str">
            <v>4401</v>
          </cell>
        </row>
        <row r="179">
          <cell r="N179">
            <v>36212.589999999997</v>
          </cell>
          <cell r="P179" t="str">
            <v>4401</v>
          </cell>
        </row>
        <row r="180">
          <cell r="N180">
            <v>0</v>
          </cell>
          <cell r="P180" t="str">
            <v>4402</v>
          </cell>
        </row>
        <row r="181">
          <cell r="N181">
            <v>7290.74</v>
          </cell>
          <cell r="P181" t="str">
            <v>4402</v>
          </cell>
        </row>
        <row r="182">
          <cell r="N182">
            <v>0</v>
          </cell>
          <cell r="P182" t="str">
            <v>4402</v>
          </cell>
        </row>
        <row r="183">
          <cell r="N183">
            <v>300</v>
          </cell>
          <cell r="P183" t="str">
            <v>4402</v>
          </cell>
        </row>
        <row r="184">
          <cell r="N184">
            <v>21243.63</v>
          </cell>
          <cell r="P184" t="str">
            <v>4402</v>
          </cell>
        </row>
        <row r="185">
          <cell r="N185">
            <v>0</v>
          </cell>
          <cell r="P185" t="str">
            <v>4412</v>
          </cell>
        </row>
        <row r="186">
          <cell r="N186">
            <v>800</v>
          </cell>
          <cell r="P186" t="str">
            <v>4412</v>
          </cell>
        </row>
        <row r="187">
          <cell r="N187">
            <v>1620.2</v>
          </cell>
          <cell r="P187" t="str">
            <v>4412</v>
          </cell>
        </row>
        <row r="188">
          <cell r="N188">
            <v>16705.29</v>
          </cell>
          <cell r="P188" t="str">
            <v>4412</v>
          </cell>
        </row>
        <row r="189">
          <cell r="N189">
            <v>0</v>
          </cell>
          <cell r="P189" t="str">
            <v>4412</v>
          </cell>
        </row>
        <row r="190">
          <cell r="N190">
            <v>0</v>
          </cell>
          <cell r="P190" t="str">
            <v>4431</v>
          </cell>
        </row>
        <row r="191">
          <cell r="N191">
            <v>1152.2</v>
          </cell>
          <cell r="P191" t="str">
            <v>4431</v>
          </cell>
        </row>
        <row r="192">
          <cell r="N192">
            <v>0</v>
          </cell>
          <cell r="P192" t="str">
            <v>4431</v>
          </cell>
        </row>
        <row r="193">
          <cell r="N193">
            <v>0</v>
          </cell>
          <cell r="P193" t="str">
            <v>4431</v>
          </cell>
        </row>
        <row r="194">
          <cell r="N194">
            <v>0</v>
          </cell>
          <cell r="P194" t="str">
            <v>4431</v>
          </cell>
        </row>
        <row r="195">
          <cell r="N195">
            <v>0</v>
          </cell>
          <cell r="P195" t="str">
            <v>4451</v>
          </cell>
        </row>
        <row r="196">
          <cell r="N196">
            <v>0</v>
          </cell>
          <cell r="P196" t="str">
            <v>4451</v>
          </cell>
        </row>
        <row r="197">
          <cell r="N197">
            <v>0</v>
          </cell>
          <cell r="P197" t="str">
            <v>4451</v>
          </cell>
        </row>
        <row r="198">
          <cell r="N198">
            <v>0</v>
          </cell>
          <cell r="P198" t="str">
            <v>4451</v>
          </cell>
        </row>
        <row r="199">
          <cell r="N199">
            <v>350808.08</v>
          </cell>
          <cell r="P199" t="str">
            <v>4451</v>
          </cell>
        </row>
        <row r="200">
          <cell r="N200">
            <v>0</v>
          </cell>
          <cell r="P200" t="str">
            <v>4476</v>
          </cell>
        </row>
        <row r="201">
          <cell r="N201">
            <v>0</v>
          </cell>
          <cell r="P201" t="str">
            <v>4476</v>
          </cell>
        </row>
        <row r="202">
          <cell r="N202">
            <v>0</v>
          </cell>
          <cell r="P202" t="str">
            <v>4476</v>
          </cell>
        </row>
        <row r="203">
          <cell r="N203">
            <v>0</v>
          </cell>
          <cell r="P203" t="str">
            <v>4476</v>
          </cell>
        </row>
        <row r="204">
          <cell r="N204">
            <v>0</v>
          </cell>
          <cell r="P204" t="str">
            <v>4476</v>
          </cell>
        </row>
        <row r="205">
          <cell r="N205">
            <v>0</v>
          </cell>
          <cell r="P205" t="str">
            <v>4501</v>
          </cell>
        </row>
        <row r="206">
          <cell r="N206">
            <v>0</v>
          </cell>
          <cell r="P206" t="str">
            <v>4501</v>
          </cell>
        </row>
        <row r="207">
          <cell r="N207">
            <v>0</v>
          </cell>
          <cell r="P207" t="str">
            <v>4501</v>
          </cell>
        </row>
        <row r="208">
          <cell r="N208">
            <v>0</v>
          </cell>
          <cell r="P208" t="str">
            <v>4501</v>
          </cell>
        </row>
        <row r="209">
          <cell r="N209">
            <v>83027.5</v>
          </cell>
          <cell r="P209" t="str">
            <v>4501</v>
          </cell>
        </row>
        <row r="210">
          <cell r="N210">
            <v>0</v>
          </cell>
          <cell r="P210" t="str">
            <v>4502</v>
          </cell>
        </row>
        <row r="211">
          <cell r="N211">
            <v>0</v>
          </cell>
          <cell r="P211" t="str">
            <v>4502</v>
          </cell>
        </row>
        <row r="212">
          <cell r="N212">
            <v>0</v>
          </cell>
          <cell r="P212" t="str">
            <v>4502</v>
          </cell>
        </row>
        <row r="213">
          <cell r="N213">
            <v>0</v>
          </cell>
          <cell r="P213" t="str">
            <v>4502</v>
          </cell>
        </row>
        <row r="214">
          <cell r="N214">
            <v>0</v>
          </cell>
          <cell r="P214" t="str">
            <v>4502</v>
          </cell>
        </row>
        <row r="215">
          <cell r="N215">
            <v>0</v>
          </cell>
          <cell r="P215" t="str">
            <v>4601</v>
          </cell>
        </row>
        <row r="216">
          <cell r="N216">
            <v>0</v>
          </cell>
          <cell r="P216" t="str">
            <v>4601</v>
          </cell>
        </row>
        <row r="217">
          <cell r="N217">
            <v>0</v>
          </cell>
          <cell r="P217" t="str">
            <v>4601</v>
          </cell>
        </row>
        <row r="218">
          <cell r="N218">
            <v>0</v>
          </cell>
          <cell r="P218" t="str">
            <v>4601</v>
          </cell>
        </row>
        <row r="219">
          <cell r="N219">
            <v>127000</v>
          </cell>
          <cell r="P219" t="str">
            <v>4601</v>
          </cell>
        </row>
        <row r="220">
          <cell r="N220">
            <v>0</v>
          </cell>
          <cell r="P220" t="str">
            <v>4602</v>
          </cell>
        </row>
        <row r="221">
          <cell r="N221">
            <v>0</v>
          </cell>
          <cell r="P221" t="str">
            <v>4602</v>
          </cell>
        </row>
        <row r="222">
          <cell r="N222">
            <v>0</v>
          </cell>
          <cell r="P222" t="str">
            <v>4602</v>
          </cell>
        </row>
        <row r="223">
          <cell r="N223">
            <v>0</v>
          </cell>
          <cell r="P223" t="str">
            <v>4602</v>
          </cell>
        </row>
        <row r="224">
          <cell r="N224">
            <v>193533.37</v>
          </cell>
          <cell r="P224" t="str">
            <v>4602</v>
          </cell>
        </row>
        <row r="225">
          <cell r="N225">
            <v>0</v>
          </cell>
          <cell r="P225" t="str">
            <v>4603</v>
          </cell>
        </row>
        <row r="226">
          <cell r="N226">
            <v>0</v>
          </cell>
          <cell r="P226" t="str">
            <v>4603</v>
          </cell>
        </row>
        <row r="227">
          <cell r="N227">
            <v>0</v>
          </cell>
          <cell r="P227" t="str">
            <v>4603</v>
          </cell>
        </row>
        <row r="228">
          <cell r="N228">
            <v>0</v>
          </cell>
          <cell r="P228" t="str">
            <v>4603</v>
          </cell>
        </row>
        <row r="229">
          <cell r="N229">
            <v>42975</v>
          </cell>
          <cell r="P229" t="str">
            <v>4603</v>
          </cell>
        </row>
        <row r="230">
          <cell r="N230">
            <v>0</v>
          </cell>
          <cell r="P230" t="str">
            <v>4604</v>
          </cell>
        </row>
        <row r="231">
          <cell r="N231">
            <v>0</v>
          </cell>
          <cell r="P231" t="str">
            <v>4604</v>
          </cell>
        </row>
        <row r="232">
          <cell r="N232">
            <v>0</v>
          </cell>
          <cell r="P232" t="str">
            <v>4604</v>
          </cell>
        </row>
        <row r="233">
          <cell r="N233">
            <v>0</v>
          </cell>
          <cell r="P233" t="str">
            <v>4604</v>
          </cell>
        </row>
        <row r="234">
          <cell r="N234">
            <v>0</v>
          </cell>
          <cell r="P234" t="str">
            <v>4604</v>
          </cell>
        </row>
        <row r="235">
          <cell r="N235">
            <v>0</v>
          </cell>
          <cell r="P235" t="str">
            <v>4605</v>
          </cell>
        </row>
        <row r="236">
          <cell r="N236">
            <v>52542.26</v>
          </cell>
          <cell r="P236" t="str">
            <v>4605</v>
          </cell>
        </row>
        <row r="237">
          <cell r="N237">
            <v>0</v>
          </cell>
          <cell r="P237" t="str">
            <v>4605</v>
          </cell>
        </row>
        <row r="238">
          <cell r="N238">
            <v>40004.29</v>
          </cell>
          <cell r="P238" t="str">
            <v>4605</v>
          </cell>
        </row>
        <row r="239">
          <cell r="N239">
            <v>95401.88</v>
          </cell>
          <cell r="P239" t="str">
            <v>4605</v>
          </cell>
        </row>
        <row r="240">
          <cell r="N240">
            <v>0</v>
          </cell>
          <cell r="P240" t="str">
            <v>4611</v>
          </cell>
        </row>
        <row r="241">
          <cell r="N241">
            <v>3711.31</v>
          </cell>
          <cell r="P241" t="str">
            <v>4611</v>
          </cell>
        </row>
        <row r="242">
          <cell r="N242">
            <v>3314</v>
          </cell>
          <cell r="P242" t="str">
            <v>4611</v>
          </cell>
        </row>
        <row r="243">
          <cell r="N243">
            <v>487</v>
          </cell>
          <cell r="P243" t="str">
            <v>4611</v>
          </cell>
        </row>
        <row r="244">
          <cell r="N244">
            <v>13248.58</v>
          </cell>
          <cell r="P244" t="str">
            <v>4611</v>
          </cell>
        </row>
        <row r="245">
          <cell r="N245">
            <v>0</v>
          </cell>
          <cell r="P245" t="str">
            <v>4612</v>
          </cell>
        </row>
        <row r="246">
          <cell r="N246">
            <v>131612.69</v>
          </cell>
          <cell r="P246" t="str">
            <v>4612</v>
          </cell>
        </row>
        <row r="247">
          <cell r="N247">
            <v>50787.12</v>
          </cell>
          <cell r="P247" t="str">
            <v>4612</v>
          </cell>
        </row>
        <row r="248">
          <cell r="N248">
            <v>134777.78</v>
          </cell>
          <cell r="P248" t="str">
            <v>4612</v>
          </cell>
        </row>
        <row r="249">
          <cell r="N249">
            <v>245514.9</v>
          </cell>
          <cell r="P249" t="str">
            <v>4612</v>
          </cell>
        </row>
        <row r="250">
          <cell r="N250">
            <v>0</v>
          </cell>
          <cell r="P250" t="str">
            <v>4613</v>
          </cell>
        </row>
        <row r="251">
          <cell r="N251">
            <v>0</v>
          </cell>
          <cell r="P251" t="str">
            <v>4613</v>
          </cell>
        </row>
        <row r="252">
          <cell r="N252">
            <v>0</v>
          </cell>
          <cell r="P252" t="str">
            <v>4613</v>
          </cell>
        </row>
        <row r="253">
          <cell r="N253">
            <v>0</v>
          </cell>
          <cell r="P253" t="str">
            <v>4613</v>
          </cell>
        </row>
        <row r="254">
          <cell r="N254">
            <v>0</v>
          </cell>
          <cell r="P254" t="str">
            <v>4613</v>
          </cell>
        </row>
        <row r="255">
          <cell r="N255">
            <v>0</v>
          </cell>
          <cell r="P255" t="str">
            <v>4631</v>
          </cell>
        </row>
        <row r="256">
          <cell r="N256">
            <v>53066.77</v>
          </cell>
          <cell r="P256" t="str">
            <v>4631</v>
          </cell>
        </row>
        <row r="257">
          <cell r="N257">
            <v>0</v>
          </cell>
          <cell r="P257" t="str">
            <v>4631</v>
          </cell>
        </row>
        <row r="258">
          <cell r="N258">
            <v>16366.25</v>
          </cell>
          <cell r="P258" t="str">
            <v>4631</v>
          </cell>
        </row>
        <row r="259">
          <cell r="N259">
            <v>0</v>
          </cell>
          <cell r="P259" t="str">
            <v>4631</v>
          </cell>
        </row>
        <row r="260">
          <cell r="N260">
            <v>0</v>
          </cell>
          <cell r="P260" t="str">
            <v>4632</v>
          </cell>
        </row>
        <row r="261">
          <cell r="N261">
            <v>0</v>
          </cell>
          <cell r="P261" t="str">
            <v>4632</v>
          </cell>
        </row>
        <row r="262">
          <cell r="N262">
            <v>0</v>
          </cell>
          <cell r="P262" t="str">
            <v>4632</v>
          </cell>
        </row>
        <row r="263">
          <cell r="N263">
            <v>0</v>
          </cell>
          <cell r="P263" t="str">
            <v>4632</v>
          </cell>
        </row>
        <row r="264">
          <cell r="N264">
            <v>0</v>
          </cell>
          <cell r="P264" t="str">
            <v>4632</v>
          </cell>
        </row>
        <row r="265">
          <cell r="N265">
            <v>0</v>
          </cell>
          <cell r="P265" t="str">
            <v>4633</v>
          </cell>
        </row>
        <row r="266">
          <cell r="N266">
            <v>3550</v>
          </cell>
          <cell r="P266" t="str">
            <v>4633</v>
          </cell>
        </row>
        <row r="267">
          <cell r="N267">
            <v>60962.48</v>
          </cell>
          <cell r="P267" t="str">
            <v>4633</v>
          </cell>
        </row>
        <row r="268">
          <cell r="N268">
            <v>4733.6499999999996</v>
          </cell>
          <cell r="P268" t="str">
            <v>4633</v>
          </cell>
        </row>
        <row r="269">
          <cell r="N269">
            <v>46038</v>
          </cell>
          <cell r="P269" t="str">
            <v>4633</v>
          </cell>
        </row>
        <row r="270">
          <cell r="N270">
            <v>0</v>
          </cell>
          <cell r="P270" t="str">
            <v>4634</v>
          </cell>
        </row>
        <row r="271">
          <cell r="N271">
            <v>9039.51</v>
          </cell>
          <cell r="P271" t="str">
            <v>4634</v>
          </cell>
        </row>
        <row r="272">
          <cell r="N272">
            <v>0</v>
          </cell>
          <cell r="P272" t="str">
            <v>4634</v>
          </cell>
        </row>
        <row r="273">
          <cell r="N273">
            <v>4743.6499999999996</v>
          </cell>
          <cell r="P273" t="str">
            <v>4634</v>
          </cell>
        </row>
        <row r="274">
          <cell r="N274">
            <v>100</v>
          </cell>
          <cell r="P274" t="str">
            <v>4634</v>
          </cell>
        </row>
        <row r="275">
          <cell r="N275">
            <v>0</v>
          </cell>
          <cell r="P275" t="str">
            <v>4641</v>
          </cell>
        </row>
        <row r="276">
          <cell r="N276">
            <v>56847.33</v>
          </cell>
          <cell r="P276" t="str">
            <v>4641</v>
          </cell>
        </row>
        <row r="277">
          <cell r="N277">
            <v>1042</v>
          </cell>
          <cell r="P277" t="str">
            <v>4641</v>
          </cell>
        </row>
        <row r="278">
          <cell r="N278">
            <v>515</v>
          </cell>
          <cell r="P278" t="str">
            <v>4641</v>
          </cell>
        </row>
        <row r="279">
          <cell r="N279">
            <v>0</v>
          </cell>
          <cell r="P279" t="str">
            <v>4641</v>
          </cell>
        </row>
        <row r="280">
          <cell r="N280">
            <v>0</v>
          </cell>
          <cell r="P280" t="str">
            <v>4651</v>
          </cell>
        </row>
        <row r="281">
          <cell r="N281">
            <v>0</v>
          </cell>
          <cell r="P281" t="str">
            <v>4651</v>
          </cell>
        </row>
        <row r="282">
          <cell r="N282">
            <v>0</v>
          </cell>
          <cell r="P282" t="str">
            <v>4651</v>
          </cell>
        </row>
        <row r="283">
          <cell r="N283">
            <v>0</v>
          </cell>
          <cell r="P283" t="str">
            <v>4651</v>
          </cell>
        </row>
        <row r="284">
          <cell r="N284">
            <v>31181.3</v>
          </cell>
          <cell r="P284" t="str">
            <v>4651</v>
          </cell>
        </row>
        <row r="285">
          <cell r="N285">
            <v>0</v>
          </cell>
          <cell r="P285" t="str">
            <v>4652</v>
          </cell>
        </row>
        <row r="286">
          <cell r="N286">
            <v>5303.73</v>
          </cell>
          <cell r="P286" t="str">
            <v>4652</v>
          </cell>
        </row>
        <row r="287">
          <cell r="N287">
            <v>13082.69</v>
          </cell>
          <cell r="P287" t="str">
            <v>4652</v>
          </cell>
        </row>
        <row r="288">
          <cell r="N288">
            <v>21122.62</v>
          </cell>
          <cell r="P288" t="str">
            <v>4652</v>
          </cell>
        </row>
        <row r="289">
          <cell r="N289">
            <v>155679.62</v>
          </cell>
          <cell r="P289" t="str">
            <v>4652</v>
          </cell>
        </row>
        <row r="290">
          <cell r="N290">
            <v>0</v>
          </cell>
          <cell r="P290" t="str">
            <v>4653</v>
          </cell>
        </row>
        <row r="291">
          <cell r="N291">
            <v>151861.79</v>
          </cell>
          <cell r="P291" t="str">
            <v>4653</v>
          </cell>
        </row>
        <row r="292">
          <cell r="N292">
            <v>132794.76</v>
          </cell>
          <cell r="P292" t="str">
            <v>4653</v>
          </cell>
        </row>
        <row r="293">
          <cell r="N293">
            <v>19040.77</v>
          </cell>
          <cell r="P293" t="str">
            <v>4653</v>
          </cell>
        </row>
        <row r="294">
          <cell r="N294">
            <v>556973.46</v>
          </cell>
          <cell r="P294" t="str">
            <v>4653</v>
          </cell>
        </row>
        <row r="295">
          <cell r="N295">
            <v>0</v>
          </cell>
          <cell r="P295" t="str">
            <v>4654</v>
          </cell>
        </row>
        <row r="296">
          <cell r="N296">
            <v>13234.58</v>
          </cell>
          <cell r="P296" t="str">
            <v>4654</v>
          </cell>
        </row>
        <row r="297">
          <cell r="N297">
            <v>2500</v>
          </cell>
          <cell r="P297" t="str">
            <v>4654</v>
          </cell>
        </row>
        <row r="298">
          <cell r="N298">
            <v>4200</v>
          </cell>
          <cell r="P298" t="str">
            <v>4654</v>
          </cell>
        </row>
        <row r="299">
          <cell r="N299">
            <v>15100</v>
          </cell>
          <cell r="P299" t="str">
            <v>4654</v>
          </cell>
        </row>
        <row r="300">
          <cell r="N300">
            <v>0</v>
          </cell>
          <cell r="P300" t="str">
            <v>4655</v>
          </cell>
        </row>
        <row r="301">
          <cell r="N301">
            <v>1040</v>
          </cell>
          <cell r="P301" t="str">
            <v>4655</v>
          </cell>
        </row>
        <row r="302">
          <cell r="N302">
            <v>0</v>
          </cell>
          <cell r="P302" t="str">
            <v>4655</v>
          </cell>
        </row>
        <row r="303">
          <cell r="N303">
            <v>0</v>
          </cell>
          <cell r="P303" t="str">
            <v>4655</v>
          </cell>
        </row>
        <row r="304">
          <cell r="N304">
            <v>38759.120000000003</v>
          </cell>
          <cell r="P304" t="str">
            <v>4655</v>
          </cell>
        </row>
        <row r="305">
          <cell r="N305">
            <v>0</v>
          </cell>
          <cell r="P305" t="str">
            <v>4656</v>
          </cell>
        </row>
        <row r="306">
          <cell r="N306">
            <v>0</v>
          </cell>
          <cell r="P306" t="str">
            <v>4656</v>
          </cell>
        </row>
        <row r="307">
          <cell r="N307">
            <v>0</v>
          </cell>
          <cell r="P307" t="str">
            <v>4656</v>
          </cell>
        </row>
        <row r="308">
          <cell r="N308">
            <v>0</v>
          </cell>
          <cell r="P308" t="str">
            <v>4656</v>
          </cell>
        </row>
        <row r="309">
          <cell r="N309">
            <v>0</v>
          </cell>
          <cell r="P309" t="str">
            <v>4656</v>
          </cell>
        </row>
        <row r="310">
          <cell r="N310">
            <v>0</v>
          </cell>
          <cell r="P310" t="str">
            <v>4657</v>
          </cell>
        </row>
        <row r="311">
          <cell r="N311">
            <v>0</v>
          </cell>
          <cell r="P311" t="str">
            <v>4657</v>
          </cell>
        </row>
        <row r="312">
          <cell r="N312">
            <v>0</v>
          </cell>
          <cell r="P312" t="str">
            <v>4657</v>
          </cell>
        </row>
        <row r="313">
          <cell r="N313">
            <v>0</v>
          </cell>
          <cell r="P313" t="str">
            <v>4657</v>
          </cell>
        </row>
        <row r="314">
          <cell r="N314">
            <v>0</v>
          </cell>
          <cell r="P314" t="str">
            <v>4657</v>
          </cell>
        </row>
        <row r="315">
          <cell r="N315">
            <v>0</v>
          </cell>
          <cell r="P315" t="str">
            <v>4661</v>
          </cell>
        </row>
        <row r="316">
          <cell r="N316">
            <v>372106.62</v>
          </cell>
          <cell r="P316" t="str">
            <v>4661</v>
          </cell>
        </row>
        <row r="317">
          <cell r="N317">
            <v>1312</v>
          </cell>
          <cell r="P317" t="str">
            <v>4661</v>
          </cell>
        </row>
        <row r="318">
          <cell r="N318">
            <v>13910.38</v>
          </cell>
          <cell r="P318" t="str">
            <v>4661</v>
          </cell>
        </row>
        <row r="319">
          <cell r="N319">
            <v>4298</v>
          </cell>
          <cell r="P319" t="str">
            <v>4661</v>
          </cell>
        </row>
        <row r="320">
          <cell r="N320">
            <v>0</v>
          </cell>
          <cell r="P320" t="str">
            <v>4662</v>
          </cell>
        </row>
        <row r="321">
          <cell r="N321">
            <v>168882.81</v>
          </cell>
          <cell r="P321" t="str">
            <v>4662</v>
          </cell>
        </row>
        <row r="322">
          <cell r="N322">
            <v>0</v>
          </cell>
          <cell r="P322" t="str">
            <v>4662</v>
          </cell>
        </row>
        <row r="323">
          <cell r="N323">
            <v>43418.879999999997</v>
          </cell>
          <cell r="P323" t="str">
            <v>4662</v>
          </cell>
        </row>
        <row r="324">
          <cell r="N324">
            <v>0</v>
          </cell>
          <cell r="P324" t="str">
            <v>4662</v>
          </cell>
        </row>
        <row r="325">
          <cell r="N325">
            <v>0</v>
          </cell>
          <cell r="P325" t="str">
            <v>4781</v>
          </cell>
        </row>
        <row r="326">
          <cell r="N326">
            <v>10000</v>
          </cell>
          <cell r="P326" t="str">
            <v>4781</v>
          </cell>
        </row>
        <row r="327">
          <cell r="N327">
            <v>0</v>
          </cell>
          <cell r="P327" t="str">
            <v>4781</v>
          </cell>
        </row>
        <row r="328">
          <cell r="N328">
            <v>0</v>
          </cell>
          <cell r="P328" t="str">
            <v>4781</v>
          </cell>
        </row>
        <row r="329">
          <cell r="N329">
            <v>0</v>
          </cell>
          <cell r="P329" t="str">
            <v>4781</v>
          </cell>
        </row>
        <row r="330">
          <cell r="N330">
            <v>0</v>
          </cell>
          <cell r="P330" t="str">
            <v>4782</v>
          </cell>
        </row>
        <row r="331">
          <cell r="N331">
            <v>43496.47</v>
          </cell>
          <cell r="P331" t="str">
            <v>4782</v>
          </cell>
        </row>
        <row r="332">
          <cell r="N332">
            <v>0</v>
          </cell>
          <cell r="P332" t="str">
            <v>4782</v>
          </cell>
        </row>
        <row r="333">
          <cell r="N333">
            <v>0</v>
          </cell>
          <cell r="P333" t="str">
            <v>4782</v>
          </cell>
        </row>
        <row r="334">
          <cell r="N334">
            <v>10350</v>
          </cell>
          <cell r="P334" t="str">
            <v>4782</v>
          </cell>
        </row>
        <row r="335">
          <cell r="N335">
            <v>0</v>
          </cell>
          <cell r="P335" t="str">
            <v>4783</v>
          </cell>
        </row>
        <row r="336">
          <cell r="N336">
            <v>0</v>
          </cell>
          <cell r="P336" t="str">
            <v>4783</v>
          </cell>
        </row>
        <row r="337">
          <cell r="N337">
            <v>0</v>
          </cell>
          <cell r="P337" t="str">
            <v>4783</v>
          </cell>
        </row>
        <row r="338">
          <cell r="N338">
            <v>0</v>
          </cell>
          <cell r="P338" t="str">
            <v>4783</v>
          </cell>
        </row>
        <row r="339">
          <cell r="N339">
            <v>0</v>
          </cell>
          <cell r="P339" t="str">
            <v>4783</v>
          </cell>
        </row>
        <row r="340">
          <cell r="N340">
            <v>0</v>
          </cell>
          <cell r="P340" t="str">
            <v>4841</v>
          </cell>
        </row>
        <row r="341">
          <cell r="N341">
            <v>293420.93</v>
          </cell>
          <cell r="P341" t="str">
            <v>4841</v>
          </cell>
        </row>
        <row r="342">
          <cell r="N342">
            <v>0</v>
          </cell>
          <cell r="P342" t="str">
            <v>4841</v>
          </cell>
        </row>
        <row r="343">
          <cell r="N343">
            <v>190586.67</v>
          </cell>
          <cell r="P343" t="str">
            <v>4841</v>
          </cell>
        </row>
        <row r="344">
          <cell r="N344">
            <v>1018241.32</v>
          </cell>
          <cell r="P344" t="str">
            <v>4841</v>
          </cell>
        </row>
        <row r="345">
          <cell r="N345">
            <v>0</v>
          </cell>
          <cell r="P345" t="str">
            <v>4842</v>
          </cell>
        </row>
        <row r="346">
          <cell r="N346">
            <v>0</v>
          </cell>
          <cell r="P346" t="str">
            <v>4842</v>
          </cell>
        </row>
        <row r="347">
          <cell r="N347">
            <v>624100.71</v>
          </cell>
          <cell r="P347" t="str">
            <v>4842</v>
          </cell>
        </row>
        <row r="348">
          <cell r="N348">
            <v>0</v>
          </cell>
          <cell r="P348" t="str">
            <v>4842</v>
          </cell>
        </row>
        <row r="349">
          <cell r="N349">
            <v>0</v>
          </cell>
          <cell r="P349" t="str">
            <v>4842</v>
          </cell>
        </row>
        <row r="350">
          <cell r="N350">
            <v>0</v>
          </cell>
          <cell r="P350" t="str">
            <v>4843</v>
          </cell>
        </row>
        <row r="351">
          <cell r="N351">
            <v>0</v>
          </cell>
          <cell r="P351" t="str">
            <v>4843</v>
          </cell>
        </row>
        <row r="352">
          <cell r="N352">
            <v>0</v>
          </cell>
          <cell r="P352" t="str">
            <v>4843</v>
          </cell>
        </row>
        <row r="353">
          <cell r="N353">
            <v>0</v>
          </cell>
          <cell r="P353" t="str">
            <v>4843</v>
          </cell>
        </row>
        <row r="354">
          <cell r="N354">
            <v>0</v>
          </cell>
          <cell r="P354" t="str">
            <v>4843</v>
          </cell>
        </row>
        <row r="355">
          <cell r="N355">
            <v>0</v>
          </cell>
          <cell r="P355" t="str">
            <v>4901</v>
          </cell>
        </row>
        <row r="356">
          <cell r="N356">
            <v>0</v>
          </cell>
          <cell r="P356" t="str">
            <v>4901</v>
          </cell>
        </row>
        <row r="357">
          <cell r="N357">
            <v>0</v>
          </cell>
          <cell r="P357" t="str">
            <v>4901</v>
          </cell>
        </row>
        <row r="358">
          <cell r="N358">
            <v>0</v>
          </cell>
          <cell r="P358" t="str">
            <v>4901</v>
          </cell>
        </row>
        <row r="359">
          <cell r="N359">
            <v>0</v>
          </cell>
          <cell r="P359" t="str">
            <v>4901</v>
          </cell>
        </row>
        <row r="360">
          <cell r="N360">
            <v>0</v>
          </cell>
          <cell r="P360" t="str">
            <v>4931</v>
          </cell>
        </row>
        <row r="361">
          <cell r="N361">
            <v>0</v>
          </cell>
          <cell r="P361" t="str">
            <v>4931</v>
          </cell>
        </row>
        <row r="362">
          <cell r="N362">
            <v>0</v>
          </cell>
          <cell r="P362" t="str">
            <v>4931</v>
          </cell>
        </row>
        <row r="363">
          <cell r="N363">
            <v>0</v>
          </cell>
          <cell r="P363" t="str">
            <v>4931</v>
          </cell>
        </row>
        <row r="364">
          <cell r="N364">
            <v>0</v>
          </cell>
          <cell r="P364" t="str">
            <v>4931</v>
          </cell>
        </row>
        <row r="365">
          <cell r="N365">
            <v>0</v>
          </cell>
          <cell r="P365" t="str">
            <v>7351</v>
          </cell>
        </row>
        <row r="366">
          <cell r="N366">
            <v>0</v>
          </cell>
          <cell r="P366" t="str">
            <v>7351</v>
          </cell>
        </row>
        <row r="367">
          <cell r="N367">
            <v>19187514.850000001</v>
          </cell>
          <cell r="P367" t="str">
            <v>7351</v>
          </cell>
        </row>
        <row r="368">
          <cell r="N368">
            <v>0</v>
          </cell>
          <cell r="P368" t="str">
            <v>7351</v>
          </cell>
        </row>
        <row r="369">
          <cell r="N369">
            <v>0</v>
          </cell>
          <cell r="P369" t="str">
            <v>7351</v>
          </cell>
        </row>
        <row r="370">
          <cell r="N370">
            <v>0</v>
          </cell>
          <cell r="P370" t="str">
            <v>7352</v>
          </cell>
        </row>
        <row r="371">
          <cell r="N371">
            <v>0</v>
          </cell>
          <cell r="P371" t="str">
            <v>7352</v>
          </cell>
        </row>
        <row r="372">
          <cell r="N372">
            <v>38612.76</v>
          </cell>
          <cell r="P372" t="str">
            <v>7352</v>
          </cell>
        </row>
        <row r="373">
          <cell r="N373">
            <v>0</v>
          </cell>
          <cell r="P373" t="str">
            <v>7352</v>
          </cell>
        </row>
        <row r="374">
          <cell r="N374">
            <v>0</v>
          </cell>
          <cell r="P374" t="str">
            <v>7352</v>
          </cell>
        </row>
        <row r="375">
          <cell r="N375">
            <v>0</v>
          </cell>
          <cell r="P375" t="str">
            <v>7356</v>
          </cell>
        </row>
        <row r="376">
          <cell r="N376">
            <v>0</v>
          </cell>
          <cell r="P376" t="str">
            <v>7356</v>
          </cell>
        </row>
        <row r="377">
          <cell r="N377">
            <v>0</v>
          </cell>
          <cell r="P377" t="str">
            <v>7356</v>
          </cell>
        </row>
        <row r="378">
          <cell r="N378">
            <v>0</v>
          </cell>
          <cell r="P378" t="str">
            <v>7356</v>
          </cell>
        </row>
        <row r="379">
          <cell r="N379">
            <v>0</v>
          </cell>
          <cell r="P379" t="str">
            <v>7356</v>
          </cell>
        </row>
        <row r="380">
          <cell r="N380">
            <v>0</v>
          </cell>
          <cell r="P380" t="str">
            <v>7357</v>
          </cell>
        </row>
        <row r="381">
          <cell r="N381">
            <v>0</v>
          </cell>
          <cell r="P381" t="str">
            <v>7357</v>
          </cell>
        </row>
        <row r="382">
          <cell r="N382">
            <v>0</v>
          </cell>
          <cell r="P382" t="str">
            <v>7357</v>
          </cell>
        </row>
        <row r="383">
          <cell r="N383">
            <v>0</v>
          </cell>
          <cell r="P383" t="str">
            <v>7357</v>
          </cell>
        </row>
        <row r="384">
          <cell r="N384">
            <v>0</v>
          </cell>
          <cell r="P384" t="str">
            <v>7357</v>
          </cell>
        </row>
        <row r="385">
          <cell r="N385">
            <v>0</v>
          </cell>
          <cell r="P385" t="str">
            <v>7381</v>
          </cell>
        </row>
        <row r="386">
          <cell r="N386">
            <v>0</v>
          </cell>
          <cell r="P386" t="str">
            <v>7381</v>
          </cell>
        </row>
        <row r="387">
          <cell r="N387">
            <v>938813.92</v>
          </cell>
          <cell r="P387" t="str">
            <v>7381</v>
          </cell>
        </row>
        <row r="388">
          <cell r="N388">
            <v>948355.45</v>
          </cell>
          <cell r="P388" t="str">
            <v>7381</v>
          </cell>
        </row>
        <row r="389">
          <cell r="N389">
            <v>0</v>
          </cell>
          <cell r="P389" t="str">
            <v>7381</v>
          </cell>
        </row>
        <row r="390">
          <cell r="N390">
            <v>0</v>
          </cell>
          <cell r="P390" t="str">
            <v>7382</v>
          </cell>
        </row>
        <row r="391">
          <cell r="N391">
            <v>0</v>
          </cell>
          <cell r="P391" t="str">
            <v>7382</v>
          </cell>
        </row>
        <row r="392">
          <cell r="N392">
            <v>0</v>
          </cell>
          <cell r="P392" t="str">
            <v>7382</v>
          </cell>
        </row>
        <row r="393">
          <cell r="N393">
            <v>0</v>
          </cell>
          <cell r="P393" t="str">
            <v>7382</v>
          </cell>
        </row>
        <row r="394">
          <cell r="N394">
            <v>0</v>
          </cell>
          <cell r="P394" t="str">
            <v>7382</v>
          </cell>
        </row>
        <row r="395">
          <cell r="N395">
            <v>0</v>
          </cell>
          <cell r="P395" t="str">
            <v>7383</v>
          </cell>
        </row>
        <row r="396">
          <cell r="N396">
            <v>0</v>
          </cell>
          <cell r="P396" t="str">
            <v>7383</v>
          </cell>
        </row>
        <row r="397">
          <cell r="N397">
            <v>0</v>
          </cell>
          <cell r="P397" t="str">
            <v>7383</v>
          </cell>
        </row>
        <row r="398">
          <cell r="N398">
            <v>0</v>
          </cell>
          <cell r="P398" t="str">
            <v>7383</v>
          </cell>
        </row>
        <row r="399">
          <cell r="N399">
            <v>0</v>
          </cell>
          <cell r="P399" t="str">
            <v>7383</v>
          </cell>
        </row>
        <row r="400">
          <cell r="N400">
            <v>0</v>
          </cell>
          <cell r="P400" t="str">
            <v>7385</v>
          </cell>
        </row>
        <row r="401">
          <cell r="N401">
            <v>0</v>
          </cell>
          <cell r="P401" t="str">
            <v>7551</v>
          </cell>
        </row>
        <row r="402">
          <cell r="N402">
            <v>6200995.7199999997</v>
          </cell>
          <cell r="P402" t="str">
            <v>7551</v>
          </cell>
        </row>
        <row r="403">
          <cell r="N403">
            <v>0</v>
          </cell>
          <cell r="P403" t="str">
            <v>7551</v>
          </cell>
        </row>
        <row r="404">
          <cell r="N404">
            <v>0</v>
          </cell>
          <cell r="P404" t="str">
            <v>7551</v>
          </cell>
        </row>
        <row r="405">
          <cell r="N405">
            <v>0</v>
          </cell>
          <cell r="P405" t="str">
            <v>7551</v>
          </cell>
        </row>
        <row r="406">
          <cell r="N406">
            <v>0</v>
          </cell>
          <cell r="P406" t="str">
            <v>7556</v>
          </cell>
        </row>
        <row r="407">
          <cell r="N407">
            <v>0</v>
          </cell>
          <cell r="P407" t="str">
            <v>7556</v>
          </cell>
        </row>
        <row r="408">
          <cell r="N408">
            <v>0</v>
          </cell>
          <cell r="P408" t="str">
            <v>7556</v>
          </cell>
        </row>
        <row r="409">
          <cell r="N409">
            <v>0</v>
          </cell>
          <cell r="P409" t="str">
            <v>7556</v>
          </cell>
        </row>
        <row r="410">
          <cell r="N410">
            <v>0</v>
          </cell>
          <cell r="P410" t="str">
            <v>7556</v>
          </cell>
        </row>
        <row r="411">
          <cell r="N411">
            <v>0</v>
          </cell>
          <cell r="P411" t="str">
            <v>7557</v>
          </cell>
        </row>
        <row r="412">
          <cell r="N412">
            <v>0</v>
          </cell>
          <cell r="P412" t="str">
            <v>7557</v>
          </cell>
        </row>
        <row r="413">
          <cell r="N413">
            <v>0</v>
          </cell>
          <cell r="P413" t="str">
            <v>7557</v>
          </cell>
        </row>
        <row r="414">
          <cell r="N414">
            <v>0</v>
          </cell>
          <cell r="P414" t="str">
            <v>7557</v>
          </cell>
        </row>
        <row r="415">
          <cell r="N415">
            <v>0</v>
          </cell>
          <cell r="P415" t="str">
            <v>7557</v>
          </cell>
        </row>
        <row r="416">
          <cell r="N416">
            <v>0</v>
          </cell>
          <cell r="P416" t="str">
            <v>8351</v>
          </cell>
        </row>
        <row r="417">
          <cell r="N417">
            <v>0</v>
          </cell>
          <cell r="P417" t="str">
            <v>8351</v>
          </cell>
        </row>
        <row r="418">
          <cell r="N418">
            <v>-31383475.68</v>
          </cell>
          <cell r="P418" t="str">
            <v>8351</v>
          </cell>
        </row>
        <row r="419">
          <cell r="N419">
            <v>0</v>
          </cell>
          <cell r="P419" t="str">
            <v>8351</v>
          </cell>
        </row>
        <row r="420">
          <cell r="N420">
            <v>0</v>
          </cell>
          <cell r="P420" t="str">
            <v>8351</v>
          </cell>
        </row>
        <row r="421">
          <cell r="N421">
            <v>0</v>
          </cell>
          <cell r="P421" t="str">
            <v>8356</v>
          </cell>
        </row>
        <row r="422">
          <cell r="N422">
            <v>0</v>
          </cell>
          <cell r="P422" t="str">
            <v>8356</v>
          </cell>
        </row>
        <row r="423">
          <cell r="N423">
            <v>0</v>
          </cell>
          <cell r="P423" t="str">
            <v>8356</v>
          </cell>
        </row>
        <row r="424">
          <cell r="N424">
            <v>0</v>
          </cell>
          <cell r="P424" t="str">
            <v>8356</v>
          </cell>
        </row>
        <row r="425">
          <cell r="N425">
            <v>0</v>
          </cell>
          <cell r="P425" t="str">
            <v>8356</v>
          </cell>
        </row>
        <row r="426">
          <cell r="N426">
            <v>0</v>
          </cell>
          <cell r="P426" t="str">
            <v>8357</v>
          </cell>
        </row>
        <row r="427">
          <cell r="N427">
            <v>0</v>
          </cell>
          <cell r="P427" t="str">
            <v>8357</v>
          </cell>
        </row>
        <row r="428">
          <cell r="N428">
            <v>0</v>
          </cell>
          <cell r="P428" t="str">
            <v>8357</v>
          </cell>
        </row>
        <row r="429">
          <cell r="N429">
            <v>0</v>
          </cell>
          <cell r="P429" t="str">
            <v>8357</v>
          </cell>
        </row>
        <row r="430">
          <cell r="N430">
            <v>0</v>
          </cell>
          <cell r="P430" t="str">
            <v>8357</v>
          </cell>
        </row>
        <row r="431">
          <cell r="N431">
            <v>0</v>
          </cell>
          <cell r="P431" t="str">
            <v>8381</v>
          </cell>
        </row>
        <row r="432">
          <cell r="N432">
            <v>0</v>
          </cell>
          <cell r="P432" t="str">
            <v>8381</v>
          </cell>
        </row>
        <row r="433">
          <cell r="N433">
            <v>-1000000</v>
          </cell>
          <cell r="P433" t="str">
            <v>8381</v>
          </cell>
        </row>
        <row r="434">
          <cell r="N434">
            <v>-3006780.15</v>
          </cell>
          <cell r="P434" t="str">
            <v>8381</v>
          </cell>
        </row>
        <row r="435">
          <cell r="N435">
            <v>0</v>
          </cell>
          <cell r="P435" t="str">
            <v>8381</v>
          </cell>
        </row>
        <row r="436">
          <cell r="N436">
            <v>0</v>
          </cell>
          <cell r="P436" t="str">
            <v>8382</v>
          </cell>
        </row>
        <row r="437">
          <cell r="N437">
            <v>0</v>
          </cell>
          <cell r="P437" t="str">
            <v>8382</v>
          </cell>
        </row>
        <row r="438">
          <cell r="N438">
            <v>0</v>
          </cell>
          <cell r="P438" t="str">
            <v>8382</v>
          </cell>
        </row>
        <row r="439">
          <cell r="N439">
            <v>0</v>
          </cell>
          <cell r="P439" t="str">
            <v>8382</v>
          </cell>
        </row>
        <row r="440">
          <cell r="N440">
            <v>0</v>
          </cell>
          <cell r="P440" t="str">
            <v>8382</v>
          </cell>
        </row>
        <row r="441">
          <cell r="N441">
            <v>0</v>
          </cell>
          <cell r="P441" t="str">
            <v>8551</v>
          </cell>
        </row>
        <row r="442">
          <cell r="N442">
            <v>-6422781</v>
          </cell>
          <cell r="P442" t="str">
            <v>8551</v>
          </cell>
        </row>
        <row r="443">
          <cell r="N443">
            <v>0</v>
          </cell>
          <cell r="P443" t="str">
            <v>8551</v>
          </cell>
        </row>
        <row r="444">
          <cell r="N444">
            <v>0</v>
          </cell>
          <cell r="P444" t="str">
            <v>8551</v>
          </cell>
        </row>
        <row r="445">
          <cell r="N445">
            <v>0</v>
          </cell>
          <cell r="P445" t="str">
            <v>8551</v>
          </cell>
        </row>
        <row r="446">
          <cell r="N446">
            <v>0</v>
          </cell>
          <cell r="P446" t="str">
            <v>8556</v>
          </cell>
        </row>
        <row r="447">
          <cell r="N447">
            <v>0</v>
          </cell>
          <cell r="P447" t="str">
            <v>8556</v>
          </cell>
        </row>
        <row r="448">
          <cell r="N448">
            <v>0</v>
          </cell>
          <cell r="P448" t="str">
            <v>8556</v>
          </cell>
        </row>
        <row r="449">
          <cell r="N449">
            <v>0</v>
          </cell>
          <cell r="P449" t="str">
            <v>8556</v>
          </cell>
        </row>
        <row r="450">
          <cell r="N450">
            <v>0</v>
          </cell>
          <cell r="P450" t="str">
            <v>8556</v>
          </cell>
        </row>
        <row r="451">
          <cell r="N451">
            <v>0</v>
          </cell>
          <cell r="P451" t="str">
            <v>8557</v>
          </cell>
        </row>
        <row r="452">
          <cell r="N452">
            <v>0</v>
          </cell>
          <cell r="P452" t="str">
            <v>8557</v>
          </cell>
        </row>
        <row r="453">
          <cell r="N453">
            <v>0</v>
          </cell>
          <cell r="P453" t="str">
            <v>8557</v>
          </cell>
        </row>
        <row r="454">
          <cell r="N454">
            <v>-1807605.49</v>
          </cell>
          <cell r="P454" t="str">
            <v>8557</v>
          </cell>
        </row>
        <row r="455">
          <cell r="N455">
            <v>0</v>
          </cell>
          <cell r="P455" t="str">
            <v>8557</v>
          </cell>
        </row>
      </sheetData>
      <sheetData sheetId="1"/>
      <sheetData sheetId="2"/>
      <sheetData sheetId="3" refreshError="1"/>
      <sheetData sheetId="4"/>
      <sheetData sheetId="5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NGES"/>
      <sheetName val="Outlook 6400"/>
      <sheetName val="OUTLK%"/>
      <sheetName val="Summary NSBU"/>
      <sheetName val="Summary PCBU"/>
      <sheetName val="PRR APR"/>
      <sheetName val="#REF"/>
    </sheetNames>
    <sheetDataSet>
      <sheetData sheetId="0" refreshError="1">
        <row r="5">
          <cell r="D5">
            <v>3</v>
          </cell>
        </row>
        <row r="6">
          <cell r="D6">
            <v>4</v>
          </cell>
        </row>
        <row r="16">
          <cell r="D16">
            <v>2</v>
          </cell>
        </row>
        <row r="17">
          <cell r="D17">
            <v>3</v>
          </cell>
        </row>
        <row r="18">
          <cell r="D18">
            <v>4</v>
          </cell>
        </row>
      </sheetData>
      <sheetData sheetId="1" refreshError="1"/>
      <sheetData sheetId="2" refreshError="1">
        <row r="4">
          <cell r="D4" t="str">
            <v>CORE INTNWKG</v>
          </cell>
          <cell r="E4">
            <v>0.01</v>
          </cell>
          <cell r="F4">
            <v>0.99</v>
          </cell>
        </row>
        <row r="5">
          <cell r="D5" t="str">
            <v>COMM SERVER/OTHR</v>
          </cell>
          <cell r="E5">
            <v>0</v>
          </cell>
          <cell r="F5">
            <v>1</v>
          </cell>
        </row>
        <row r="6">
          <cell r="D6" t="str">
            <v>ACCESS INTNWKG</v>
          </cell>
          <cell r="E6">
            <v>2.5000000000000001E-2</v>
          </cell>
          <cell r="F6">
            <v>0.97499999999999998</v>
          </cell>
        </row>
        <row r="7">
          <cell r="D7" t="str">
            <v>WAN WORKGROUP</v>
          </cell>
          <cell r="E7">
            <v>0.03</v>
          </cell>
          <cell r="F7">
            <v>0.97</v>
          </cell>
        </row>
        <row r="9">
          <cell r="D9" t="str">
            <v>LWS HUBS</v>
          </cell>
          <cell r="E9">
            <v>5.0000000000000001E-4</v>
          </cell>
          <cell r="F9">
            <v>0.99950000000000006</v>
          </cell>
        </row>
        <row r="10">
          <cell r="D10" t="str">
            <v>LWS SWITCHES</v>
          </cell>
          <cell r="E10">
            <v>0.01</v>
          </cell>
          <cell r="F10">
            <v>0.99</v>
          </cell>
        </row>
        <row r="12">
          <cell r="D12" t="str">
            <v>ENTRY LEVEL WKGP</v>
          </cell>
          <cell r="E12">
            <v>2E-3</v>
          </cell>
          <cell r="F12">
            <v>0.998</v>
          </cell>
        </row>
        <row r="15">
          <cell r="D15" t="str">
            <v>NMD TEM</v>
          </cell>
          <cell r="E15">
            <v>0.02</v>
          </cell>
          <cell r="F15">
            <v>0.98</v>
          </cell>
        </row>
        <row r="16">
          <cell r="D16" t="str">
            <v>MON/ANALYSIS-S/W</v>
          </cell>
          <cell r="E16">
            <v>7.0000000000000007E-2</v>
          </cell>
          <cell r="F16">
            <v>0.93</v>
          </cell>
        </row>
        <row r="17">
          <cell r="D17" t="str">
            <v>MON/ANALYSIS-H/W</v>
          </cell>
          <cell r="E17">
            <v>0</v>
          </cell>
          <cell r="F17">
            <v>1</v>
          </cell>
        </row>
        <row r="18">
          <cell r="D18" t="str">
            <v>VALUE ADD APPS35</v>
          </cell>
          <cell r="E18">
            <v>0</v>
          </cell>
          <cell r="F18">
            <v>1</v>
          </cell>
        </row>
        <row r="19">
          <cell r="D19" t="str">
            <v>NMD OTHER</v>
          </cell>
          <cell r="E19">
            <v>0</v>
          </cell>
          <cell r="F19">
            <v>1</v>
          </cell>
        </row>
        <row r="21">
          <cell r="D21" t="str">
            <v>BA MULTIPLEXERS</v>
          </cell>
        </row>
        <row r="22">
          <cell r="D22" t="str">
            <v>ATM ACCESS</v>
          </cell>
        </row>
        <row r="23">
          <cell r="D23" t="e">
            <v>#N/A</v>
          </cell>
        </row>
        <row r="25">
          <cell r="D25" t="str">
            <v>MSD SWITCHES</v>
          </cell>
          <cell r="E25">
            <v>0.01</v>
          </cell>
          <cell r="F25">
            <v>0.99</v>
          </cell>
        </row>
        <row r="26">
          <cell r="D26" t="str">
            <v>MSD TR SWITCHES</v>
          </cell>
          <cell r="E26">
            <v>0</v>
          </cell>
          <cell r="F26">
            <v>1</v>
          </cell>
        </row>
        <row r="27">
          <cell r="D27" t="str">
            <v>MSD HUBS</v>
          </cell>
          <cell r="E27">
            <v>0.03</v>
          </cell>
          <cell r="F27">
            <v>0.97</v>
          </cell>
        </row>
        <row r="28">
          <cell r="D28" t="str">
            <v>MSD CB 9000</v>
          </cell>
          <cell r="E28">
            <v>0.02</v>
          </cell>
          <cell r="F28">
            <v>0.98</v>
          </cell>
        </row>
        <row r="29">
          <cell r="D29" t="str">
            <v>MSD CB 5000</v>
          </cell>
          <cell r="E29">
            <v>0.01</v>
          </cell>
          <cell r="F29">
            <v>0.99</v>
          </cell>
        </row>
        <row r="30">
          <cell r="D30" t="str">
            <v>MSD OTHER</v>
          </cell>
          <cell r="E30">
            <v>0.02</v>
          </cell>
          <cell r="F30">
            <v>0.98</v>
          </cell>
        </row>
        <row r="31">
          <cell r="D31" t="str">
            <v>MSD CB 3500</v>
          </cell>
          <cell r="E31">
            <v>1E-3</v>
          </cell>
          <cell r="F31">
            <v>0.999</v>
          </cell>
        </row>
        <row r="32">
          <cell r="D32" t="str">
            <v>MSD SWITCHES</v>
          </cell>
        </row>
        <row r="33">
          <cell r="D33" t="str">
            <v>MSD CB 2500/6000</v>
          </cell>
          <cell r="E33">
            <v>0.03</v>
          </cell>
          <cell r="F33">
            <v>0.97</v>
          </cell>
        </row>
        <row r="35">
          <cell r="D35" t="str">
            <v>NCD EDGE</v>
          </cell>
          <cell r="E35">
            <v>0</v>
          </cell>
          <cell r="F35">
            <v>1</v>
          </cell>
        </row>
        <row r="36">
          <cell r="D36" t="str">
            <v>NCD CB 7000</v>
          </cell>
          <cell r="E36">
            <v>5.0000000000000001E-3</v>
          </cell>
          <cell r="F36">
            <v>0.995</v>
          </cell>
        </row>
        <row r="37">
          <cell r="D37" t="str">
            <v>NCD CB 9000</v>
          </cell>
          <cell r="E37">
            <v>0</v>
          </cell>
          <cell r="F37">
            <v>1</v>
          </cell>
        </row>
        <row r="40">
          <cell r="D40" t="str">
            <v>CSO ENTERPRISE</v>
          </cell>
          <cell r="E40">
            <v>0.12</v>
          </cell>
          <cell r="F40">
            <v>0.88</v>
          </cell>
        </row>
        <row r="44">
          <cell r="D44" t="str">
            <v>CLIENT PRODUCTS</v>
          </cell>
          <cell r="E44">
            <v>0</v>
          </cell>
          <cell r="F44">
            <v>1</v>
          </cell>
        </row>
        <row r="45">
          <cell r="D45" t="e">
            <v>#N/A</v>
          </cell>
        </row>
        <row r="46">
          <cell r="D46" t="str">
            <v>ATM ACCESS</v>
          </cell>
          <cell r="E46">
            <v>0</v>
          </cell>
          <cell r="F46">
            <v>1</v>
          </cell>
        </row>
        <row r="48">
          <cell r="D48" t="str">
            <v>TOKEN RING</v>
          </cell>
          <cell r="E48">
            <v>0</v>
          </cell>
          <cell r="F48">
            <v>1</v>
          </cell>
        </row>
        <row r="49">
          <cell r="D49" t="str">
            <v>SERVER PRODUCTS</v>
          </cell>
          <cell r="E49">
            <v>1.4999999999999999E-2</v>
          </cell>
          <cell r="F49">
            <v>0.98499999999999999</v>
          </cell>
        </row>
        <row r="50">
          <cell r="D50" t="str">
            <v>10MB ETHERNET</v>
          </cell>
          <cell r="E50">
            <v>0.19</v>
          </cell>
          <cell r="F50">
            <v>0.81</v>
          </cell>
        </row>
        <row r="51">
          <cell r="D51" t="str">
            <v>100MB ETHERNET</v>
          </cell>
          <cell r="E51">
            <v>0.64</v>
          </cell>
          <cell r="F51">
            <v>0.36</v>
          </cell>
        </row>
        <row r="52">
          <cell r="D52" t="str">
            <v>SERVER SYSTEMS</v>
          </cell>
          <cell r="E52">
            <v>0</v>
          </cell>
          <cell r="F52">
            <v>1</v>
          </cell>
        </row>
        <row r="53">
          <cell r="D53" t="str">
            <v>MOBILE PRODUCTS</v>
          </cell>
          <cell r="E53">
            <v>0.2</v>
          </cell>
          <cell r="F53">
            <v>0.8</v>
          </cell>
        </row>
        <row r="54">
          <cell r="D54" t="str">
            <v>MOBILE MODEMS</v>
          </cell>
          <cell r="E54">
            <v>0.61</v>
          </cell>
          <cell r="F54">
            <v>0.39</v>
          </cell>
        </row>
        <row r="56">
          <cell r="D56" t="str">
            <v>TCD WIRELESS</v>
          </cell>
          <cell r="E56">
            <v>0</v>
          </cell>
          <cell r="F56">
            <v>1</v>
          </cell>
        </row>
        <row r="57">
          <cell r="D57" t="str">
            <v>VOIP</v>
          </cell>
          <cell r="E57">
            <v>0</v>
          </cell>
          <cell r="F57">
            <v>1</v>
          </cell>
        </row>
        <row r="58">
          <cell r="D58" t="str">
            <v>REMOTE ACCESS</v>
          </cell>
          <cell r="E58">
            <v>0.08</v>
          </cell>
          <cell r="F58">
            <v>0.92</v>
          </cell>
        </row>
        <row r="59">
          <cell r="E59">
            <v>0</v>
          </cell>
          <cell r="F59">
            <v>1</v>
          </cell>
        </row>
        <row r="61">
          <cell r="D61" t="str">
            <v>HOME ETH NICs</v>
          </cell>
          <cell r="E61">
            <v>0</v>
          </cell>
          <cell r="F61">
            <v>1</v>
          </cell>
        </row>
        <row r="62">
          <cell r="D62" t="str">
            <v>CABLE</v>
          </cell>
          <cell r="E62">
            <v>0.03</v>
          </cell>
          <cell r="F62">
            <v>0.97</v>
          </cell>
        </row>
        <row r="63">
          <cell r="D63" t="str">
            <v>DSL</v>
          </cell>
          <cell r="E63">
            <v>0</v>
          </cell>
          <cell r="F63">
            <v>1</v>
          </cell>
        </row>
        <row r="64">
          <cell r="D64" t="str">
            <v>SOFTWARE</v>
          </cell>
          <cell r="E64">
            <v>0</v>
          </cell>
          <cell r="F64">
            <v>1</v>
          </cell>
        </row>
        <row r="65">
          <cell r="D65" t="str">
            <v>SPORTSTER MODEM</v>
          </cell>
          <cell r="E65">
            <v>0.5</v>
          </cell>
          <cell r="F65">
            <v>0.5</v>
          </cell>
        </row>
        <row r="66">
          <cell r="D66" t="str">
            <v>PALM SYSTEMS</v>
          </cell>
          <cell r="E66">
            <v>0.42</v>
          </cell>
          <cell r="F66">
            <v>0.57999999999999996</v>
          </cell>
        </row>
      </sheetData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10"/>
    </sheetNames>
    <sheetDataSet>
      <sheetData sheetId="0">
        <row r="1">
          <cell r="F1">
            <v>36525</v>
          </cell>
        </row>
      </sheetData>
      <sheetData sheetId="1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FG-ISSUED"/>
      <sheetName val="Accpac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CA"/>
    </sheetNames>
    <sheetDataSet>
      <sheetData sheetId="0"/>
      <sheetData sheetId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</sheetNames>
    <sheetDataSet>
      <sheetData sheetId="0" refreshError="1"/>
      <sheetData sheetId="1" refreshError="1"/>
      <sheetData sheetId="2"/>
      <sheetData sheetId="3" refreshError="1"/>
      <sheetData sheetId="4"/>
      <sheetData sheetId="5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 196 (SYS) (2)"/>
      <sheetName val="its 191 (SYS)  "/>
      <sheetName val="co  (SYS)"/>
      <sheetName val="BS FACE  present"/>
      <sheetName val="BS 2TO4"/>
      <sheetName val="BS FA"/>
      <sheetName val="cc"/>
      <sheetName val="its"/>
      <sheetName val="co "/>
      <sheetName val="BS"/>
      <sheetName val="gl"/>
      <sheetName val="cc 196 _SYS_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BPR-BRD"/>
      <sheetName val="FSA-BRD"/>
      <sheetName val="F-12"/>
      <sheetName val="F-3"/>
      <sheetName val="Materiality"/>
      <sheetName val="F-3a"/>
      <sheetName val="F-4"/>
      <sheetName val="F-5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RPT"/>
      <sheetName val="Appx A"/>
      <sheetName val="Circular-A"/>
      <sheetName val="Appx B"/>
      <sheetName val="Circular-B"/>
      <sheetName val="Appx C"/>
      <sheetName val="Appx D"/>
      <sheetName val="Appx E"/>
      <sheetName val="B-1"/>
      <sheetName val="Appx F"/>
      <sheetName val="BB-1"/>
      <sheetName val="CC"/>
      <sheetName val="FF"/>
      <sheetName val="FF-1"/>
      <sheetName val="FF-2"/>
      <sheetName val="FF-10"/>
      <sheetName val="cc 196 (SYS)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trend"/>
      <sheetName val="ITStrend"/>
      <sheetName val="PLmth "/>
      <sheetName val="PLytd"/>
      <sheetName val="COtrend"/>
      <sheetName val="BS 2TO4"/>
      <sheetName val="BS FA"/>
      <sheetName val="BS FACE"/>
      <sheetName val="ABR P&amp;L"/>
      <sheetName val="ABR P_L"/>
      <sheetName val="Appx B"/>
      <sheetName val="ITEM FRM PO"/>
      <sheetName val="Entity Data"/>
      <sheetName val="cashflowcomp"/>
    </sheetNames>
    <sheetDataSet>
      <sheetData sheetId="0"/>
      <sheetData sheetId="1">
        <row r="2">
          <cell r="A2" t="str">
            <v>AUDIOTEL SDN BHD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AUDIOTEL SDN BHD</v>
          </cell>
          <cell r="C2" t="str">
            <v>Last line 257</v>
          </cell>
        </row>
        <row r="3">
          <cell r="A3" t="str">
            <v xml:space="preserve">PROFIT &amp; LOSS A/C </v>
          </cell>
        </row>
        <row r="4">
          <cell r="A4" t="str">
            <v>FOR THE PERIOD ENDED 31/12/1999</v>
          </cell>
        </row>
        <row r="5">
          <cell r="C5" t="str">
            <v>Pls hide this column</v>
          </cell>
        </row>
        <row r="6">
          <cell r="A6" t="str">
            <v>Executive Summary</v>
          </cell>
          <cell r="C6" t="str">
            <v>after keying-in the figures</v>
          </cell>
        </row>
        <row r="7">
          <cell r="E7" t="str">
            <v>Actual</v>
          </cell>
          <cell r="F7" t="str">
            <v>Budget</v>
          </cell>
          <cell r="G7" t="str">
            <v>Variance</v>
          </cell>
          <cell r="I7" t="str">
            <v>Actual</v>
          </cell>
          <cell r="J7" t="str">
            <v>Budget</v>
          </cell>
          <cell r="K7" t="str">
            <v>Variance</v>
          </cell>
        </row>
        <row r="8">
          <cell r="E8" t="str">
            <v>Month</v>
          </cell>
          <cell r="F8" t="str">
            <v>Month</v>
          </cell>
          <cell r="G8" t="str">
            <v>Month</v>
          </cell>
          <cell r="I8" t="str">
            <v>To Date</v>
          </cell>
          <cell r="J8" t="str">
            <v>To Date</v>
          </cell>
          <cell r="K8" t="str">
            <v>To Date</v>
          </cell>
        </row>
        <row r="9">
          <cell r="E9" t="str">
            <v>31/12/1999</v>
          </cell>
          <cell r="F9" t="str">
            <v>31/12/1999</v>
          </cell>
          <cell r="G9" t="str">
            <v>31/12/1999</v>
          </cell>
          <cell r="I9" t="str">
            <v>31/12/1999</v>
          </cell>
          <cell r="J9" t="str">
            <v>31/12/1999</v>
          </cell>
          <cell r="K9" t="str">
            <v>31/12/1999</v>
          </cell>
        </row>
        <row r="10">
          <cell r="A10" t="str">
            <v>Revenue</v>
          </cell>
          <cell r="C10" t="str">
            <v>A/C CODES REF.</v>
          </cell>
        </row>
        <row r="11">
          <cell r="B11" t="str">
            <v>Interactive Tele-Services</v>
          </cell>
          <cell r="C11" t="str">
            <v>REVENUE INT.TELESERVICES</v>
          </cell>
          <cell r="E11">
            <v>-1021886.91</v>
          </cell>
          <cell r="F11">
            <v>-950000</v>
          </cell>
          <cell r="G11">
            <v>-71886.91</v>
          </cell>
          <cell r="I11">
            <v>-13255054.42</v>
          </cell>
          <cell r="J11">
            <v>-10400000</v>
          </cell>
          <cell r="K11">
            <v>-2855054.42</v>
          </cell>
        </row>
        <row r="12">
          <cell r="B12" t="str">
            <v>Mastercall - Callstream</v>
          </cell>
          <cell r="C12" t="str">
            <v/>
          </cell>
          <cell r="E12">
            <v>-783010.64</v>
          </cell>
          <cell r="F12">
            <v>-180000</v>
          </cell>
          <cell r="G12">
            <v>-603010.64</v>
          </cell>
          <cell r="I12">
            <v>-3489450.76</v>
          </cell>
          <cell r="J12">
            <v>-1790000</v>
          </cell>
          <cell r="K12">
            <v>-1699450.76</v>
          </cell>
        </row>
        <row r="13">
          <cell r="B13" t="str">
            <v>Mastercall - Dial A Gift</v>
          </cell>
          <cell r="E13">
            <v>-955.5</v>
          </cell>
          <cell r="F13">
            <v>-124000</v>
          </cell>
          <cell r="G13">
            <v>123044.5</v>
          </cell>
          <cell r="I13">
            <v>-18004.599999999999</v>
          </cell>
          <cell r="J13">
            <v>-764000</v>
          </cell>
          <cell r="K13">
            <v>745995.4</v>
          </cell>
        </row>
        <row r="14">
          <cell r="B14" t="str">
            <v>Mastercall - Digi Card</v>
          </cell>
          <cell r="E14">
            <v>-248475</v>
          </cell>
          <cell r="F14">
            <v>0</v>
          </cell>
          <cell r="G14">
            <v>-248475</v>
          </cell>
          <cell r="I14">
            <v>-683920</v>
          </cell>
          <cell r="J14">
            <v>0</v>
          </cell>
          <cell r="K14">
            <v>-683920</v>
          </cell>
        </row>
        <row r="15">
          <cell r="B15" t="str">
            <v>E-Commerce Support Service</v>
          </cell>
          <cell r="E15">
            <v>0</v>
          </cell>
          <cell r="F15">
            <v>0</v>
          </cell>
          <cell r="G15">
            <v>0</v>
          </cell>
          <cell r="I15">
            <v>0</v>
          </cell>
          <cell r="J15">
            <v>0</v>
          </cell>
          <cell r="K15">
            <v>0</v>
          </cell>
        </row>
        <row r="16">
          <cell r="B16" t="str">
            <v>Inter Division Revenue</v>
          </cell>
          <cell r="E16">
            <v>6850.19</v>
          </cell>
          <cell r="F16">
            <v>-21500</v>
          </cell>
          <cell r="G16">
            <v>28350.19</v>
          </cell>
          <cell r="I16">
            <v>-495432.07</v>
          </cell>
          <cell r="J16">
            <v>-258000</v>
          </cell>
          <cell r="K16">
            <v>-237432.07</v>
          </cell>
        </row>
        <row r="17">
          <cell r="B17" t="str">
            <v>Other Revenue</v>
          </cell>
          <cell r="C17" t="str">
            <v>REVENUE</v>
          </cell>
          <cell r="E17">
            <v>-75576.67</v>
          </cell>
          <cell r="F17">
            <v>0</v>
          </cell>
          <cell r="G17">
            <v>-75576.67</v>
          </cell>
          <cell r="I17">
            <v>-106766.88</v>
          </cell>
          <cell r="J17">
            <v>0</v>
          </cell>
          <cell r="K17">
            <v>-106766.88</v>
          </cell>
        </row>
        <row r="18">
          <cell r="B18" t="str">
            <v>Investment income</v>
          </cell>
          <cell r="E18">
            <v>-4871.8999999999996</v>
          </cell>
          <cell r="F18">
            <v>0</v>
          </cell>
          <cell r="G18">
            <v>-4871.8999999999996</v>
          </cell>
          <cell r="I18">
            <v>-150146.4</v>
          </cell>
          <cell r="J18">
            <v>0</v>
          </cell>
          <cell r="K18">
            <v>-150146.4</v>
          </cell>
        </row>
        <row r="19">
          <cell r="B19" t="str">
            <v>Gain/(Loss) On Disposal</v>
          </cell>
          <cell r="C19" t="str">
            <v>GAIN FIXED ASSET SALES</v>
          </cell>
          <cell r="E19">
            <v>0</v>
          </cell>
          <cell r="F19">
            <v>0</v>
          </cell>
          <cell r="G19">
            <v>0</v>
          </cell>
          <cell r="I19">
            <v>1161.82</v>
          </cell>
          <cell r="J19">
            <v>0</v>
          </cell>
          <cell r="K19">
            <v>1161.82</v>
          </cell>
        </row>
        <row r="20">
          <cell r="B20" t="str">
            <v>Sub Total</v>
          </cell>
          <cell r="D20" t="str">
            <v>Note 1</v>
          </cell>
          <cell r="E20">
            <v>-2127926.4300000002</v>
          </cell>
          <cell r="F20">
            <v>-1275500</v>
          </cell>
          <cell r="G20">
            <v>-852426.43</v>
          </cell>
          <cell r="I20">
            <v>-18197613.309999999</v>
          </cell>
          <cell r="J20">
            <v>-13212000</v>
          </cell>
          <cell r="K20">
            <v>-4985613.3099999996</v>
          </cell>
        </row>
        <row r="22">
          <cell r="A22" t="str">
            <v xml:space="preserve">Cost of sales     </v>
          </cell>
        </row>
        <row r="23">
          <cell r="B23" t="str">
            <v>Interactive Tele-Services</v>
          </cell>
          <cell r="C23" t="str">
            <v/>
          </cell>
          <cell r="E23">
            <v>386932</v>
          </cell>
          <cell r="F23">
            <v>514675</v>
          </cell>
          <cell r="G23">
            <v>-127743</v>
          </cell>
          <cell r="I23">
            <v>4342071.41</v>
          </cell>
          <cell r="J23">
            <v>5641725</v>
          </cell>
          <cell r="K23">
            <v>-1299653.5900000001</v>
          </cell>
        </row>
        <row r="24">
          <cell r="B24" t="str">
            <v>Mastercall</v>
          </cell>
          <cell r="C24" t="str">
            <v/>
          </cell>
          <cell r="E24">
            <v>589842.59</v>
          </cell>
          <cell r="F24">
            <v>104500</v>
          </cell>
          <cell r="G24">
            <v>485342.59</v>
          </cell>
          <cell r="I24">
            <v>2886317.16</v>
          </cell>
          <cell r="J24">
            <v>1184000</v>
          </cell>
          <cell r="K24">
            <v>1702317.16</v>
          </cell>
        </row>
        <row r="25">
          <cell r="B25" t="str">
            <v>Sub Total</v>
          </cell>
          <cell r="D25" t="str">
            <v>Note 2</v>
          </cell>
          <cell r="E25">
            <v>976774.59</v>
          </cell>
          <cell r="F25">
            <v>619175</v>
          </cell>
          <cell r="G25">
            <v>357599.59</v>
          </cell>
          <cell r="I25">
            <v>7228388.5700000003</v>
          </cell>
          <cell r="J25">
            <v>6825725</v>
          </cell>
          <cell r="K25">
            <v>402663.57</v>
          </cell>
        </row>
        <row r="27">
          <cell r="A27" t="str">
            <v>Sales Margin</v>
          </cell>
          <cell r="E27">
            <v>-1151151.8400000001</v>
          </cell>
          <cell r="F27">
            <v>-656325</v>
          </cell>
          <cell r="G27">
            <v>-494826.84</v>
          </cell>
          <cell r="I27">
            <v>-10969224.74</v>
          </cell>
          <cell r="J27">
            <v>-6386275</v>
          </cell>
          <cell r="K27">
            <v>-4582949.74</v>
          </cell>
        </row>
        <row r="28">
          <cell r="D28" t="str">
            <v>% of sales</v>
          </cell>
          <cell r="E28">
            <v>0.54097351476573396</v>
          </cell>
          <cell r="F28">
            <v>0.51456291650333197</v>
          </cell>
          <cell r="G28">
            <v>0.58049213701644597</v>
          </cell>
          <cell r="I28">
            <v>0.60278370317783203</v>
          </cell>
          <cell r="J28">
            <v>0.48336928549803199</v>
          </cell>
          <cell r="K28">
            <v>0.919234897501507</v>
          </cell>
        </row>
        <row r="31">
          <cell r="A31" t="str">
            <v>Direct Operating  Expenditure</v>
          </cell>
        </row>
        <row r="32">
          <cell r="B32" t="str">
            <v>Employment cost</v>
          </cell>
          <cell r="D32" t="str">
            <v>Note 3</v>
          </cell>
          <cell r="E32">
            <v>68497.919999999998</v>
          </cell>
          <cell r="F32">
            <v>173980</v>
          </cell>
          <cell r="G32">
            <v>-105482.08</v>
          </cell>
          <cell r="I32">
            <v>2190762.69</v>
          </cell>
          <cell r="J32">
            <v>2073960</v>
          </cell>
          <cell r="K32">
            <v>116802.69</v>
          </cell>
        </row>
        <row r="33">
          <cell r="B33" t="str">
            <v>Direct operating expenses</v>
          </cell>
          <cell r="D33" t="str">
            <v>Note 4</v>
          </cell>
          <cell r="E33">
            <v>60627.040000000001</v>
          </cell>
          <cell r="F33">
            <v>42345</v>
          </cell>
          <cell r="G33">
            <v>18282.04</v>
          </cell>
          <cell r="I33">
            <v>593687.18000000005</v>
          </cell>
          <cell r="J33">
            <v>509760</v>
          </cell>
          <cell r="K33">
            <v>83927.180000000095</v>
          </cell>
        </row>
        <row r="34">
          <cell r="B34" t="str">
            <v>Management fee Articulate Corporation</v>
          </cell>
          <cell r="C34">
            <v>401026</v>
          </cell>
          <cell r="E34">
            <v>30000</v>
          </cell>
          <cell r="F34">
            <v>30000</v>
          </cell>
          <cell r="G34">
            <v>0</v>
          </cell>
          <cell r="I34">
            <v>360000</v>
          </cell>
          <cell r="J34">
            <v>360000</v>
          </cell>
          <cell r="K34">
            <v>0</v>
          </cell>
        </row>
        <row r="35">
          <cell r="B35" t="str">
            <v>Sales and marketing expenses</v>
          </cell>
          <cell r="D35" t="str">
            <v>Note 5</v>
          </cell>
          <cell r="E35">
            <v>-7660.58</v>
          </cell>
          <cell r="F35">
            <v>10800</v>
          </cell>
          <cell r="G35">
            <v>-18460.580000000002</v>
          </cell>
          <cell r="I35">
            <v>122624.36</v>
          </cell>
          <cell r="J35">
            <v>138200</v>
          </cell>
          <cell r="K35">
            <v>-15575.64</v>
          </cell>
        </row>
        <row r="36">
          <cell r="B36" t="str">
            <v>Sub Total</v>
          </cell>
          <cell r="E36">
            <v>151464.38</v>
          </cell>
          <cell r="F36">
            <v>257125</v>
          </cell>
          <cell r="G36">
            <v>-105660.62</v>
          </cell>
          <cell r="I36">
            <v>3267074.23</v>
          </cell>
          <cell r="J36">
            <v>3081920</v>
          </cell>
          <cell r="K36">
            <v>185154.23</v>
          </cell>
        </row>
        <row r="38">
          <cell r="A38" t="str">
            <v>Net operating income</v>
          </cell>
          <cell r="E38">
            <v>-999687.46</v>
          </cell>
          <cell r="F38">
            <v>-399200</v>
          </cell>
          <cell r="G38">
            <v>-600487.46</v>
          </cell>
          <cell r="I38">
            <v>-7702150.5099999998</v>
          </cell>
          <cell r="J38">
            <v>-3304355</v>
          </cell>
          <cell r="K38">
            <v>-4397795.51</v>
          </cell>
        </row>
        <row r="40">
          <cell r="A40" t="str">
            <v>Indirect expenditure</v>
          </cell>
        </row>
        <row r="41">
          <cell r="B41" t="str">
            <v>Depreciation &amp; amortisation</v>
          </cell>
          <cell r="C41" t="str">
            <v>405000/402000</v>
          </cell>
          <cell r="E41">
            <v>69882.69</v>
          </cell>
          <cell r="F41">
            <v>50280</v>
          </cell>
          <cell r="G41">
            <v>19602.689999999999</v>
          </cell>
          <cell r="I41">
            <v>918526.2</v>
          </cell>
          <cell r="J41">
            <v>886681</v>
          </cell>
          <cell r="K41">
            <v>31845.199999999899</v>
          </cell>
        </row>
        <row r="42">
          <cell r="B42" t="str">
            <v>Financial cost</v>
          </cell>
          <cell r="C42" t="str">
            <v>201100/403000/401204/404000</v>
          </cell>
          <cell r="E42">
            <v>1391.94</v>
          </cell>
          <cell r="F42">
            <v>730</v>
          </cell>
          <cell r="G42">
            <v>661.94</v>
          </cell>
          <cell r="I42">
            <v>168024.85</v>
          </cell>
          <cell r="J42">
            <v>8760</v>
          </cell>
          <cell r="K42">
            <v>159264.85</v>
          </cell>
        </row>
        <row r="43">
          <cell r="B43" t="str">
            <v>General overhead</v>
          </cell>
          <cell r="D43" t="str">
            <v>Note 6</v>
          </cell>
          <cell r="E43">
            <v>139779.74</v>
          </cell>
          <cell r="F43">
            <v>92445</v>
          </cell>
          <cell r="G43">
            <v>47334.739999999903</v>
          </cell>
          <cell r="I43">
            <v>1271099.92</v>
          </cell>
          <cell r="J43">
            <v>1106252</v>
          </cell>
          <cell r="K43">
            <v>164847.92000000001</v>
          </cell>
        </row>
        <row r="44">
          <cell r="B44" t="str">
            <v>Sub Total</v>
          </cell>
          <cell r="E44">
            <v>211054.37</v>
          </cell>
          <cell r="F44">
            <v>143455</v>
          </cell>
          <cell r="G44">
            <v>67599.369999999893</v>
          </cell>
          <cell r="I44">
            <v>2357650.9700000002</v>
          </cell>
          <cell r="J44">
            <v>2001693</v>
          </cell>
          <cell r="K44">
            <v>355957.97</v>
          </cell>
        </row>
        <row r="46">
          <cell r="A46" t="str">
            <v>(Profit)/loss before tax</v>
          </cell>
          <cell r="E46">
            <v>-788633.09</v>
          </cell>
          <cell r="F46">
            <v>-255745</v>
          </cell>
          <cell r="G46">
            <v>-532888.09</v>
          </cell>
          <cell r="I46">
            <v>-5344499.54</v>
          </cell>
          <cell r="J46">
            <v>-1302662</v>
          </cell>
          <cell r="K46">
            <v>-4041837.54</v>
          </cell>
        </row>
        <row r="47">
          <cell r="D47" t="str">
            <v>% of sales</v>
          </cell>
          <cell r="E47">
            <v>0.37061106948138201</v>
          </cell>
          <cell r="F47">
            <v>0.200505684045472</v>
          </cell>
          <cell r="G47">
            <v>0.62514261787964498</v>
          </cell>
          <cell r="I47">
            <v>0.29369233475595802</v>
          </cell>
          <cell r="J47">
            <v>9.8596881622767196E-2</v>
          </cell>
          <cell r="K47">
            <v>0.81070016639537601</v>
          </cell>
        </row>
        <row r="49">
          <cell r="A49" t="str">
            <v>Taxation</v>
          </cell>
          <cell r="C49">
            <v>407000</v>
          </cell>
          <cell r="E49">
            <v>107036.12</v>
          </cell>
          <cell r="F49">
            <v>0</v>
          </cell>
          <cell r="G49">
            <v>107036.12</v>
          </cell>
          <cell r="I49">
            <v>107036.12</v>
          </cell>
          <cell r="J49">
            <v>0</v>
          </cell>
          <cell r="K49">
            <v>107036.12</v>
          </cell>
        </row>
        <row r="51">
          <cell r="A51" t="str">
            <v>Dividend</v>
          </cell>
          <cell r="C51">
            <v>407000</v>
          </cell>
          <cell r="E51">
            <v>1500000</v>
          </cell>
          <cell r="F51">
            <v>0</v>
          </cell>
          <cell r="G51">
            <v>1500000</v>
          </cell>
          <cell r="I51">
            <v>2500000</v>
          </cell>
          <cell r="J51">
            <v>0</v>
          </cell>
          <cell r="K51">
            <v>2500000</v>
          </cell>
        </row>
        <row r="53">
          <cell r="A53" t="str">
            <v>Retained (profit) / loss</v>
          </cell>
          <cell r="E53">
            <v>818403.03</v>
          </cell>
          <cell r="F53">
            <v>-255745</v>
          </cell>
          <cell r="G53">
            <v>1074148.03</v>
          </cell>
          <cell r="I53">
            <v>-2737463.42</v>
          </cell>
          <cell r="J53">
            <v>-1302662</v>
          </cell>
          <cell r="K53">
            <v>-1434801.42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"/>
      <sheetName val="FS_Audit"/>
      <sheetName val="CF_Audit"/>
      <sheetName val="กระดาษทำการ"/>
      <sheetName val="Worksheet"/>
      <sheetName val="INVEST"/>
      <sheetName val="FA"/>
      <sheetName val="FS"/>
      <sheetName val="FS_Audit Consol"/>
      <sheetName val="D. Cash FlowQ2'51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  <sheetName val="FS_Audit_Consol"/>
      <sheetName val="D__Cash_FlowQ2'51"/>
      <sheetName val="Related_Transaction"/>
      <sheetName val="Cap_Int-pass'05"/>
      <sheetName val="PK_sold_to_PKM"/>
      <sheetName val="gain_on_FA(old)"/>
      <sheetName val="gain_on_FA"/>
      <sheetName val="Gain_Loss_on_FA(SPK_sold_PK)"/>
      <sheetName val="Add_RPT+PKBS"/>
      <sheetName val="FS_Audit_Consol1"/>
      <sheetName val="D__Cash_FlowQ2'511"/>
      <sheetName val="Related_Transaction1"/>
      <sheetName val="Cap_Int-pass'051"/>
      <sheetName val="PK_sold_to_PKM1"/>
      <sheetName val="gain_on_FA(old)1"/>
      <sheetName val="gain_on_FA1"/>
      <sheetName val="Gain_Loss_on_FA(SPK_sold_PK)1"/>
      <sheetName val="Add_RPT+PKBS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PR"/>
      <sheetName val="ac_code"/>
      <sheetName val="gl"/>
      <sheetName val="ABR P&amp;L"/>
      <sheetName val="PLmth 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 (2)"/>
      <sheetName val="HH (2)"/>
      <sheetName val="สรุป"/>
      <sheetName val="HH"/>
      <sheetName val="SENAQ2'58-HH-H-WP"/>
    </sheetNames>
    <definedNames>
      <definedName name="End_Bal" refersTo="#REF!" sheetId="0"/>
      <definedName name="Interest_Rate" refersTo="#REF!" sheetId="0"/>
      <definedName name="Loan_Amount" refersTo="#REF!" sheetId="0"/>
      <definedName name="Loan_Start" refersTo="#REF!" sheetId="0"/>
      <definedName name="Loan_Years" refersTo="#REF!" sheetId="0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A2" t="str">
            <v>ที่ดิน</v>
          </cell>
        </row>
        <row r="3">
          <cell r="A3" t="str">
            <v>ส่วนปรับปรุงที่ดิน-โรงงาน</v>
          </cell>
        </row>
        <row r="4">
          <cell r="A4" t="str">
            <v>ส่วนปรับปรุงที่ดิน-สำนักงาน</v>
          </cell>
        </row>
        <row r="5">
          <cell r="A5" t="str">
            <v>อาคารและสิ่งปลูกสร้าง-โรงงาน</v>
          </cell>
        </row>
        <row r="6">
          <cell r="A6" t="str">
            <v>อาคารและสิ่งปลูกสร้าง-สำนักงาน</v>
          </cell>
        </row>
        <row r="7">
          <cell r="A7" t="str">
            <v>เครื่องจักรและส่วนประกอบ</v>
          </cell>
        </row>
        <row r="8">
          <cell r="A8" t="str">
            <v>เครื่องมือและอุปกรณ์-โรงงาน</v>
          </cell>
        </row>
        <row r="9">
          <cell r="A9" t="str">
            <v>เครื่องตกแต่งและเครื่องใช้สำนักงาน-โรงงาน</v>
          </cell>
        </row>
        <row r="10">
          <cell r="A10" t="str">
            <v>เครื่องตกแต่งและเครื่องใช้สำนักงาน-สำนักงาน</v>
          </cell>
        </row>
        <row r="11">
          <cell r="A11" t="str">
            <v>ยานพาหนะ-โรงงาน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/>
      <sheetData sheetId="6">
        <row r="3">
          <cell r="A3" t="str">
            <v>อาคารสำนักงาน-ห้องปฏิบัติการ</v>
          </cell>
        </row>
      </sheetData>
      <sheetData sheetId="7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"/>
      <sheetName val="M"/>
      <sheetName val="CA Sheet"/>
      <sheetName val="B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>
        <row r="3">
          <cell r="A3" t="str">
            <v>A: 30 April 2001</v>
          </cell>
        </row>
        <row r="7">
          <cell r="B7" t="str">
            <v>30.04.00</v>
          </cell>
          <cell r="C7" t="str">
            <v>30.04.01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chitiet"/>
      <sheetName val="Petty Cash"/>
      <sheetName val="Conso"/>
      <sheetName val="200-110"/>
      <sheetName val="Ref"/>
      <sheetName val="StandingData"/>
      <sheetName val="DONVIBAN"/>
      <sheetName val="NGUON"/>
      <sheetName val="0199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-BS"/>
      <sheetName val="G-PL"/>
      <sheetName val="Group"/>
      <sheetName val="F-1 (2)"/>
      <sheetName val="F-2 (2)"/>
      <sheetName val="F-3 (2)"/>
      <sheetName val="F-1"/>
      <sheetName val="F-2"/>
      <sheetName val="F-3"/>
      <sheetName val="Adj"/>
      <sheetName val="BS_Detail (2)"/>
      <sheetName val="PL_Detail (2)"/>
      <sheetName val="N"/>
      <sheetName val="CC"/>
      <sheetName val="predic_depre"/>
      <sheetName val="20"/>
      <sheetName val="20-1"/>
      <sheetName val="20-2"/>
      <sheetName val="30"/>
      <sheetName val="40"/>
      <sheetName val="deferred tax"/>
      <sheetName val="ตั๋วเงินรับ"/>
    </sheetNames>
    <sheetDataSet>
      <sheetData sheetId="0">
        <row r="3">
          <cell r="A3" t="str">
            <v/>
          </cell>
          <cell r="B3" t="str">
            <v>Assets</v>
          </cell>
          <cell r="C3" t="str">
            <v/>
          </cell>
          <cell r="F3">
            <v>0</v>
          </cell>
        </row>
        <row r="4">
          <cell r="A4" t="str">
            <v/>
          </cell>
          <cell r="B4" t="str">
            <v>Current Assets</v>
          </cell>
          <cell r="C4" t="str">
            <v/>
          </cell>
          <cell r="F4">
            <v>0</v>
          </cell>
        </row>
        <row r="5">
          <cell r="A5" t="str">
            <v>101488</v>
          </cell>
          <cell r="B5" t="str">
            <v>101488 Bank Balance-SCB Tarua</v>
          </cell>
          <cell r="C5" t="str">
            <v>76.1-</v>
          </cell>
          <cell r="F5">
            <v>4019562.23</v>
          </cell>
        </row>
        <row r="6">
          <cell r="A6" t="str">
            <v>102488</v>
          </cell>
          <cell r="B6" t="str">
            <v>102488 Bank Deposit-SCB Tarua</v>
          </cell>
          <cell r="C6" t="str">
            <v/>
          </cell>
          <cell r="F6">
            <v>0</v>
          </cell>
        </row>
        <row r="7">
          <cell r="A7" t="str">
            <v>103488</v>
          </cell>
          <cell r="B7" t="str">
            <v>103488 Uncleared Payment-SCB Tarua</v>
          </cell>
          <cell r="C7" t="str">
            <v>22.9</v>
          </cell>
          <cell r="F7">
            <v>-245944.45</v>
          </cell>
        </row>
        <row r="8">
          <cell r="A8" t="str">
            <v>101567</v>
          </cell>
          <cell r="B8" t="str">
            <v>101567 Bank Balance-SCB Head Office</v>
          </cell>
          <cell r="C8" t="str">
            <v>14.7-</v>
          </cell>
          <cell r="F8">
            <v>347014.61</v>
          </cell>
        </row>
        <row r="9">
          <cell r="A9" t="str">
            <v/>
          </cell>
          <cell r="B9" t="str">
            <v/>
          </cell>
          <cell r="C9" t="str">
            <v>14.7-</v>
          </cell>
          <cell r="F9">
            <v>347014.61</v>
          </cell>
        </row>
        <row r="10">
          <cell r="A10" t="str">
            <v>101689</v>
          </cell>
          <cell r="B10" t="str">
            <v>101689 Bank Balance-TFB Bangsue</v>
          </cell>
          <cell r="C10" t="str">
            <v/>
          </cell>
          <cell r="F10">
            <v>0</v>
          </cell>
        </row>
        <row r="11">
          <cell r="A11" t="str">
            <v>103689</v>
          </cell>
          <cell r="B11" t="str">
            <v>103689 Uncleared Payment-TFB Bangsue</v>
          </cell>
          <cell r="C11" t="str">
            <v/>
          </cell>
          <cell r="F11">
            <v>0</v>
          </cell>
        </row>
        <row r="12">
          <cell r="A12" t="str">
            <v>101713</v>
          </cell>
          <cell r="B12" t="str">
            <v>101713 Bank Balance-TFB SB</v>
          </cell>
          <cell r="C12" t="str">
            <v>100.0-</v>
          </cell>
          <cell r="F12">
            <v>453544.16</v>
          </cell>
        </row>
        <row r="13">
          <cell r="A13" t="str">
            <v>103713</v>
          </cell>
          <cell r="B13" t="str">
            <v>103713 Uncleared Payment-TFB SB</v>
          </cell>
          <cell r="C13" t="str">
            <v>100.0</v>
          </cell>
          <cell r="F13">
            <v>-290079.75</v>
          </cell>
        </row>
        <row r="14">
          <cell r="A14" t="str">
            <v>101774</v>
          </cell>
          <cell r="B14" t="str">
            <v>101774 Bank Balance-TFB PPB</v>
          </cell>
          <cell r="C14" t="str">
            <v>100.0-</v>
          </cell>
          <cell r="F14">
            <v>302009.7</v>
          </cell>
        </row>
        <row r="15">
          <cell r="A15" t="str">
            <v>103774</v>
          </cell>
          <cell r="B15" t="str">
            <v>103774 Uncleared Payment-TFB PPB</v>
          </cell>
          <cell r="C15" t="str">
            <v>100.0</v>
          </cell>
          <cell r="F15">
            <v>-33599.61</v>
          </cell>
        </row>
        <row r="16">
          <cell r="A16" t="str">
            <v>101788</v>
          </cell>
          <cell r="B16" t="str">
            <v>101788 Bank Balance-TFB Phaholyothin</v>
          </cell>
          <cell r="C16" t="str">
            <v>100.0-</v>
          </cell>
          <cell r="F16">
            <v>97369.22</v>
          </cell>
        </row>
        <row r="17">
          <cell r="A17" t="str">
            <v/>
          </cell>
          <cell r="B17" t="str">
            <v>Cash in Banks</v>
          </cell>
          <cell r="C17" t="str">
            <v>77.4-</v>
          </cell>
          <cell r="F17">
            <v>4649876.1100000003</v>
          </cell>
        </row>
        <row r="18">
          <cell r="A18" t="str">
            <v>100110</v>
          </cell>
          <cell r="B18" t="str">
            <v>100110 Petty Cash</v>
          </cell>
          <cell r="C18" t="str">
            <v>0.0</v>
          </cell>
          <cell r="F18">
            <v>450000</v>
          </cell>
        </row>
        <row r="19">
          <cell r="A19" t="str">
            <v>100210</v>
          </cell>
          <cell r="B19" t="str">
            <v>100210 Cash on Hand</v>
          </cell>
          <cell r="C19" t="str">
            <v>39.2</v>
          </cell>
          <cell r="F19">
            <v>45647.839999999997</v>
          </cell>
        </row>
        <row r="20">
          <cell r="A20" t="str">
            <v/>
          </cell>
          <cell r="B20" t="str">
            <v>Cash On Hand</v>
          </cell>
          <cell r="C20" t="str">
            <v>3.6</v>
          </cell>
          <cell r="F20">
            <v>495647.84</v>
          </cell>
        </row>
        <row r="21">
          <cell r="A21" t="str">
            <v/>
          </cell>
          <cell r="B21" t="str">
            <v>Cash On Hand and in Bank</v>
          </cell>
          <cell r="C21" t="str">
            <v>69.6-</v>
          </cell>
          <cell r="F21">
            <v>5145523.95</v>
          </cell>
        </row>
        <row r="22">
          <cell r="A22" t="str">
            <v/>
          </cell>
          <cell r="B22" t="str">
            <v>Account and Notes Receivable-Trade-Net</v>
          </cell>
          <cell r="C22" t="str">
            <v/>
          </cell>
          <cell r="F22">
            <v>0</v>
          </cell>
        </row>
        <row r="23">
          <cell r="A23" t="str">
            <v>117110</v>
          </cell>
          <cell r="B23" t="str">
            <v>117110 Due from Afflilated Co. - Sales A/C</v>
          </cell>
          <cell r="C23" t="str">
            <v>10.0</v>
          </cell>
          <cell r="F23">
            <v>484936533.52999997</v>
          </cell>
        </row>
        <row r="24">
          <cell r="A24" t="str">
            <v/>
          </cell>
          <cell r="B24" t="str">
            <v>Affiliated companies</v>
          </cell>
          <cell r="C24" t="str">
            <v>10.0</v>
          </cell>
          <cell r="F24">
            <v>484936533.52999997</v>
          </cell>
        </row>
        <row r="25">
          <cell r="A25" t="str">
            <v>112110</v>
          </cell>
          <cell r="B25" t="str">
            <v>112110 A/R Trade-Interface from Outside SAP</v>
          </cell>
          <cell r="C25" t="str">
            <v/>
          </cell>
          <cell r="F25">
            <v>0</v>
          </cell>
        </row>
        <row r="26">
          <cell r="A26" t="str">
            <v/>
          </cell>
          <cell r="B26" t="str">
            <v>Other Company</v>
          </cell>
          <cell r="C26" t="str">
            <v/>
          </cell>
          <cell r="F26">
            <v>0</v>
          </cell>
        </row>
        <row r="27">
          <cell r="A27" t="str">
            <v/>
          </cell>
          <cell r="B27" t="str">
            <v>Other Companies</v>
          </cell>
          <cell r="C27" t="str">
            <v/>
          </cell>
          <cell r="F27">
            <v>0</v>
          </cell>
        </row>
        <row r="28">
          <cell r="A28" t="str">
            <v>117120</v>
          </cell>
          <cell r="B28" t="str">
            <v>117120 Current Account - Affiliated Companies</v>
          </cell>
          <cell r="C28" t="str">
            <v>64.2</v>
          </cell>
          <cell r="F28">
            <v>44851448.549999997</v>
          </cell>
        </row>
        <row r="29">
          <cell r="A29" t="str">
            <v>117140</v>
          </cell>
          <cell r="B29" t="str">
            <v>117140 A/R Intercompany-Material Sales</v>
          </cell>
          <cell r="C29" t="str">
            <v>0.7-</v>
          </cell>
          <cell r="F29">
            <v>2695573.71</v>
          </cell>
        </row>
        <row r="30">
          <cell r="A30" t="str">
            <v>117220</v>
          </cell>
          <cell r="B30" t="str">
            <v>117220 A/R Intercompany-Promissory Notes</v>
          </cell>
          <cell r="C30" t="str">
            <v>83.9-</v>
          </cell>
          <cell r="F30">
            <v>11940624624.610001</v>
          </cell>
        </row>
        <row r="31">
          <cell r="A31" t="str">
            <v/>
          </cell>
          <cell r="B31" t="str">
            <v>Rec.from &amp; Loans to Sub,Aff&amp;Other Com</v>
          </cell>
          <cell r="C31" t="str">
            <v>83.3-</v>
          </cell>
          <cell r="F31">
            <v>11988171646.870001</v>
          </cell>
        </row>
        <row r="32">
          <cell r="A32" t="str">
            <v/>
          </cell>
          <cell r="B32" t="str">
            <v>Rec. from &amp; Loans to Sub,Aff&amp; Other Comp</v>
          </cell>
          <cell r="C32" t="str">
            <v>83.3-</v>
          </cell>
          <cell r="F32">
            <v>11988171646.870001</v>
          </cell>
        </row>
        <row r="33">
          <cell r="A33" t="str">
            <v>121110</v>
          </cell>
          <cell r="B33" t="str">
            <v>121110 Finished Goods Inventory</v>
          </cell>
          <cell r="C33" t="str">
            <v>200.0-</v>
          </cell>
          <cell r="F33">
            <v>0.01</v>
          </cell>
        </row>
        <row r="34">
          <cell r="A34" t="str">
            <v>121111</v>
          </cell>
          <cell r="B34" t="str">
            <v>121111 Finished Goods Inventory for SD</v>
          </cell>
          <cell r="C34" t="str">
            <v>57.1</v>
          </cell>
          <cell r="F34">
            <v>69613113.480000004</v>
          </cell>
        </row>
        <row r="35">
          <cell r="A35" t="str">
            <v>121119</v>
          </cell>
          <cell r="B35" t="str">
            <v>121119 Finished Goods Inventory-Adjustment</v>
          </cell>
          <cell r="C35" t="str">
            <v>1,719.1-</v>
          </cell>
          <cell r="F35">
            <v>-724111.03</v>
          </cell>
        </row>
        <row r="36">
          <cell r="A36" t="str">
            <v/>
          </cell>
          <cell r="B36" t="str">
            <v>Finished Goods</v>
          </cell>
          <cell r="C36" t="str">
            <v>39.6</v>
          </cell>
          <cell r="F36">
            <v>68889002.459999993</v>
          </cell>
        </row>
        <row r="37">
          <cell r="A37" t="str">
            <v>121210</v>
          </cell>
          <cell r="B37" t="str">
            <v>121210 Goods in Process Inventory</v>
          </cell>
          <cell r="C37" t="str">
            <v>25.5-</v>
          </cell>
          <cell r="F37">
            <v>177719271.00999999</v>
          </cell>
        </row>
        <row r="38">
          <cell r="A38" t="str">
            <v>121219</v>
          </cell>
          <cell r="B38" t="str">
            <v>121219 Goods in Process-Adjustment</v>
          </cell>
          <cell r="C38" t="str">
            <v>29.7-</v>
          </cell>
          <cell r="F38">
            <v>17335660.890000001</v>
          </cell>
        </row>
        <row r="39">
          <cell r="A39" t="str">
            <v/>
          </cell>
          <cell r="B39" t="str">
            <v>Goods in Process</v>
          </cell>
          <cell r="C39" t="str">
            <v>25.9-</v>
          </cell>
          <cell r="F39">
            <v>195054931.90000001</v>
          </cell>
        </row>
        <row r="40">
          <cell r="A40" t="str">
            <v>121310</v>
          </cell>
          <cell r="B40" t="str">
            <v>121310 Raw Materials Inventory</v>
          </cell>
          <cell r="C40" t="str">
            <v>111.5</v>
          </cell>
          <cell r="F40">
            <v>59115951.899999999</v>
          </cell>
        </row>
        <row r="41">
          <cell r="A41" t="str">
            <v/>
          </cell>
          <cell r="B41" t="str">
            <v>Raw Materials</v>
          </cell>
          <cell r="C41" t="str">
            <v>111.5</v>
          </cell>
          <cell r="F41">
            <v>59115951.899999999</v>
          </cell>
        </row>
        <row r="42">
          <cell r="A42" t="str">
            <v>121430</v>
          </cell>
          <cell r="B42" t="str">
            <v>121430 Spare Parts Inventory</v>
          </cell>
          <cell r="C42" t="str">
            <v>12.3-</v>
          </cell>
          <cell r="F42">
            <v>342049134.16000003</v>
          </cell>
        </row>
        <row r="43">
          <cell r="A43" t="str">
            <v/>
          </cell>
          <cell r="B43" t="str">
            <v>Spare Parts</v>
          </cell>
          <cell r="C43" t="str">
            <v>12.3-</v>
          </cell>
          <cell r="F43">
            <v>342049134.16000003</v>
          </cell>
        </row>
        <row r="44">
          <cell r="A44" t="str">
            <v>121410</v>
          </cell>
          <cell r="B44" t="str">
            <v>121410 Store Supplies and Others</v>
          </cell>
          <cell r="C44" t="str">
            <v>46.4-</v>
          </cell>
          <cell r="F44">
            <v>235512631.12</v>
          </cell>
        </row>
        <row r="45">
          <cell r="A45" t="str">
            <v/>
          </cell>
          <cell r="B45" t="str">
            <v>Stores, Supplies and Others</v>
          </cell>
          <cell r="C45" t="str">
            <v>46.4-</v>
          </cell>
          <cell r="F45">
            <v>235512631.12</v>
          </cell>
        </row>
        <row r="46">
          <cell r="A46" t="str">
            <v/>
          </cell>
          <cell r="B46" t="str">
            <v>Inventories</v>
          </cell>
          <cell r="C46" t="str">
            <v>12.1-</v>
          </cell>
          <cell r="F46">
            <v>900621651.53999996</v>
          </cell>
        </row>
        <row r="47">
          <cell r="A47" t="str">
            <v>124120</v>
          </cell>
          <cell r="B47" t="str">
            <v>124120 Insurance Premium</v>
          </cell>
          <cell r="C47" t="str">
            <v>103.7-</v>
          </cell>
          <cell r="F47">
            <v>4417427.32</v>
          </cell>
        </row>
        <row r="48">
          <cell r="A48" t="str">
            <v>124140</v>
          </cell>
          <cell r="B48" t="str">
            <v>124140 Rent</v>
          </cell>
          <cell r="C48" t="str">
            <v/>
          </cell>
          <cell r="F48">
            <v>0</v>
          </cell>
        </row>
        <row r="49">
          <cell r="A49" t="str">
            <v>124170</v>
          </cell>
          <cell r="B49" t="str">
            <v>124170 Prepaid Taxes</v>
          </cell>
          <cell r="C49" t="str">
            <v>11,998.0</v>
          </cell>
          <cell r="F49">
            <v>127.5</v>
          </cell>
        </row>
        <row r="50">
          <cell r="A50" t="str">
            <v>124900</v>
          </cell>
          <cell r="B50" t="str">
            <v>124900 Suspense Account for deferred VAT</v>
          </cell>
          <cell r="C50" t="str">
            <v>97.8-</v>
          </cell>
          <cell r="F50">
            <v>2516521.64</v>
          </cell>
        </row>
        <row r="51">
          <cell r="A51" t="str">
            <v>124990</v>
          </cell>
          <cell r="B51" t="str">
            <v>124990 Other Prepaid Expenses</v>
          </cell>
          <cell r="C51" t="str">
            <v>791.8</v>
          </cell>
          <cell r="F51">
            <v>335890.56</v>
          </cell>
        </row>
        <row r="52">
          <cell r="A52" t="str">
            <v/>
          </cell>
          <cell r="B52" t="str">
            <v>Prepaid Expenses</v>
          </cell>
          <cell r="C52" t="str">
            <v>58.0-</v>
          </cell>
          <cell r="F52">
            <v>7269967.0199999996</v>
          </cell>
        </row>
        <row r="53">
          <cell r="A53" t="str">
            <v>113110</v>
          </cell>
          <cell r="B53" t="str">
            <v>113110 Employees' Individual Account</v>
          </cell>
          <cell r="C53" t="str">
            <v>1,479.6</v>
          </cell>
          <cell r="F53">
            <v>78000</v>
          </cell>
        </row>
        <row r="54">
          <cell r="A54" t="str">
            <v>113120</v>
          </cell>
          <cell r="B54" t="str">
            <v>113120 Employees' Advances</v>
          </cell>
          <cell r="C54" t="str">
            <v>33.0-</v>
          </cell>
          <cell r="F54">
            <v>672679.4</v>
          </cell>
        </row>
        <row r="55">
          <cell r="A55" t="str">
            <v>113210</v>
          </cell>
          <cell r="B55" t="str">
            <v>113210 Account Receivable-Sundry Employees' Advances</v>
          </cell>
          <cell r="C55" t="str">
            <v>93.4</v>
          </cell>
          <cell r="F55">
            <v>17010.25</v>
          </cell>
        </row>
        <row r="56">
          <cell r="A56" t="str">
            <v>113100</v>
          </cell>
          <cell r="B56" t="str">
            <v>113100 Advance for Shares</v>
          </cell>
          <cell r="C56" t="str">
            <v>0.0</v>
          </cell>
          <cell r="F56">
            <v>300</v>
          </cell>
        </row>
        <row r="57">
          <cell r="A57" t="str">
            <v>113150</v>
          </cell>
          <cell r="B57" t="str">
            <v>113150 Account Receivables-Employees' loan</v>
          </cell>
          <cell r="C57" t="str">
            <v>14.3-</v>
          </cell>
          <cell r="F57">
            <v>267772.31</v>
          </cell>
        </row>
        <row r="58">
          <cell r="A58" t="str">
            <v>113990</v>
          </cell>
          <cell r="B58" t="str">
            <v>113990 Other Miscellaneous Receivables</v>
          </cell>
          <cell r="C58" t="str">
            <v>61.6-</v>
          </cell>
          <cell r="F58">
            <v>3884206.78</v>
          </cell>
        </row>
        <row r="59">
          <cell r="A59" t="str">
            <v>123300</v>
          </cell>
          <cell r="B59" t="str">
            <v>123300 Advances for Deferred Charge</v>
          </cell>
          <cell r="C59" t="str">
            <v/>
          </cell>
          <cell r="F59">
            <v>0</v>
          </cell>
        </row>
        <row r="60">
          <cell r="A60" t="str">
            <v>127120</v>
          </cell>
          <cell r="B60" t="str">
            <v>127120 VAT-Input Tax-Deferred (Recoverable)</v>
          </cell>
          <cell r="C60" t="str">
            <v>36.1-</v>
          </cell>
          <cell r="F60">
            <v>12483268.15</v>
          </cell>
        </row>
        <row r="61">
          <cell r="A61" t="str">
            <v/>
          </cell>
          <cell r="B61" t="str">
            <v>Other Receivables</v>
          </cell>
          <cell r="C61" t="str">
            <v>34.2-</v>
          </cell>
          <cell r="F61">
            <v>17403236.890000001</v>
          </cell>
        </row>
        <row r="62">
          <cell r="A62" t="str">
            <v/>
          </cell>
          <cell r="B62" t="str">
            <v>Other Current Assets</v>
          </cell>
          <cell r="C62" t="str">
            <v>41.3-</v>
          </cell>
          <cell r="F62">
            <v>24673203.91</v>
          </cell>
        </row>
        <row r="63">
          <cell r="A63" t="str">
            <v/>
          </cell>
          <cell r="B63" t="str">
            <v>Total Current Assets</v>
          </cell>
          <cell r="C63" t="str">
            <v>75.0-</v>
          </cell>
          <cell r="F63">
            <v>13403548559.799999</v>
          </cell>
        </row>
        <row r="64">
          <cell r="A64" t="str">
            <v>130550</v>
          </cell>
          <cell r="B64" t="str">
            <v>130550 Investment Par Value-Siam Refractory Industry</v>
          </cell>
          <cell r="C64" t="str">
            <v>75.0-</v>
          </cell>
          <cell r="F64">
            <v>149999700</v>
          </cell>
        </row>
        <row r="65">
          <cell r="A65" t="str">
            <v>130551</v>
          </cell>
          <cell r="B65" t="str">
            <v>130551 Investment Parmium Value-Siam Refractory Industry</v>
          </cell>
          <cell r="C65" t="str">
            <v>75.0-</v>
          </cell>
          <cell r="F65">
            <v>52320000</v>
          </cell>
        </row>
        <row r="66">
          <cell r="A66" t="str">
            <v>130552</v>
          </cell>
          <cell r="B66" t="str">
            <v>130552 Investment Discount Value-Siam Refractory Industry</v>
          </cell>
          <cell r="C66" t="str">
            <v>75.0</v>
          </cell>
          <cell r="F66">
            <v>-112477200.06</v>
          </cell>
        </row>
        <row r="67">
          <cell r="A67" t="str">
            <v>139991</v>
          </cell>
          <cell r="B67" t="str">
            <v>139991 Equity Method</v>
          </cell>
          <cell r="C67" t="str">
            <v>75.0</v>
          </cell>
          <cell r="F67">
            <v>-89842499.939999998</v>
          </cell>
        </row>
        <row r="68">
          <cell r="A68" t="str">
            <v/>
          </cell>
          <cell r="B68" t="str">
            <v>Investment In &amp; Loans To Sub.,Ass,&amp;Oth.Com</v>
          </cell>
          <cell r="C68" t="str">
            <v/>
          </cell>
          <cell r="F68">
            <v>0</v>
          </cell>
        </row>
        <row r="69">
          <cell r="A69" t="str">
            <v>141110</v>
          </cell>
          <cell r="B69" t="str">
            <v>141110 Land Control Account</v>
          </cell>
          <cell r="C69" t="str">
            <v>1.5</v>
          </cell>
          <cell r="F69">
            <v>822595717.91999996</v>
          </cell>
        </row>
        <row r="70">
          <cell r="A70" t="str">
            <v>141160</v>
          </cell>
          <cell r="B70" t="str">
            <v>141160 Land Improvement</v>
          </cell>
          <cell r="C70" t="str">
            <v>16.6-</v>
          </cell>
          <cell r="F70">
            <v>75100380.180000007</v>
          </cell>
        </row>
        <row r="71">
          <cell r="A71" t="str">
            <v/>
          </cell>
          <cell r="B71" t="str">
            <v>Land and Land Improvments</v>
          </cell>
          <cell r="C71" t="str">
            <v>0.0</v>
          </cell>
          <cell r="F71">
            <v>897696098.10000002</v>
          </cell>
        </row>
        <row r="72">
          <cell r="A72" t="str">
            <v>143110</v>
          </cell>
          <cell r="B72" t="str">
            <v>143110 Buildings</v>
          </cell>
          <cell r="C72" t="str">
            <v>0.0</v>
          </cell>
          <cell r="F72">
            <v>1992211687.8199999</v>
          </cell>
        </row>
        <row r="73">
          <cell r="A73" t="str">
            <v>143120</v>
          </cell>
          <cell r="B73" t="str">
            <v>143120 Structures</v>
          </cell>
          <cell r="C73" t="str">
            <v>0.5</v>
          </cell>
          <cell r="F73">
            <v>415288148.62</v>
          </cell>
        </row>
        <row r="74">
          <cell r="A74" t="str">
            <v/>
          </cell>
          <cell r="B74" t="str">
            <v>Buildings and Structures</v>
          </cell>
          <cell r="C74" t="str">
            <v>0.1</v>
          </cell>
          <cell r="F74">
            <v>2407499836.4400001</v>
          </cell>
        </row>
        <row r="75">
          <cell r="A75" t="str">
            <v>144110</v>
          </cell>
          <cell r="B75" t="str">
            <v>144110 Plant Machine &amp; Equipment</v>
          </cell>
          <cell r="C75" t="str">
            <v>0.5</v>
          </cell>
          <cell r="F75">
            <v>8332722694.4399996</v>
          </cell>
        </row>
        <row r="76">
          <cell r="A76" t="str">
            <v/>
          </cell>
          <cell r="B76" t="str">
            <v>Plant Machineries and Equipments</v>
          </cell>
          <cell r="C76" t="str">
            <v>0.5</v>
          </cell>
          <cell r="F76">
            <v>8332722694.4399996</v>
          </cell>
        </row>
        <row r="77">
          <cell r="A77" t="str">
            <v>145110</v>
          </cell>
          <cell r="B77" t="str">
            <v>145110 Transportation &amp; Miscellenous Equipment</v>
          </cell>
          <cell r="C77" t="str">
            <v>0.1</v>
          </cell>
          <cell r="F77">
            <v>40924508.020000003</v>
          </cell>
        </row>
        <row r="78">
          <cell r="A78" t="str">
            <v/>
          </cell>
          <cell r="B78" t="str">
            <v>Transportation Equipments</v>
          </cell>
          <cell r="C78" t="str">
            <v>0.1</v>
          </cell>
          <cell r="F78">
            <v>40924508.020000003</v>
          </cell>
        </row>
        <row r="79">
          <cell r="A79" t="str">
            <v>147110</v>
          </cell>
          <cell r="B79" t="str">
            <v>147110 Office Furniture &amp; Equipment</v>
          </cell>
          <cell r="C79" t="str">
            <v>1.1</v>
          </cell>
          <cell r="F79">
            <v>76123065.540000007</v>
          </cell>
        </row>
        <row r="80">
          <cell r="A80" t="str">
            <v/>
          </cell>
          <cell r="B80" t="str">
            <v>Office Furnitures and Equipments</v>
          </cell>
          <cell r="C80" t="str">
            <v>1.1</v>
          </cell>
          <cell r="F80">
            <v>76123065.540000007</v>
          </cell>
        </row>
        <row r="81">
          <cell r="A81" t="str">
            <v>146110</v>
          </cell>
          <cell r="B81" t="str">
            <v>146110 Construction in Progress</v>
          </cell>
          <cell r="C81" t="str">
            <v>5.3</v>
          </cell>
          <cell r="F81">
            <v>105288153.51000001</v>
          </cell>
        </row>
        <row r="82">
          <cell r="A82" t="str">
            <v/>
          </cell>
          <cell r="B82" t="str">
            <v>Construction in Progress</v>
          </cell>
          <cell r="C82" t="str">
            <v>5.3</v>
          </cell>
          <cell r="F82">
            <v>105288153.51000001</v>
          </cell>
        </row>
        <row r="83">
          <cell r="A83" t="str">
            <v>149500</v>
          </cell>
          <cell r="B83" t="str">
            <v>149500 Salvage Assets</v>
          </cell>
          <cell r="C83" t="str">
            <v>0.0</v>
          </cell>
          <cell r="F83">
            <v>23873.79</v>
          </cell>
        </row>
        <row r="84">
          <cell r="A84" t="str">
            <v>149510</v>
          </cell>
          <cell r="B84" t="str">
            <v>149510 Suspense Account for Salvage Assets</v>
          </cell>
          <cell r="C84" t="str">
            <v>0.0</v>
          </cell>
          <cell r="F84">
            <v>-23873.79</v>
          </cell>
        </row>
        <row r="85">
          <cell r="A85" t="str">
            <v/>
          </cell>
          <cell r="B85" t="str">
            <v>Unspecified Assets</v>
          </cell>
          <cell r="C85" t="str">
            <v/>
          </cell>
          <cell r="F85">
            <v>0</v>
          </cell>
        </row>
        <row r="86">
          <cell r="A86" t="str">
            <v>151110</v>
          </cell>
          <cell r="B86" t="str">
            <v>151110 Accumulated Depreciation-Land Improvements</v>
          </cell>
          <cell r="C86" t="str">
            <v>14.8-</v>
          </cell>
          <cell r="F86">
            <v>-38729253.490000002</v>
          </cell>
        </row>
        <row r="87">
          <cell r="A87" t="str">
            <v>153110</v>
          </cell>
          <cell r="B87" t="str">
            <v>153110 Accumulated Depreciation-Buildings &amp; Structures</v>
          </cell>
          <cell r="C87" t="str">
            <v>12.6-</v>
          </cell>
          <cell r="F87">
            <v>-492219540.63999999</v>
          </cell>
        </row>
        <row r="88">
          <cell r="A88" t="str">
            <v>154110</v>
          </cell>
          <cell r="B88" t="str">
            <v>154110 Accumulated Depreciation-Machinery &amp; Equipment</v>
          </cell>
          <cell r="C88" t="str">
            <v>12.6-</v>
          </cell>
          <cell r="F88">
            <v>-6608537642.29</v>
          </cell>
        </row>
        <row r="89">
          <cell r="A89" t="str">
            <v>155110</v>
          </cell>
          <cell r="B89" t="str">
            <v>155110 Accumulated Depre Transportation &amp; Misc Equipment</v>
          </cell>
          <cell r="C89" t="str">
            <v>12.4-</v>
          </cell>
          <cell r="F89">
            <v>-32719800.699999999</v>
          </cell>
        </row>
        <row r="90">
          <cell r="A90" t="str">
            <v>157110</v>
          </cell>
          <cell r="B90" t="str">
            <v>157110 Accumulated Depre-Office Furniture &amp; Equipment</v>
          </cell>
          <cell r="C90" t="str">
            <v>14.1-</v>
          </cell>
          <cell r="F90">
            <v>-53628369.060000002</v>
          </cell>
        </row>
        <row r="91">
          <cell r="A91" t="str">
            <v>159500</v>
          </cell>
          <cell r="B91" t="str">
            <v>159500 Accumulated Depreciation-Salvage Assets</v>
          </cell>
          <cell r="C91" t="str">
            <v>12.5-</v>
          </cell>
          <cell r="F91">
            <v>-19099.05</v>
          </cell>
        </row>
        <row r="92">
          <cell r="A92" t="str">
            <v>159510</v>
          </cell>
          <cell r="B92" t="str">
            <v>159510 Accumulate Depreciation-Suspense AC Salvage Assets</v>
          </cell>
          <cell r="C92" t="str">
            <v>12.5</v>
          </cell>
          <cell r="F92">
            <v>19099.05</v>
          </cell>
        </row>
        <row r="93">
          <cell r="A93" t="str">
            <v/>
          </cell>
          <cell r="B93" t="str">
            <v>Property, Plant and Equipment-Net</v>
          </cell>
          <cell r="C93" t="str">
            <v>18.5-</v>
          </cell>
          <cell r="F93">
            <v>4634419749.8699999</v>
          </cell>
        </row>
        <row r="94">
          <cell r="A94" t="str">
            <v>171110</v>
          </cell>
          <cell r="B94" t="str">
            <v>171110 Land &amp; Land Improvements Not Used in Operations</v>
          </cell>
          <cell r="C94" t="str">
            <v>0.0</v>
          </cell>
          <cell r="F94">
            <v>1204700</v>
          </cell>
        </row>
        <row r="95">
          <cell r="A95" t="str">
            <v>172210</v>
          </cell>
          <cell r="B95" t="str">
            <v>172210 Intengible Assets-Software License</v>
          </cell>
          <cell r="C95" t="str">
            <v>5.8-</v>
          </cell>
          <cell r="F95">
            <v>7677859.9400000004</v>
          </cell>
        </row>
        <row r="96">
          <cell r="A96" t="str">
            <v>174110</v>
          </cell>
          <cell r="B96" t="str">
            <v>174110 Import Duty - Deposits</v>
          </cell>
          <cell r="C96" t="str">
            <v>0.0</v>
          </cell>
          <cell r="F96">
            <v>412460</v>
          </cell>
        </row>
        <row r="97">
          <cell r="A97" t="str">
            <v>175190</v>
          </cell>
          <cell r="B97" t="str">
            <v>175190 Other Taxes</v>
          </cell>
          <cell r="C97" t="str">
            <v/>
          </cell>
          <cell r="F97">
            <v>0</v>
          </cell>
        </row>
        <row r="98">
          <cell r="A98" t="str">
            <v>176110</v>
          </cell>
          <cell r="B98" t="str">
            <v>176110 Deferred Income Tax</v>
          </cell>
          <cell r="C98" t="str">
            <v>25.3-</v>
          </cell>
          <cell r="F98">
            <v>397724819.75999999</v>
          </cell>
        </row>
        <row r="99">
          <cell r="A99" t="str">
            <v/>
          </cell>
          <cell r="B99" t="str">
            <v>Deferred Income Taxes</v>
          </cell>
          <cell r="C99" t="str">
            <v>25.3-</v>
          </cell>
          <cell r="F99">
            <v>397724819.75999999</v>
          </cell>
        </row>
        <row r="100">
          <cell r="A100" t="str">
            <v>175140</v>
          </cell>
          <cell r="B100" t="str">
            <v>175140 Income Tax Deducted at Source</v>
          </cell>
          <cell r="C100" t="str">
            <v>75.9-</v>
          </cell>
          <cell r="F100">
            <v>21214232.629999999</v>
          </cell>
        </row>
        <row r="101">
          <cell r="A101" t="str">
            <v/>
          </cell>
          <cell r="B101" t="str">
            <v>Income Tax Deducted at Source</v>
          </cell>
          <cell r="C101" t="str">
            <v>75.9-</v>
          </cell>
          <cell r="F101">
            <v>21214232.629999999</v>
          </cell>
        </row>
        <row r="102">
          <cell r="A102" t="str">
            <v>177110</v>
          </cell>
          <cell r="B102" t="str">
            <v>177110 Project</v>
          </cell>
          <cell r="C102" t="str">
            <v>28.1</v>
          </cell>
          <cell r="F102">
            <v>8638352.5099999998</v>
          </cell>
        </row>
        <row r="103">
          <cell r="A103" t="str">
            <v>174150</v>
          </cell>
          <cell r="B103" t="str">
            <v>174150 Cross Currency Forward Variance</v>
          </cell>
          <cell r="C103" t="str">
            <v/>
          </cell>
          <cell r="F103">
            <v>0</v>
          </cell>
        </row>
        <row r="104">
          <cell r="A104" t="str">
            <v>174410</v>
          </cell>
          <cell r="B104" t="str">
            <v>174410 Survey Expenses - Raw Materials</v>
          </cell>
          <cell r="C104" t="str">
            <v>8.8-</v>
          </cell>
          <cell r="F104">
            <v>5662632.7999999998</v>
          </cell>
        </row>
        <row r="105">
          <cell r="A105" t="str">
            <v>174510</v>
          </cell>
          <cell r="B105" t="str">
            <v>174510 Miscellaneous Security Deposits</v>
          </cell>
          <cell r="C105" t="str">
            <v>22.5-</v>
          </cell>
          <cell r="F105">
            <v>88374.73</v>
          </cell>
        </row>
        <row r="106">
          <cell r="A106" t="str">
            <v>174530</v>
          </cell>
          <cell r="B106" t="str">
            <v>174530 Factory Expenses</v>
          </cell>
          <cell r="C106" t="str">
            <v>682.0</v>
          </cell>
          <cell r="F106">
            <v>4969301.91</v>
          </cell>
        </row>
        <row r="107">
          <cell r="A107" t="str">
            <v>174990</v>
          </cell>
          <cell r="B107" t="str">
            <v>174990 Sundry Deferred Charges</v>
          </cell>
          <cell r="C107" t="str">
            <v>43.8-</v>
          </cell>
          <cell r="F107">
            <v>538665.47</v>
          </cell>
        </row>
        <row r="108">
          <cell r="A108" t="str">
            <v/>
          </cell>
          <cell r="B108" t="str">
            <v>Other Assets</v>
          </cell>
          <cell r="C108" t="str">
            <v>14.7-</v>
          </cell>
          <cell r="F108">
            <v>448131399.75</v>
          </cell>
        </row>
        <row r="109">
          <cell r="A109" t="str">
            <v/>
          </cell>
          <cell r="B109" t="str">
            <v/>
          </cell>
          <cell r="C109" t="str">
            <v>59.4-</v>
          </cell>
          <cell r="F109">
            <v>18486099709.419998</v>
          </cell>
        </row>
        <row r="110">
          <cell r="A110" t="str">
            <v/>
          </cell>
          <cell r="B110" t="str">
            <v>Total Assets</v>
          </cell>
          <cell r="C110" t="str">
            <v>59.4-</v>
          </cell>
          <cell r="F110">
            <v>18486099709.419998</v>
          </cell>
        </row>
        <row r="111">
          <cell r="A111" t="str">
            <v/>
          </cell>
          <cell r="B111" t="str">
            <v>Liabilities And Shareholders'Equity</v>
          </cell>
          <cell r="C111" t="str">
            <v/>
          </cell>
          <cell r="F111">
            <v>0</v>
          </cell>
        </row>
        <row r="112">
          <cell r="A112" t="str">
            <v/>
          </cell>
          <cell r="B112" t="str">
            <v>Liabilities</v>
          </cell>
          <cell r="C112" t="str">
            <v/>
          </cell>
          <cell r="F112">
            <v>0</v>
          </cell>
        </row>
        <row r="113">
          <cell r="A113" t="str">
            <v/>
          </cell>
          <cell r="B113" t="str">
            <v>Current Liabilities</v>
          </cell>
          <cell r="C113" t="str">
            <v/>
          </cell>
          <cell r="F113">
            <v>0</v>
          </cell>
        </row>
        <row r="114">
          <cell r="A114" t="str">
            <v>101463</v>
          </cell>
          <cell r="B114" t="str">
            <v>101463 Bank Balance-SCB Bang Po</v>
          </cell>
          <cell r="C114" t="str">
            <v>803.2-</v>
          </cell>
          <cell r="F114">
            <v>-3216923.33</v>
          </cell>
        </row>
        <row r="115">
          <cell r="A115" t="str">
            <v>103463</v>
          </cell>
          <cell r="B115" t="str">
            <v>103463 Uncleared Payment-SCB Bang Po</v>
          </cell>
          <cell r="C115" t="str">
            <v>3,031.4</v>
          </cell>
          <cell r="F115">
            <v>-1290</v>
          </cell>
        </row>
        <row r="116">
          <cell r="A116" t="str">
            <v>101689</v>
          </cell>
          <cell r="B116" t="str">
            <v>101689 Bank Balance-TFB Bangsue</v>
          </cell>
          <cell r="C116" t="str">
            <v>100.0</v>
          </cell>
          <cell r="F116">
            <v>-26442.82</v>
          </cell>
        </row>
        <row r="117">
          <cell r="A117" t="str">
            <v>101713</v>
          </cell>
          <cell r="B117" t="str">
            <v>101713 Bank Balance-TFB SB</v>
          </cell>
          <cell r="C117" t="str">
            <v/>
          </cell>
          <cell r="F117">
            <v>0</v>
          </cell>
        </row>
        <row r="118">
          <cell r="A118" t="str">
            <v>103713</v>
          </cell>
          <cell r="B118" t="str">
            <v>103713 Uncleared Payment-TFB SB</v>
          </cell>
          <cell r="C118" t="str">
            <v/>
          </cell>
          <cell r="F118">
            <v>0</v>
          </cell>
        </row>
        <row r="119">
          <cell r="A119" t="str">
            <v>101774</v>
          </cell>
          <cell r="B119" t="str">
            <v>101774 Bank Balance-TFB PPB</v>
          </cell>
          <cell r="C119" t="str">
            <v/>
          </cell>
          <cell r="F119">
            <v>0</v>
          </cell>
        </row>
        <row r="120">
          <cell r="A120" t="str">
            <v>103774</v>
          </cell>
          <cell r="B120" t="str">
            <v>103774 Uncleared Payment-TFB PPB</v>
          </cell>
          <cell r="C120" t="str">
            <v/>
          </cell>
          <cell r="F120">
            <v>0</v>
          </cell>
        </row>
        <row r="121">
          <cell r="A121" t="str">
            <v>101788</v>
          </cell>
          <cell r="B121" t="str">
            <v>101788 Bank Balance-TFB Phaholyothin</v>
          </cell>
          <cell r="C121" t="str">
            <v/>
          </cell>
          <cell r="F121">
            <v>0</v>
          </cell>
        </row>
        <row r="122">
          <cell r="A122" t="str">
            <v/>
          </cell>
          <cell r="B122" t="str">
            <v>Bank Overdrafts</v>
          </cell>
          <cell r="C122" t="str">
            <v>871.8-</v>
          </cell>
          <cell r="F122">
            <v>-3244656.15</v>
          </cell>
        </row>
        <row r="123">
          <cell r="A123" t="str">
            <v/>
          </cell>
          <cell r="B123" t="str">
            <v>Bank Overdraft and Loans from Banks</v>
          </cell>
          <cell r="C123" t="str">
            <v>871.8-</v>
          </cell>
          <cell r="F123">
            <v>-3244656.15</v>
          </cell>
        </row>
        <row r="124">
          <cell r="A124" t="str">
            <v/>
          </cell>
          <cell r="B124" t="str">
            <v>Accounts Payable-Trade</v>
          </cell>
          <cell r="C124" t="str">
            <v/>
          </cell>
          <cell r="F124">
            <v>0</v>
          </cell>
        </row>
        <row r="125">
          <cell r="A125" t="str">
            <v>217110</v>
          </cell>
          <cell r="B125" t="str">
            <v>217110 Bought Ledger A/C-Sub.,Ass.&amp;Other Comp</v>
          </cell>
          <cell r="C125" t="str">
            <v>54.4-</v>
          </cell>
          <cell r="F125">
            <v>-77347308.459999993</v>
          </cell>
        </row>
        <row r="126">
          <cell r="A126" t="str">
            <v/>
          </cell>
          <cell r="B126" t="str">
            <v>Affiliated Companies</v>
          </cell>
          <cell r="C126" t="str">
            <v>54.4-</v>
          </cell>
          <cell r="F126">
            <v>-77347308.459999993</v>
          </cell>
        </row>
        <row r="127">
          <cell r="A127" t="str">
            <v>213100</v>
          </cell>
          <cell r="B127" t="str">
            <v>213100 Goods Receipt/Invoice Receipt</v>
          </cell>
          <cell r="C127" t="str">
            <v>88.6-</v>
          </cell>
          <cell r="F127">
            <v>-48596968</v>
          </cell>
        </row>
        <row r="128">
          <cell r="A128" t="str">
            <v>213110</v>
          </cell>
          <cell r="B128" t="str">
            <v>213110 Provision for Freight Expense GR/IR</v>
          </cell>
          <cell r="C128" t="str">
            <v>41.5-</v>
          </cell>
          <cell r="F128">
            <v>-54007.98</v>
          </cell>
        </row>
        <row r="129">
          <cell r="A129" t="str">
            <v>213120</v>
          </cell>
          <cell r="B129" t="str">
            <v>213120 Provision for Import Duty GR/IR</v>
          </cell>
          <cell r="C129" t="str">
            <v>120.9-</v>
          </cell>
          <cell r="F129">
            <v>-20760.48</v>
          </cell>
        </row>
        <row r="130">
          <cell r="A130" t="str">
            <v>213130</v>
          </cell>
          <cell r="B130" t="str">
            <v>213130 Provision for Insurance Expense GR/IR</v>
          </cell>
          <cell r="C130" t="str">
            <v>76.6</v>
          </cell>
          <cell r="F130">
            <v>-88115.57</v>
          </cell>
        </row>
        <row r="131">
          <cell r="A131" t="str">
            <v>213140</v>
          </cell>
          <cell r="B131" t="str">
            <v>213140 Provision for Customs Clearance GR/IR</v>
          </cell>
          <cell r="C131" t="str">
            <v>81.7</v>
          </cell>
          <cell r="F131">
            <v>-1322661.1200000001</v>
          </cell>
        </row>
        <row r="132">
          <cell r="A132" t="str">
            <v>213142</v>
          </cell>
          <cell r="B132" t="str">
            <v>213142 Provision for in Land Transportation</v>
          </cell>
          <cell r="C132" t="str">
            <v>68.3</v>
          </cell>
          <cell r="F132">
            <v>-12209766.08</v>
          </cell>
        </row>
        <row r="133">
          <cell r="A133" t="str">
            <v>213150</v>
          </cell>
          <cell r="B133" t="str">
            <v>213150 Provision for SCT Charge</v>
          </cell>
          <cell r="C133" t="str">
            <v>7.7-</v>
          </cell>
          <cell r="F133">
            <v>-202283.81</v>
          </cell>
        </row>
        <row r="134">
          <cell r="A134" t="str">
            <v>213160</v>
          </cell>
          <cell r="B134" t="str">
            <v>213160 Provision for Others Charge</v>
          </cell>
          <cell r="C134" t="str">
            <v>0.0</v>
          </cell>
          <cell r="F134">
            <v>-1439.1</v>
          </cell>
        </row>
        <row r="135">
          <cell r="A135" t="str">
            <v>213190</v>
          </cell>
          <cell r="B135" t="str">
            <v>213190 Un-Applied Account Payable</v>
          </cell>
          <cell r="C135" t="str">
            <v>158.7</v>
          </cell>
          <cell r="F135">
            <v>37827788.130000003</v>
          </cell>
        </row>
        <row r="136">
          <cell r="A136" t="str">
            <v>213200</v>
          </cell>
          <cell r="B136" t="str">
            <v>213200 Suppliers-Local</v>
          </cell>
          <cell r="C136" t="str">
            <v>26.3-</v>
          </cell>
          <cell r="F136">
            <v>-105449931.27</v>
          </cell>
        </row>
        <row r="137">
          <cell r="A137" t="str">
            <v>213300</v>
          </cell>
          <cell r="B137" t="str">
            <v>213300 Supplies Foreign</v>
          </cell>
          <cell r="C137" t="str">
            <v>91.8</v>
          </cell>
          <cell r="F137">
            <v>-4278985.45</v>
          </cell>
        </row>
        <row r="138">
          <cell r="A138" t="str">
            <v>213309</v>
          </cell>
          <cell r="B138" t="str">
            <v>213309 Foreign Vendors Offsetting Account</v>
          </cell>
          <cell r="C138" t="str">
            <v>102.3</v>
          </cell>
          <cell r="F138">
            <v>-162712.59</v>
          </cell>
        </row>
        <row r="139">
          <cell r="A139" t="str">
            <v/>
          </cell>
          <cell r="B139" t="str">
            <v>Accounts Payable Trade</v>
          </cell>
          <cell r="C139" t="str">
            <v>2.1</v>
          </cell>
          <cell r="F139">
            <v>-134559843.31999999</v>
          </cell>
        </row>
        <row r="140">
          <cell r="A140" t="str">
            <v/>
          </cell>
          <cell r="B140" t="str">
            <v>Other companies</v>
          </cell>
          <cell r="C140" t="str">
            <v>2.1</v>
          </cell>
          <cell r="F140">
            <v>-134559843.31999999</v>
          </cell>
        </row>
        <row r="141">
          <cell r="A141" t="str">
            <v>217120</v>
          </cell>
          <cell r="B141" t="str">
            <v>217120 Current A/C - Sub, Ass., &amp; Other Company</v>
          </cell>
          <cell r="C141" t="str">
            <v>17.6</v>
          </cell>
          <cell r="F141">
            <v>-149552007.80000001</v>
          </cell>
        </row>
        <row r="142">
          <cell r="A142" t="str">
            <v>217140</v>
          </cell>
          <cell r="B142" t="str">
            <v>217140 Current Account-Material Sales</v>
          </cell>
          <cell r="C142" t="str">
            <v>123.6-</v>
          </cell>
          <cell r="F142">
            <v>-35489364.530000001</v>
          </cell>
        </row>
        <row r="143">
          <cell r="A143" t="str">
            <v>217220</v>
          </cell>
          <cell r="B143" t="str">
            <v>217220 Promissory Notes -Affiliated Company</v>
          </cell>
          <cell r="C143" t="str">
            <v>70.7</v>
          </cell>
          <cell r="F143">
            <v>-16401403934.799999</v>
          </cell>
        </row>
        <row r="144">
          <cell r="A144" t="str">
            <v/>
          </cell>
          <cell r="B144" t="str">
            <v>Paybls to &amp; Loans fr. Sub.,Aff.&amp;Oth.Com</v>
          </cell>
          <cell r="C144" t="str">
            <v>69.9</v>
          </cell>
          <cell r="F144">
            <v>-16586445307.129999</v>
          </cell>
        </row>
        <row r="145">
          <cell r="A145" t="str">
            <v>220020</v>
          </cell>
          <cell r="B145" t="str">
            <v>220020 Accrued Wages-Salary Regular Day</v>
          </cell>
          <cell r="C145" t="str">
            <v>26.5-</v>
          </cell>
          <cell r="F145">
            <v>15950</v>
          </cell>
        </row>
        <row r="146">
          <cell r="A146" t="str">
            <v>220035</v>
          </cell>
          <cell r="B146" t="str">
            <v>220035 Bonus</v>
          </cell>
          <cell r="C146" t="str">
            <v/>
          </cell>
          <cell r="F146">
            <v>0</v>
          </cell>
        </row>
        <row r="147">
          <cell r="A147" t="str">
            <v>220059</v>
          </cell>
          <cell r="B147" t="str">
            <v>220059 Upcountry Bonus</v>
          </cell>
          <cell r="C147" t="str">
            <v/>
          </cell>
          <cell r="F147">
            <v>0</v>
          </cell>
        </row>
        <row r="148">
          <cell r="A148" t="str">
            <v>220065</v>
          </cell>
          <cell r="B148" t="str">
            <v>220065 Bonus</v>
          </cell>
          <cell r="C148" t="str">
            <v/>
          </cell>
          <cell r="F148">
            <v>0</v>
          </cell>
        </row>
        <row r="149">
          <cell r="A149" t="str">
            <v>220098</v>
          </cell>
          <cell r="B149" t="str">
            <v>220098 Mutual Separation Plan Expense</v>
          </cell>
          <cell r="C149" t="str">
            <v>119.7-</v>
          </cell>
          <cell r="F149">
            <v>-2789561.87</v>
          </cell>
        </row>
        <row r="150">
          <cell r="A150" t="str">
            <v>220099</v>
          </cell>
          <cell r="B150" t="str">
            <v>220099 Net of Wages &amp; Salary</v>
          </cell>
          <cell r="C150" t="str">
            <v>100.0</v>
          </cell>
          <cell r="F150">
            <v>-895470.97</v>
          </cell>
        </row>
        <row r="151">
          <cell r="A151" t="str">
            <v>221100</v>
          </cell>
          <cell r="B151" t="str">
            <v>221100 Accrued Rebate/Bonus</v>
          </cell>
          <cell r="C151" t="str">
            <v>95.9</v>
          </cell>
          <cell r="F151">
            <v>-25821399</v>
          </cell>
        </row>
        <row r="152">
          <cell r="A152" t="str">
            <v>221120</v>
          </cell>
          <cell r="B152" t="str">
            <v>221120 Accrued Commision</v>
          </cell>
          <cell r="C152" t="str">
            <v/>
          </cell>
          <cell r="F152">
            <v>0</v>
          </cell>
        </row>
        <row r="153">
          <cell r="A153" t="str">
            <v>221200</v>
          </cell>
          <cell r="B153" t="str">
            <v>221200 Accrued Delivery Expenses</v>
          </cell>
          <cell r="C153" t="str">
            <v/>
          </cell>
          <cell r="F153">
            <v>0</v>
          </cell>
        </row>
        <row r="154">
          <cell r="A154" t="str">
            <v>221270</v>
          </cell>
          <cell r="B154" t="str">
            <v>221270 Accrued Export Expenses</v>
          </cell>
          <cell r="C154" t="str">
            <v/>
          </cell>
          <cell r="F154">
            <v>0</v>
          </cell>
        </row>
        <row r="155">
          <cell r="A155" t="str">
            <v>221290</v>
          </cell>
          <cell r="B155" t="str">
            <v>221290 Accrued Sales Promotion Expenses</v>
          </cell>
          <cell r="C155" t="str">
            <v>100.0</v>
          </cell>
          <cell r="F155">
            <v>-17558000</v>
          </cell>
        </row>
        <row r="156">
          <cell r="A156" t="str">
            <v>221401</v>
          </cell>
          <cell r="B156" t="str">
            <v>221401 Accrued Auditors'Fee</v>
          </cell>
          <cell r="C156" t="str">
            <v>66.0-</v>
          </cell>
          <cell r="F156">
            <v>-328333.32</v>
          </cell>
        </row>
        <row r="157">
          <cell r="A157" t="str">
            <v>221412</v>
          </cell>
          <cell r="B157" t="str">
            <v>221412 Accrued Sign Board Tax</v>
          </cell>
          <cell r="C157" t="str">
            <v/>
          </cell>
          <cell r="F157">
            <v>0</v>
          </cell>
        </row>
        <row r="158">
          <cell r="A158" t="str">
            <v>221416</v>
          </cell>
          <cell r="B158" t="str">
            <v>221416 Accrued Rehabilitation Fund</v>
          </cell>
          <cell r="C158" t="str">
            <v>259.3-</v>
          </cell>
          <cell r="F158">
            <v>289939.15000000002</v>
          </cell>
        </row>
        <row r="159">
          <cell r="A159" t="str">
            <v>221440</v>
          </cell>
          <cell r="B159" t="str">
            <v>221440 Accrued Rent Expenses</v>
          </cell>
          <cell r="C159" t="str">
            <v/>
          </cell>
          <cell r="F159">
            <v>0</v>
          </cell>
        </row>
        <row r="160">
          <cell r="A160" t="str">
            <v>221451</v>
          </cell>
          <cell r="B160" t="str">
            <v>221451 Accrued Tap Water Expenses</v>
          </cell>
          <cell r="C160" t="str">
            <v>28.0-</v>
          </cell>
          <cell r="F160">
            <v>-450000</v>
          </cell>
        </row>
        <row r="161">
          <cell r="A161" t="str">
            <v>221452</v>
          </cell>
          <cell r="B161" t="str">
            <v>221452 Accrued Electricity Expenses</v>
          </cell>
          <cell r="C161" t="str">
            <v>50.0-</v>
          </cell>
          <cell r="F161">
            <v>-80852911.189999998</v>
          </cell>
        </row>
        <row r="162">
          <cell r="A162" t="str">
            <v>221460</v>
          </cell>
          <cell r="B162" t="str">
            <v>221460 Accrued Communication &amp; Mailing Expenses</v>
          </cell>
          <cell r="C162" t="str">
            <v>0.6</v>
          </cell>
          <cell r="F162">
            <v>-237000</v>
          </cell>
        </row>
        <row r="163">
          <cell r="A163" t="str">
            <v>221461</v>
          </cell>
          <cell r="B163" t="str">
            <v>221461 Accrued Telephone Expenses</v>
          </cell>
          <cell r="C163" t="str">
            <v>100.0</v>
          </cell>
          <cell r="F163">
            <v>-1250</v>
          </cell>
        </row>
        <row r="164">
          <cell r="A164" t="str">
            <v>221500</v>
          </cell>
          <cell r="B164" t="str">
            <v>221500 Accrued Repairs, Decoration and Maintenance Exp.</v>
          </cell>
          <cell r="C164" t="str">
            <v>81.8</v>
          </cell>
          <cell r="F164">
            <v>-6444719</v>
          </cell>
        </row>
        <row r="165">
          <cell r="A165" t="str">
            <v>221520</v>
          </cell>
          <cell r="B165" t="str">
            <v>221520 Accrued Contract Labour and Wages from Outside</v>
          </cell>
          <cell r="C165" t="str">
            <v>64.6-</v>
          </cell>
          <cell r="F165">
            <v>-17272630.129999999</v>
          </cell>
        </row>
        <row r="166">
          <cell r="A166" t="str">
            <v>221630</v>
          </cell>
          <cell r="B166" t="str">
            <v>221630 Accrued Freight and Handling Expenses</v>
          </cell>
          <cell r="C166" t="str">
            <v>984.7-</v>
          </cell>
          <cell r="F166">
            <v>-210847.98</v>
          </cell>
        </row>
        <row r="167">
          <cell r="A167" t="str">
            <v>221900</v>
          </cell>
          <cell r="B167" t="str">
            <v>221900 Accrued Sundry Expenses</v>
          </cell>
          <cell r="C167" t="str">
            <v>766.4</v>
          </cell>
          <cell r="F167">
            <v>-220833.04</v>
          </cell>
        </row>
        <row r="168">
          <cell r="A168" t="str">
            <v/>
          </cell>
          <cell r="B168" t="str">
            <v>Accrued Expenses</v>
          </cell>
          <cell r="C168" t="str">
            <v>30.1-</v>
          </cell>
          <cell r="F168">
            <v>-152777067.34999999</v>
          </cell>
        </row>
        <row r="169">
          <cell r="A169" t="str">
            <v>225120</v>
          </cell>
          <cell r="B169" t="str">
            <v>225120 Deferred Gross Profit</v>
          </cell>
          <cell r="C169" t="str">
            <v/>
          </cell>
          <cell r="F169">
            <v>0</v>
          </cell>
        </row>
        <row r="170">
          <cell r="A170" t="str">
            <v/>
          </cell>
          <cell r="B170" t="str">
            <v>Deferred Income</v>
          </cell>
          <cell r="C170" t="str">
            <v/>
          </cell>
          <cell r="F170">
            <v>0</v>
          </cell>
        </row>
        <row r="171">
          <cell r="A171" t="str">
            <v>226130</v>
          </cell>
          <cell r="B171" t="str">
            <v>226130 Security Deposits from Tenants</v>
          </cell>
          <cell r="C171" t="str">
            <v>0.0</v>
          </cell>
          <cell r="F171">
            <v>-180000</v>
          </cell>
        </row>
        <row r="172">
          <cell r="A172" t="str">
            <v>226140</v>
          </cell>
          <cell r="B172" t="str">
            <v>226140 Retention Account</v>
          </cell>
          <cell r="C172" t="str">
            <v>165.5-</v>
          </cell>
          <cell r="F172">
            <v>-445126.23</v>
          </cell>
        </row>
        <row r="173">
          <cell r="A173" t="str">
            <v/>
          </cell>
          <cell r="B173" t="str">
            <v>Deposits And Credit Balances</v>
          </cell>
          <cell r="C173" t="str">
            <v>117.9-</v>
          </cell>
          <cell r="F173">
            <v>-625126.23</v>
          </cell>
        </row>
        <row r="174">
          <cell r="A174" t="str">
            <v>127110</v>
          </cell>
          <cell r="B174" t="str">
            <v>127110 VAT-Input Tax (Recoverable)</v>
          </cell>
          <cell r="C174" t="str">
            <v>96.9</v>
          </cell>
          <cell r="F174">
            <v>15179588.630000001</v>
          </cell>
        </row>
        <row r="175">
          <cell r="A175" t="str">
            <v>227110</v>
          </cell>
          <cell r="B175" t="str">
            <v>227110 VAT Output Tax (Payable)</v>
          </cell>
          <cell r="C175" t="str">
            <v>14.3-</v>
          </cell>
          <cell r="F175">
            <v>-45718530.509999998</v>
          </cell>
        </row>
        <row r="176">
          <cell r="A176" t="str">
            <v/>
          </cell>
          <cell r="B176" t="str">
            <v>VAT-Output Tax</v>
          </cell>
          <cell r="C176" t="str">
            <v>26.8</v>
          </cell>
          <cell r="F176">
            <v>-30538941.879999999</v>
          </cell>
        </row>
        <row r="177">
          <cell r="A177" t="str">
            <v>220300</v>
          </cell>
          <cell r="B177" t="str">
            <v>220300 Social Security Fund-Company Contribution</v>
          </cell>
          <cell r="C177" t="str">
            <v>23.4-</v>
          </cell>
          <cell r="F177">
            <v>-281105</v>
          </cell>
        </row>
        <row r="178">
          <cell r="A178" t="str">
            <v>220310</v>
          </cell>
          <cell r="B178" t="str">
            <v>220310 Social Security Fund-Deducted at Source</v>
          </cell>
          <cell r="C178" t="str">
            <v>23.4-</v>
          </cell>
          <cell r="F178">
            <v>-281105</v>
          </cell>
        </row>
        <row r="179">
          <cell r="A179" t="str">
            <v>222110</v>
          </cell>
          <cell r="B179" t="str">
            <v>222110 Employees Individual Account</v>
          </cell>
          <cell r="C179" t="str">
            <v/>
          </cell>
          <cell r="F179">
            <v>0</v>
          </cell>
        </row>
        <row r="180">
          <cell r="A180" t="str">
            <v>222120</v>
          </cell>
          <cell r="B180" t="str">
            <v>222120 Employees'Provident Fund-Received</v>
          </cell>
          <cell r="C180" t="str">
            <v>6.7</v>
          </cell>
          <cell r="F180">
            <v>-21715355.699999999</v>
          </cell>
        </row>
        <row r="181">
          <cell r="A181" t="str">
            <v>222220</v>
          </cell>
          <cell r="B181" t="str">
            <v>222220 Out of Date Cheque</v>
          </cell>
          <cell r="C181" t="str">
            <v>0.0</v>
          </cell>
          <cell r="F181">
            <v>-963</v>
          </cell>
        </row>
        <row r="182">
          <cell r="A182" t="str">
            <v>222290</v>
          </cell>
          <cell r="B182" t="str">
            <v>222290 Petty Cash Reimbursement Account</v>
          </cell>
          <cell r="C182" t="str">
            <v>16.2</v>
          </cell>
          <cell r="F182">
            <v>-321120.83</v>
          </cell>
        </row>
        <row r="183">
          <cell r="A183" t="str">
            <v>222990</v>
          </cell>
          <cell r="B183" t="str">
            <v>222990 Sundry Account - Payables</v>
          </cell>
          <cell r="C183" t="str">
            <v>100.0-</v>
          </cell>
          <cell r="F183">
            <v>8768</v>
          </cell>
        </row>
        <row r="184">
          <cell r="A184" t="str">
            <v>227120</v>
          </cell>
          <cell r="B184" t="str">
            <v>227120 VAT Output Tax-Deferred(Payable)</v>
          </cell>
          <cell r="C184" t="str">
            <v>137.4-</v>
          </cell>
          <cell r="F184">
            <v>-1925741.74</v>
          </cell>
        </row>
        <row r="185">
          <cell r="A185" t="str">
            <v>265140</v>
          </cell>
          <cell r="B185" t="str">
            <v>265140 Income Tax Ded at Source by Company</v>
          </cell>
          <cell r="C185" t="str">
            <v>100.0</v>
          </cell>
          <cell r="F185">
            <v>-37.5</v>
          </cell>
        </row>
        <row r="186">
          <cell r="A186" t="str">
            <v/>
          </cell>
          <cell r="B186" t="str">
            <v>Other Payables</v>
          </cell>
          <cell r="C186" t="str">
            <v>5.3-</v>
          </cell>
          <cell r="F186">
            <v>-24516660.77</v>
          </cell>
        </row>
        <row r="187">
          <cell r="A187" t="str">
            <v/>
          </cell>
          <cell r="B187" t="str">
            <v>Other Current Liabilities</v>
          </cell>
          <cell r="C187" t="str">
            <v>11.0</v>
          </cell>
          <cell r="F187">
            <v>-55680728.880000003</v>
          </cell>
        </row>
        <row r="188">
          <cell r="A188" t="str">
            <v/>
          </cell>
          <cell r="B188" t="str">
            <v>Total Current Liabilities</v>
          </cell>
          <cell r="C188" t="str">
            <v>67.5</v>
          </cell>
          <cell r="F188">
            <v>-17010054911.290001</v>
          </cell>
        </row>
        <row r="189">
          <cell r="A189" t="str">
            <v>250037</v>
          </cell>
          <cell r="B189" t="str">
            <v>250037 Employee Provident Fund-Company Contribution</v>
          </cell>
          <cell r="C189" t="str">
            <v>14.8</v>
          </cell>
          <cell r="F189">
            <v>-1525957</v>
          </cell>
        </row>
        <row r="190">
          <cell r="A190" t="str">
            <v>250038</v>
          </cell>
          <cell r="B190" t="str">
            <v>250038 Special Employee Provident Fund</v>
          </cell>
          <cell r="C190" t="str">
            <v>30.2-</v>
          </cell>
          <cell r="F190">
            <v>-6474105.4000000004</v>
          </cell>
        </row>
        <row r="191">
          <cell r="A191" t="str">
            <v>250067</v>
          </cell>
          <cell r="B191" t="str">
            <v>250067 Employee Provident Fund-Company Contribution</v>
          </cell>
          <cell r="C191" t="str">
            <v>0.0</v>
          </cell>
          <cell r="F191">
            <v>-433550</v>
          </cell>
        </row>
        <row r="192">
          <cell r="A192" t="str">
            <v>250068</v>
          </cell>
          <cell r="B192" t="str">
            <v>250068 Special Employee Provident Fund</v>
          </cell>
          <cell r="C192" t="str">
            <v>43.2-</v>
          </cell>
          <cell r="F192">
            <v>-962015.49</v>
          </cell>
        </row>
        <row r="193">
          <cell r="A193" t="str">
            <v>250110</v>
          </cell>
          <cell r="B193" t="str">
            <v>250110 Emp. Provident Fund Group B-Curr.Year-Monthly Emp.</v>
          </cell>
          <cell r="C193" t="str">
            <v>49.9</v>
          </cell>
          <cell r="F193">
            <v>-2693987.63</v>
          </cell>
        </row>
        <row r="194">
          <cell r="A194" t="str">
            <v>250120</v>
          </cell>
          <cell r="B194" t="str">
            <v>250120 Emp. Provident Fund B-Curr.Year-Senior&amp;Admin. Emp.</v>
          </cell>
          <cell r="C194" t="str">
            <v>44.3</v>
          </cell>
          <cell r="F194">
            <v>-415540.12</v>
          </cell>
        </row>
        <row r="195">
          <cell r="A195" t="str">
            <v/>
          </cell>
          <cell r="B195" t="str">
            <v>Provident Funds</v>
          </cell>
          <cell r="C195" t="str">
            <v>4.9-</v>
          </cell>
          <cell r="F195">
            <v>-12505155.640000001</v>
          </cell>
        </row>
        <row r="196">
          <cell r="A196" t="str">
            <v>261110</v>
          </cell>
          <cell r="B196" t="str">
            <v>261110 Loss Over Investment</v>
          </cell>
          <cell r="C196" t="str">
            <v>79.5</v>
          </cell>
          <cell r="F196">
            <v>-1283746465.79</v>
          </cell>
        </row>
        <row r="197">
          <cell r="A197" t="str">
            <v/>
          </cell>
          <cell r="B197" t="str">
            <v>Net Loss Over Investment-Sub.,Asso.</v>
          </cell>
          <cell r="C197" t="str">
            <v>79.5</v>
          </cell>
          <cell r="F197">
            <v>-1283746465.79</v>
          </cell>
        </row>
        <row r="198">
          <cell r="A198" t="str">
            <v>250200</v>
          </cell>
          <cell r="B198" t="str">
            <v>250200 Special Provident Fund</v>
          </cell>
          <cell r="C198" t="str">
            <v>0.0</v>
          </cell>
          <cell r="F198">
            <v>-1207000</v>
          </cell>
        </row>
        <row r="199">
          <cell r="A199" t="str">
            <v>250210</v>
          </cell>
          <cell r="B199" t="str">
            <v>250210 Additional Special Provident Fund</v>
          </cell>
          <cell r="C199" t="str">
            <v>46.8-</v>
          </cell>
          <cell r="F199">
            <v>-116709.2</v>
          </cell>
        </row>
        <row r="200">
          <cell r="A200" t="str">
            <v>250230</v>
          </cell>
          <cell r="B200" t="str">
            <v>250230 Accrued Special Provident Fund-Current Year</v>
          </cell>
          <cell r="C200" t="str">
            <v>56.0</v>
          </cell>
          <cell r="F200">
            <v>-54562.21</v>
          </cell>
        </row>
        <row r="201">
          <cell r="A201" t="str">
            <v/>
          </cell>
          <cell r="B201" t="str">
            <v>Other Liabilities</v>
          </cell>
          <cell r="C201" t="str">
            <v>1.7-</v>
          </cell>
          <cell r="F201">
            <v>-1378271.41</v>
          </cell>
        </row>
        <row r="202">
          <cell r="A202" t="str">
            <v/>
          </cell>
          <cell r="B202" t="str">
            <v>Total Liabilities</v>
          </cell>
          <cell r="C202" t="str">
            <v>68.3</v>
          </cell>
          <cell r="F202">
            <v>-18307684804.130001</v>
          </cell>
        </row>
        <row r="203">
          <cell r="A203" t="str">
            <v/>
          </cell>
          <cell r="B203" t="str">
            <v>Shareholders' Equity</v>
          </cell>
          <cell r="C203" t="str">
            <v/>
          </cell>
          <cell r="F203">
            <v>0</v>
          </cell>
        </row>
        <row r="204">
          <cell r="A204" t="str">
            <v>311110</v>
          </cell>
          <cell r="B204" t="str">
            <v>311110 Fully Paid Shares</v>
          </cell>
          <cell r="C204" t="str">
            <v>0.0</v>
          </cell>
          <cell r="F204">
            <v>-2300000000</v>
          </cell>
        </row>
        <row r="205">
          <cell r="A205" t="str">
            <v/>
          </cell>
          <cell r="B205" t="str">
            <v>Share Capital</v>
          </cell>
          <cell r="C205" t="str">
            <v>0.0</v>
          </cell>
          <cell r="F205">
            <v>-2300000000</v>
          </cell>
        </row>
        <row r="206">
          <cell r="A206" t="str">
            <v>321120</v>
          </cell>
          <cell r="B206" t="str">
            <v>321120 Share Premium</v>
          </cell>
          <cell r="C206" t="str">
            <v>0.0</v>
          </cell>
          <cell r="F206">
            <v>-230000000</v>
          </cell>
        </row>
        <row r="207">
          <cell r="A207" t="str">
            <v/>
          </cell>
          <cell r="B207" t="str">
            <v>Premium on Share Capital</v>
          </cell>
          <cell r="C207" t="str">
            <v>0.0</v>
          </cell>
          <cell r="F207">
            <v>-230000000</v>
          </cell>
        </row>
        <row r="208">
          <cell r="A208" t="str">
            <v/>
          </cell>
          <cell r="B208" t="str">
            <v>Revaluation Surplus of Property</v>
          </cell>
          <cell r="C208" t="str">
            <v/>
          </cell>
          <cell r="F208">
            <v>0</v>
          </cell>
        </row>
        <row r="209">
          <cell r="A209" t="str">
            <v>341130</v>
          </cell>
          <cell r="B209" t="str">
            <v>341130 Equity Method in Foreign Currency Translation Adj.</v>
          </cell>
          <cell r="C209" t="str">
            <v>100.0-</v>
          </cell>
          <cell r="F209">
            <v>248932.37</v>
          </cell>
        </row>
        <row r="210">
          <cell r="A210" t="str">
            <v/>
          </cell>
          <cell r="B210" t="str">
            <v/>
          </cell>
          <cell r="C210" t="str">
            <v>100.0-</v>
          </cell>
          <cell r="F210">
            <v>248932.37</v>
          </cell>
        </row>
        <row r="211">
          <cell r="A211" t="str">
            <v/>
          </cell>
          <cell r="B211" t="str">
            <v>Retained Earnings</v>
          </cell>
          <cell r="C211" t="str">
            <v/>
          </cell>
          <cell r="F211">
            <v>0</v>
          </cell>
        </row>
        <row r="212">
          <cell r="A212" t="str">
            <v>328120</v>
          </cell>
          <cell r="B212" t="str">
            <v>328120 Brought Forward from Previous Year</v>
          </cell>
          <cell r="C212" t="str">
            <v>26.1-</v>
          </cell>
          <cell r="F212">
            <v>3181157584.6799998</v>
          </cell>
        </row>
        <row r="213">
          <cell r="A213" t="str">
            <v>328210</v>
          </cell>
          <cell r="B213" t="str">
            <v>328210 Provision for Inc Tax - Net Profit</v>
          </cell>
          <cell r="C213" t="str">
            <v>100.0-</v>
          </cell>
          <cell r="F213">
            <v>300.69</v>
          </cell>
        </row>
        <row r="214">
          <cell r="A214" t="str">
            <v/>
          </cell>
          <cell r="B214" t="str">
            <v>Unappropriated</v>
          </cell>
          <cell r="C214" t="str">
            <v>26.1-</v>
          </cell>
          <cell r="F214">
            <v>3181157885.3699999</v>
          </cell>
        </row>
        <row r="215">
          <cell r="A215" t="str">
            <v/>
          </cell>
          <cell r="B215" t="str">
            <v>Net operating of Current Period</v>
          </cell>
          <cell r="C215" t="str">
            <v>83.2-</v>
          </cell>
          <cell r="F215">
            <v>-829821723.02999997</v>
          </cell>
        </row>
        <row r="216">
          <cell r="A216" t="str">
            <v/>
          </cell>
          <cell r="B216" t="str">
            <v>Total Shareholders' Equity</v>
          </cell>
          <cell r="C216" t="str">
            <v>853.1-</v>
          </cell>
          <cell r="F216">
            <v>-178414905.28999999</v>
          </cell>
        </row>
        <row r="217">
          <cell r="A217" t="str">
            <v/>
          </cell>
          <cell r="B217" t="str">
            <v>Total Liabilities &amp; Shareholders'Equity</v>
          </cell>
          <cell r="C217" t="str">
            <v>59.4</v>
          </cell>
          <cell r="F217">
            <v>-18486099709.419998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17">
          <cell r="C117" t="str">
            <v>INTELLECTRONICS SDN BHD</v>
          </cell>
        </row>
        <row r="125">
          <cell r="C125" t="str">
            <v>K.D. HOWA SENG SDN BHD</v>
          </cell>
        </row>
        <row r="138">
          <cell r="C138" t="str">
            <v>CIS-COMM SYSTEMS PTE LTD</v>
          </cell>
        </row>
        <row r="157">
          <cell r="C157" t="str">
            <v>JEBSEN &amp; JESSEN COMMUNICATIONS(M) SDN BHD</v>
          </cell>
        </row>
        <row r="165">
          <cell r="C165" t="str">
            <v>KEJURUTERAAN HUP LEE HING SDN BHD</v>
          </cell>
        </row>
        <row r="173">
          <cell r="C173" t="str">
            <v>HIGH TECH SECURITY AND AUTOMATION SALES &amp; SERVICES</v>
          </cell>
        </row>
        <row r="181">
          <cell r="C181" t="str">
            <v>YCF TRADING</v>
          </cell>
        </row>
        <row r="189">
          <cell r="C189" t="str">
            <v>AUSTCO MARKETING AND SERVICES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  <sheetName val="details"/>
      <sheetName val="DFA"/>
      <sheetName val="gl"/>
      <sheetName val="5 Analysis"/>
      <sheetName val="FF-2"/>
      <sheetName val="FSA"/>
      <sheetName val="I"/>
      <sheetName val="Sheet1"/>
      <sheetName val="F-5"/>
      <sheetName val="CA"/>
      <sheetName val="61 HR"/>
      <sheetName val="65 FINANCE"/>
      <sheetName val="HP99"/>
      <sheetName val="ADD"/>
      <sheetName val="Prod"/>
      <sheetName val="4 Analysis"/>
      <sheetName val="Menu"/>
      <sheetName val="FF-13"/>
      <sheetName val="FF-21(a)"/>
      <sheetName val="CA Comp"/>
      <sheetName val="Company Info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FF_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4"/>
    </sheetNames>
    <sheetDataSet>
      <sheetData sheetId="0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CA"/>
      <sheetName val="details"/>
      <sheetName val="FF_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Data"/>
      <sheetName val="CUSTOMER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/>
      <sheetData sheetId="27" refreshError="1"/>
      <sheetData sheetId="2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 xml:space="preserve"> </v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 xml:space="preserve"> </v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 xml:space="preserve"> </v>
          </cell>
          <cell r="AA138" t="str">
            <v xml:space="preserve"> </v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P_L"/>
      <sheetName val="BS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</sheetNames>
    <sheetDataSet>
      <sheetData sheetId="0">
        <row r="3">
          <cell r="A3" t="str">
            <v>Trade Debtors Breakdown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263">
          <cell r="W263">
            <v>10</v>
          </cell>
        </row>
      </sheetData>
      <sheetData sheetId="4"/>
      <sheetData sheetId="5"/>
      <sheetData sheetId="6"/>
      <sheetData sheetId="7"/>
      <sheetData sheetId="8"/>
      <sheetData sheetId="9"/>
      <sheetData sheetId="10" refreshError="1">
        <row r="1">
          <cell r="A1" t="str">
            <v>PROFIT AND LOSS ACCOUNT</v>
          </cell>
        </row>
      </sheetData>
      <sheetData sheetId="11"/>
      <sheetData sheetId="12" refreshError="1">
        <row r="1">
          <cell r="A1" t="str">
            <v>BALANCE SHEET</v>
          </cell>
        </row>
      </sheetData>
      <sheetData sheetId="13"/>
      <sheetData sheetId="14" refreshError="1">
        <row r="263">
          <cell r="W263">
            <v>10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</sheetNames>
    <sheetDataSet>
      <sheetData sheetId="0">
        <row r="220">
          <cell r="A220">
            <v>220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>
        <row r="1">
          <cell r="A1" t="str">
            <v/>
          </cell>
          <cell r="D1" t="str">
            <v>PEMBINAAN TASJA SDN BHD</v>
          </cell>
          <cell r="AT1">
            <v>34990.708834375</v>
          </cell>
        </row>
        <row r="2">
          <cell r="D2" t="str">
            <v>PROFIT &amp; LOSS POSITION AS AT 31ST DECEMBER 1994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U7" t="str">
            <v>SAMPADI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T9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T11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11922"/>
      <sheetName val="Bang gia tong hop"/>
      <sheetName val="Tke"/>
      <sheetName val="vat"/>
      <sheetName val="XRREPPRN"/>
      <sheetName val="MPU"/>
      <sheetName val="_กระทบผลรวม  1710 "/>
      <sheetName val=" กระทบผลรวม  1710 "/>
      <sheetName val="bang tien luong"/>
      <sheetName val="gVL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FRECEFECBAILEYS"/>
      <sheetName val="งบต้นทุนผลิต48"/>
      <sheetName val="BALANCE SHEET "/>
      <sheetName val="คงเหลือ GH"/>
      <sheetName val="TR_AP12"/>
      <sheetName val="ELEC45-01"/>
      <sheetName val="USD"/>
      <sheetName val="เงินกู้ธนชาติ"/>
      <sheetName val="ตั๋วเงินรับ"/>
      <sheetName val="เงินกู้ MGC"/>
      <sheetName val="TrialBalance Q3-2002"/>
      <sheetName val="BUILD95"/>
      <sheetName val="FS-YTD"/>
      <sheetName val="U-7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set date"/>
      <sheetName val="FDR-Jan-99 "/>
      <sheetName val="明細"/>
      <sheetName val="Scale"/>
      <sheetName val="Trial Balance"/>
      <sheetName val="REVENUE"/>
      <sheetName val="Parameters"/>
      <sheetName val="WIP"/>
      <sheetName val="Sheet1_(2)"/>
      <sheetName val="BALANCE_SHEET_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ADJ_-_RATE1"/>
      <sheetName val="TR_-_AP-_001"/>
      <sheetName val="ADJ___RATE1"/>
      <sheetName val="Sheet1_(2)1"/>
      <sheetName val="BALANCE_SHEET_1"/>
      <sheetName val="คงเหลือ_GH"/>
      <sheetName val="Graph_DMG"/>
      <sheetName val="เงินกู้_MGC"/>
      <sheetName val="TrialBalance_Q3-2002"/>
      <sheetName val="???"/>
      <sheetName val="cutoff1"/>
      <sheetName val="master"/>
      <sheetName val="G-BS"/>
      <sheetName val="finance64k_u"/>
      <sheetName val="set_date"/>
      <sheetName val="SCB_1_-_Current"/>
      <sheetName val="SCB_2_-_Current"/>
      <sheetName val="Account_Map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C-1"/>
      <sheetName val="Stock Bal สรรพากร SBM3 JUN"/>
      <sheetName val="New Std. "/>
      <sheetName val="Lead"/>
      <sheetName val="งานเหมา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S03"/>
      <sheetName val="NLok"/>
      <sheetName val="200-110"/>
      <sheetName val="กราฟ ผลิต"/>
      <sheetName val="CHIP_Prod"/>
      <sheetName val="PSF_Prod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PAN M4*25 FE CM3 P2"/>
      <sheetName val="IS"/>
      <sheetName val="SC1.XLS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BARS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boq"/>
      <sheetName val="MPU"/>
      <sheetName val="_กระทบผลรวม  1710 "/>
      <sheetName val=" กระทบผลรวม  1710 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-Bloom"/>
      <sheetName val="5 Analysis"/>
      <sheetName val="ADJ - RATE"/>
      <sheetName val="Cum.91-93"/>
      <sheetName val="Dec 94"/>
      <sheetName val="F-1 F-2"/>
      <sheetName val="F-3"/>
      <sheetName val="BPR"/>
      <sheetName val="RATIO"/>
      <sheetName val="**_x0000__x0000_"/>
      <sheetName val="0000"/>
      <sheetName val="OS List"/>
      <sheetName val="F-1F-2"/>
      <sheetName val="F-9"/>
      <sheetName val="F-1"/>
      <sheetName val="F-2"/>
      <sheetName val="F-3 MASB"/>
      <sheetName val="30"/>
      <sheetName val="20"/>
      <sheetName val="10"/>
      <sheetName val="F-4"/>
      <sheetName val="F-8"/>
      <sheetName val="F-10"/>
      <sheetName val="F-22"/>
      <sheetName val="RCD-301-1"/>
      <sheetName val=" M|MM"/>
      <sheetName val="B"/>
      <sheetName val="BB"/>
      <sheetName val="BB-1"/>
      <sheetName val=" CC"/>
      <sheetName val="CC-3"/>
      <sheetName val="Sheet3"/>
      <sheetName val="FF-1"/>
      <sheetName val="FF-2"/>
      <sheetName val="FF-4"/>
      <sheetName val="FF-5"/>
      <sheetName val="A "/>
      <sheetName val="A-10"/>
      <sheetName val="L"/>
      <sheetName val="U"/>
      <sheetName val="10-1"/>
      <sheetName val="20-1"/>
      <sheetName val="32"/>
      <sheetName val="70"/>
      <sheetName val="Info"/>
      <sheetName val="**_x0000_"/>
      <sheetName val="Cost centre expenditure"/>
      <sheetName val="tax-ss"/>
      <sheetName val="FSA"/>
      <sheetName val="11922"/>
      <sheetName val="9"/>
      <sheetName val="___x005f_x0000__x005f_x0000_"/>
      <sheetName val="___x005f_x0000_"/>
      <sheetName val="__"/>
      <sheetName val="Opt exp"/>
      <sheetName val="Sheet2"/>
      <sheetName val="BPR_Bloom"/>
      <sheetName val="BPR1"/>
      <sheetName val="BPR2"/>
    </sheetNames>
    <sheetDataSet>
      <sheetData sheetId="0" refreshError="1">
        <row r="3">
          <cell r="A3" t="str">
            <v>BUSINESS PERFORMANCE REVIEW  (BPR)</v>
          </cell>
        </row>
        <row r="5">
          <cell r="B5" t="str">
            <v>The business performance review reflects the current year performance of  Bloomindale Advertising Sdn. Bhd.</v>
          </cell>
        </row>
        <row r="6">
          <cell r="B6" t="str">
            <v>The Company specialist in advertising for commercial industry. The ultimate holding company for Bloomingdale Advertising Sdn. Bhd. is</v>
          </cell>
        </row>
        <row r="7">
          <cell r="B7" t="str">
            <v>Permodalan Kelantan Berhad., the Company incorporated in Malaysia.</v>
          </cell>
        </row>
        <row r="9">
          <cell r="B9" t="str">
            <v>Understanding business reality</v>
          </cell>
        </row>
        <row r="11">
          <cell r="B11" t="str">
            <v>Bloomingdale Advertising Sdn. Bhd. is up-going to expand their business exercise in the year. Currently, it emphasises in advertising industry for</v>
          </cell>
        </row>
        <row r="12">
          <cell r="B12" t="str">
            <v xml:space="preserve">commercial industry. The company is under joint venture structure between Permodalan Kelantan Berhad (51%) and Bloomindale Group (49%), </v>
          </cell>
        </row>
        <row r="13">
          <cell r="B13" t="str">
            <v>Their authorised shares capital is RM250,000 and paid up capital capital as to date is RM230,000.</v>
          </cell>
        </row>
        <row r="14">
          <cell r="B14" t="str">
            <v>There is no significant  movement of shares during the year. The overall of the company business can divided by 3 categories, ie</v>
          </cell>
        </row>
        <row r="15">
          <cell r="B15" t="str">
            <v>ie, Production of print media mediums, Press and TV &amp; Radio programs. During the year, mostly their business higly dealing with</v>
          </cell>
        </row>
        <row r="16">
          <cell r="B16" t="str">
            <v xml:space="preserve">Kumpulan DRB-Hicom group and other companies. The company also got a several contract from customers to produce and advertise </v>
          </cell>
        </row>
        <row r="17">
          <cell r="B17" t="str">
            <v xml:space="preserve">as per vendors or customers needs. Some of the jobs contract still in progress since the accounts are closed. </v>
          </cell>
        </row>
        <row r="18">
          <cell r="B18" t="str">
            <v>Overall, the sales for the year was decreased by 6% to RM7.848 million in year 2000 comapred to RM8.355 million in 1999.</v>
          </cell>
        </row>
        <row r="19">
          <cell r="B19" t="str">
            <v>Meanwhile, gross profit for the year increased to 13% to RM1.67 million in year 2000 compared to RM6.87 million in 1999.</v>
          </cell>
        </row>
        <row r="21">
          <cell r="B21" t="str">
            <v>The company's current/future results dependend on factors below:</v>
          </cell>
        </row>
        <row r="22">
          <cell r="A22">
            <v>1</v>
          </cell>
          <cell r="B22" t="str">
            <v>The success to give their services as a chemicals products and other related services in local  and region market</v>
          </cell>
        </row>
        <row r="23">
          <cell r="B23" t="str">
            <v xml:space="preserve"> ie, as a provider of chemical products for technological and plantation industries and other related business.</v>
          </cell>
        </row>
        <row r="24">
          <cell r="A24">
            <v>2</v>
          </cell>
          <cell r="B24" t="str">
            <v>A low competition from other company in the same homogenous industry, such as from Kuala Lumpur and Selangor because of the</v>
          </cell>
        </row>
        <row r="25">
          <cell r="B25" t="str">
            <v>company is mutinational company and well known for specialist services in producing of chemicals products for multi industries.</v>
          </cell>
        </row>
        <row r="26">
          <cell r="A26">
            <v>4</v>
          </cell>
          <cell r="B26" t="str">
            <v>To market their services beyond their boundary. Right now, the main marketing activity in local, Asia Pacific region including Australisia</v>
          </cell>
        </row>
        <row r="27">
          <cell r="A27">
            <v>5</v>
          </cell>
          <cell r="B27" t="str">
            <v>Their chains of business activity also in tight link to intercompany intercourses in Asia Pacific, Europe, America and world wide.</v>
          </cell>
        </row>
        <row r="29">
          <cell r="B29" t="str">
            <v>Hypothesis</v>
          </cell>
        </row>
        <row r="31">
          <cell r="B31" t="str">
            <v>Hypothesis is not required due to the absence of interim testing. Audit of the company commences</v>
          </cell>
        </row>
        <row r="32">
          <cell r="B32" t="str">
            <v>post year end, therefore comparison will be made against prior year results and budget (if any)</v>
          </cell>
        </row>
        <row r="36">
          <cell r="B36" t="str">
            <v>Understanding business performance</v>
          </cell>
        </row>
        <row r="39">
          <cell r="B39" t="str">
            <v>Profitability Analysis</v>
          </cell>
          <cell r="G39" t="str">
            <v xml:space="preserve"> </v>
          </cell>
          <cell r="K39" t="str">
            <v xml:space="preserve"> </v>
          </cell>
        </row>
        <row r="41">
          <cell r="G41" t="str">
            <v>Actual</v>
          </cell>
          <cell r="I41" t="str">
            <v>Actual</v>
          </cell>
          <cell r="K41" t="str">
            <v>Variances</v>
          </cell>
        </row>
        <row r="42">
          <cell r="D42" t="str">
            <v>Ref</v>
          </cell>
          <cell r="E42" t="str">
            <v>Note</v>
          </cell>
          <cell r="G42" t="str">
            <v>31 Dec, 1999</v>
          </cell>
          <cell r="I42" t="str">
            <v>31 Dec, 2000</v>
          </cell>
          <cell r="K42" t="str">
            <v>%</v>
          </cell>
        </row>
        <row r="44">
          <cell r="B44" t="str">
            <v>Revenue / sales</v>
          </cell>
          <cell r="D44" t="str">
            <v>FSA / F - 3</v>
          </cell>
          <cell r="E44" t="str">
            <v>NA</v>
          </cell>
          <cell r="G44">
            <v>8355103</v>
          </cell>
          <cell r="I44">
            <v>7848642</v>
          </cell>
          <cell r="K44">
            <v>-6.0616966660973541E-2</v>
          </cell>
        </row>
        <row r="46">
          <cell r="B46" t="str">
            <v>Less : Costs of sales</v>
          </cell>
          <cell r="E46" t="str">
            <v>NB</v>
          </cell>
          <cell r="G46">
            <v>-6875860</v>
          </cell>
          <cell r="I46">
            <v>-6176757</v>
          </cell>
          <cell r="K46">
            <v>-0.1016749904739189</v>
          </cell>
        </row>
        <row r="48">
          <cell r="B48" t="str">
            <v>Gross profit margin</v>
          </cell>
          <cell r="G48">
            <v>1479243</v>
          </cell>
          <cell r="I48">
            <v>1671885</v>
          </cell>
          <cell r="K48">
            <v>0.13023012446230944</v>
          </cell>
        </row>
        <row r="49">
          <cell r="B49" t="str">
            <v>Add : other income</v>
          </cell>
          <cell r="E49" t="str">
            <v>NC</v>
          </cell>
          <cell r="G49">
            <v>352794</v>
          </cell>
          <cell r="I49">
            <v>1293300</v>
          </cell>
          <cell r="K49">
            <v>2.6658786714059763</v>
          </cell>
        </row>
        <row r="51">
          <cell r="B51" t="str">
            <v>Less : Total expenses</v>
          </cell>
          <cell r="E51" t="str">
            <v>ND</v>
          </cell>
          <cell r="G51">
            <v>-2863453</v>
          </cell>
          <cell r="I51">
            <v>-3015273</v>
          </cell>
          <cell r="K51">
            <v>5.3019902893464636E-2</v>
          </cell>
        </row>
        <row r="53">
          <cell r="B53" t="str">
            <v>Net profit / (loss) for the year</v>
          </cell>
          <cell r="G53">
            <v>-1031416</v>
          </cell>
          <cell r="I53">
            <v>-50088</v>
          </cell>
          <cell r="K53">
            <v>-0.95143763525095593</v>
          </cell>
        </row>
        <row r="55">
          <cell r="B55" t="str">
            <v xml:space="preserve">Total assets </v>
          </cell>
          <cell r="E55" t="str">
            <v>NE</v>
          </cell>
          <cell r="G55">
            <v>10197177</v>
          </cell>
          <cell r="I55">
            <v>8584719</v>
          </cell>
          <cell r="K55">
            <v>-0.15812788186377466</v>
          </cell>
        </row>
        <row r="58">
          <cell r="B58" t="str">
            <v>Analysis</v>
          </cell>
        </row>
        <row r="59">
          <cell r="B59" t="str">
            <v>Return on assets (ROA) [net profit/assets]</v>
          </cell>
          <cell r="G59">
            <v>0.81935451350898392</v>
          </cell>
          <cell r="I59">
            <v>0.91425729834604952</v>
          </cell>
          <cell r="K59">
            <v>0.11582627943383511</v>
          </cell>
        </row>
        <row r="60">
          <cell r="B60" t="str">
            <v>GP Margin  [ GP / Assets]</v>
          </cell>
          <cell r="G60">
            <v>0.14506397211698885</v>
          </cell>
          <cell r="I60">
            <v>0.19475127840526871</v>
          </cell>
          <cell r="K60">
            <v>0.3425199624908164</v>
          </cell>
        </row>
        <row r="61">
          <cell r="B61" t="str">
            <v>Net profit/(loss) margin  [ NP / Assets]</v>
          </cell>
          <cell r="G61">
            <v>-0.10114720966400799</v>
          </cell>
          <cell r="I61">
            <v>-5.8345532334838218E-3</v>
          </cell>
          <cell r="K61">
            <v>-0.94231622154614936</v>
          </cell>
        </row>
        <row r="64">
          <cell r="B64" t="str">
            <v>Liquidity Analysis</v>
          </cell>
        </row>
        <row r="65">
          <cell r="B65" t="str">
            <v>Current Ratio</v>
          </cell>
          <cell r="G65">
            <v>0.98721898640683214</v>
          </cell>
          <cell r="I65">
            <v>1.0007855453280863</v>
          </cell>
          <cell r="K65">
            <v>1.3742198142513607E-2</v>
          </cell>
        </row>
        <row r="66">
          <cell r="B66" t="str">
            <v>Quit Ratio (excl - stock &amp; Interco)</v>
          </cell>
          <cell r="G66">
            <v>0.95814461077289925</v>
          </cell>
          <cell r="I66">
            <v>0.95333787395330394</v>
          </cell>
          <cell r="K66">
            <v>-5.016713307731179E-3</v>
          </cell>
        </row>
        <row r="67">
          <cell r="B67" t="str">
            <v>Current Ratio - excl interco</v>
          </cell>
          <cell r="G67">
            <v>0.96791103542206303</v>
          </cell>
          <cell r="I67">
            <v>0.96721504407011349</v>
          </cell>
          <cell r="K67">
            <v>-7.1906541663309073E-4</v>
          </cell>
        </row>
        <row r="70">
          <cell r="B70" t="str">
            <v>Asset Management Analysis</v>
          </cell>
        </row>
        <row r="72">
          <cell r="B72" t="str">
            <v>Debtors turnover</v>
          </cell>
          <cell r="D72" t="str">
            <v>days</v>
          </cell>
          <cell r="E72">
            <v>365</v>
          </cell>
          <cell r="G72">
            <v>116.17948755389371</v>
          </cell>
          <cell r="I72">
            <v>114.22826076154321</v>
          </cell>
          <cell r="K72">
            <v>-1.6794933713624404E-2</v>
          </cell>
        </row>
        <row r="73">
          <cell r="B73" t="str">
            <v>Stocks /WIP turnover</v>
          </cell>
          <cell r="D73" t="str">
            <v>days</v>
          </cell>
          <cell r="E73">
            <v>365</v>
          </cell>
          <cell r="G73">
            <v>4.0318563786929928</v>
          </cell>
          <cell r="I73">
            <v>5.142288259033017</v>
          </cell>
          <cell r="K73">
            <v>0.27541454259340281</v>
          </cell>
        </row>
        <row r="74">
          <cell r="B74" t="str">
            <v>Creditors turnover</v>
          </cell>
          <cell r="D74" t="str">
            <v>days</v>
          </cell>
          <cell r="E74">
            <v>365</v>
          </cell>
          <cell r="G74">
            <v>251.60111971447935</v>
          </cell>
          <cell r="I74">
            <v>208.31842826259799</v>
          </cell>
          <cell r="K74">
            <v>-0.17202900965225909</v>
          </cell>
        </row>
        <row r="76">
          <cell r="B76" t="str">
            <v>Cash conversion cycle</v>
          </cell>
          <cell r="D76" t="str">
            <v>days</v>
          </cell>
          <cell r="G76">
            <v>131.38977578189264</v>
          </cell>
          <cell r="I76">
            <v>88.947879242021756</v>
          </cell>
          <cell r="K76">
            <v>-0.32302282492912188</v>
          </cell>
        </row>
        <row r="78">
          <cell r="B78" t="str">
            <v>Financial leverage analysis (for term loan)</v>
          </cell>
        </row>
        <row r="79">
          <cell r="B79" t="str">
            <v>Short term loan</v>
          </cell>
          <cell r="G79">
            <v>1778896</v>
          </cell>
          <cell r="I79">
            <v>1987898</v>
          </cell>
          <cell r="K79">
            <v>0.11748972396362688</v>
          </cell>
        </row>
        <row r="80">
          <cell r="B80" t="str">
            <v>Long Term loan</v>
          </cell>
          <cell r="G80">
            <v>603260</v>
          </cell>
          <cell r="I80">
            <v>541733</v>
          </cell>
          <cell r="K80">
            <v>-0.10199084971654013</v>
          </cell>
        </row>
        <row r="81">
          <cell r="G81">
            <v>2382156</v>
          </cell>
          <cell r="I81">
            <v>2529631</v>
          </cell>
          <cell r="K81">
            <v>6.1908204164630692E-2</v>
          </cell>
        </row>
        <row r="86">
          <cell r="B86" t="str">
            <v>Comments (See Note)</v>
          </cell>
        </row>
        <row r="88">
          <cell r="A88" t="str">
            <v>RA</v>
          </cell>
          <cell r="B88" t="str">
            <v>REVENUE / SALES</v>
          </cell>
        </row>
        <row r="89">
          <cell r="F89" t="str">
            <v>Note</v>
          </cell>
          <cell r="G89" t="str">
            <v>YE 1999</v>
          </cell>
          <cell r="I89" t="str">
            <v>YE 2000</v>
          </cell>
          <cell r="K89" t="str">
            <v>%</v>
          </cell>
          <cell r="M89" t="str">
            <v>% Conts</v>
          </cell>
        </row>
        <row r="90">
          <cell r="C90" t="str">
            <v>Sales Categories :</v>
          </cell>
        </row>
        <row r="91">
          <cell r="C91" t="str">
            <v>Print Media</v>
          </cell>
          <cell r="F91" t="str">
            <v>NA - 1</v>
          </cell>
          <cell r="G91">
            <v>4803276</v>
          </cell>
          <cell r="I91">
            <v>5123478</v>
          </cell>
          <cell r="K91">
            <v>6.6663252330284584E-2</v>
          </cell>
          <cell r="M91">
            <v>0.65278528438422856</v>
          </cell>
        </row>
        <row r="92">
          <cell r="C92" t="str">
            <v>TV &amp; Radio Media</v>
          </cell>
          <cell r="F92" t="str">
            <v>NA - 2</v>
          </cell>
          <cell r="G92">
            <v>2202273</v>
          </cell>
          <cell r="I92">
            <v>1413424</v>
          </cell>
          <cell r="K92">
            <v>-0.35819764397965193</v>
          </cell>
          <cell r="M92">
            <v>0.18008516632558855</v>
          </cell>
        </row>
        <row r="93">
          <cell r="C93" t="str">
            <v>Other Productions</v>
          </cell>
          <cell r="F93" t="str">
            <v>NA - 3</v>
          </cell>
          <cell r="G93">
            <v>1188193</v>
          </cell>
          <cell r="I93">
            <v>1304359</v>
          </cell>
          <cell r="K93">
            <v>9.7766945268992489E-2</v>
          </cell>
          <cell r="M93">
            <v>0.16618913182688164</v>
          </cell>
        </row>
        <row r="94">
          <cell r="C94" t="str">
            <v>Outdoor sales</v>
          </cell>
          <cell r="G94">
            <v>161361</v>
          </cell>
          <cell r="I94">
            <v>7381</v>
          </cell>
          <cell r="K94">
            <v>-0.95425784421266602</v>
          </cell>
        </row>
        <row r="95">
          <cell r="G95">
            <v>8355103</v>
          </cell>
          <cell r="I95">
            <v>7848642</v>
          </cell>
          <cell r="K95">
            <v>-6.0616966660973541E-2</v>
          </cell>
        </row>
        <row r="96">
          <cell r="G96">
            <v>0</v>
          </cell>
          <cell r="I96">
            <v>0</v>
          </cell>
        </row>
        <row r="97">
          <cell r="B97" t="str">
            <v>NA - 1</v>
          </cell>
          <cell r="C97" t="str">
            <v>Print Media</v>
          </cell>
        </row>
        <row r="98">
          <cell r="D98" t="str">
            <v>Kumpulan DRB - Hicom Group</v>
          </cell>
          <cell r="G98">
            <v>0</v>
          </cell>
          <cell r="I98">
            <v>4402763</v>
          </cell>
        </row>
        <row r="99">
          <cell r="D99" t="str">
            <v>Other companies</v>
          </cell>
          <cell r="G99">
            <v>4803276</v>
          </cell>
          <cell r="I99">
            <v>717986</v>
          </cell>
          <cell r="K99" t="str">
            <v xml:space="preserve">There are no comparison to the </v>
          </cell>
        </row>
        <row r="100">
          <cell r="D100" t="str">
            <v>By staff</v>
          </cell>
          <cell r="G100">
            <v>0</v>
          </cell>
          <cell r="I100">
            <v>2729</v>
          </cell>
          <cell r="K100" t="str">
            <v>previous year sales due to the client</v>
          </cell>
        </row>
        <row r="101">
          <cell r="G101">
            <v>4803276</v>
          </cell>
          <cell r="I101">
            <v>5123478</v>
          </cell>
          <cell r="K101" t="str">
            <v>has reclassified into the groups only</v>
          </cell>
        </row>
        <row r="102">
          <cell r="B102" t="str">
            <v>NA - 2</v>
          </cell>
          <cell r="C102" t="str">
            <v>TV &amp; Radio Media</v>
          </cell>
          <cell r="K102" t="str">
            <v xml:space="preserve">without a details breakdown. But in </v>
          </cell>
        </row>
        <row r="103">
          <cell r="D103" t="str">
            <v>Kumpulan EMOS-Hicom Group</v>
          </cell>
          <cell r="G103">
            <v>0</v>
          </cell>
          <cell r="I103">
            <v>1018729</v>
          </cell>
          <cell r="K103" t="str">
            <v>the current year, the client has a details</v>
          </cell>
        </row>
        <row r="104">
          <cell r="D104" t="str">
            <v>Other companies</v>
          </cell>
          <cell r="G104">
            <v>2202273</v>
          </cell>
          <cell r="I104">
            <v>394695</v>
          </cell>
          <cell r="K104" t="str">
            <v>breakdown to analysis to each caption</v>
          </cell>
        </row>
        <row r="105">
          <cell r="G105">
            <v>2202273</v>
          </cell>
          <cell r="I105">
            <v>1413424</v>
          </cell>
          <cell r="K105" t="str">
            <v>of sales generated from each caption.</v>
          </cell>
        </row>
        <row r="106">
          <cell r="B106" t="str">
            <v>NA - 3</v>
          </cell>
          <cell r="C106" t="str">
            <v>Other Productions</v>
          </cell>
        </row>
        <row r="107">
          <cell r="D107" t="str">
            <v>Kumpulan DRB - Hicom Group</v>
          </cell>
          <cell r="G107">
            <v>0</v>
          </cell>
          <cell r="I107">
            <v>872166</v>
          </cell>
        </row>
        <row r="108">
          <cell r="D108" t="str">
            <v>Other companies</v>
          </cell>
          <cell r="G108">
            <v>1188193</v>
          </cell>
          <cell r="I108">
            <v>432193</v>
          </cell>
        </row>
        <row r="109">
          <cell r="G109">
            <v>1188193</v>
          </cell>
          <cell r="I109">
            <v>1304359</v>
          </cell>
        </row>
        <row r="111">
          <cell r="B111" t="str">
            <v>The overall revenue generated for the has been dropped by 6% compared to previous year. The dropped has not significantly effect to the total operation of</v>
          </cell>
        </row>
        <row r="112">
          <cell r="B112" t="str">
            <v>the company. The sales drpped mainly effected to TV &amp; radio and outdoors sections, which were dropped by 36% and 95% respectively, whereas the print media</v>
          </cell>
        </row>
        <row r="113">
          <cell r="B113" t="str">
            <v xml:space="preserve">section has increased by 7% for the year.  Based on the details breakdown of sales, the company mainly deals with the Kumpulan EMOS and DRB-Hicom Group </v>
          </cell>
        </row>
        <row r="114">
          <cell r="B114" t="str">
            <v>as their prospects trading and generating of sales. The main factors are refer to these groups are the larger revenue earners for the past few years.</v>
          </cell>
        </row>
        <row r="116">
          <cell r="B116" t="str">
            <v>The other factors which effect to the revenue/sales are;</v>
          </cell>
        </row>
        <row r="117">
          <cell r="B117" t="str">
            <v>1)</v>
          </cell>
          <cell r="C117" t="str">
            <v>Effects from the groups increase their promotion and advertisements for new cars and other related automotive products to customers.</v>
          </cell>
        </row>
        <row r="118">
          <cell r="B118" t="str">
            <v>2)</v>
          </cell>
          <cell r="C118" t="str">
            <v xml:space="preserve">The effect of economics recovery not fully cover-up and lack of demand of Proton's cars, but now they want to make a aggressive action to </v>
          </cell>
        </row>
        <row r="119">
          <cell r="C119" t="str">
            <v>promote and advertising of cars - via print media because it is cheapper than visuals media. That why, the visual sales dropped for the year.</v>
          </cell>
        </row>
        <row r="120">
          <cell r="B120" t="str">
            <v>3)</v>
          </cell>
          <cell r="C120" t="str">
            <v>Thus, customers have replaced via other alternative with other productions to advertise their goods and services. Mainly the other productions section</v>
          </cell>
        </row>
        <row r="121">
          <cell r="C121" t="str">
            <v>regularly used by other companies than kumpulan DRB group.</v>
          </cell>
        </row>
        <row r="124">
          <cell r="A124" t="str">
            <v>B</v>
          </cell>
          <cell r="B124" t="str">
            <v>COST OF SALES</v>
          </cell>
          <cell r="F124" t="str">
            <v>Note</v>
          </cell>
          <cell r="G124" t="str">
            <v>YE 1999</v>
          </cell>
          <cell r="I124" t="str">
            <v>YE 2000</v>
          </cell>
          <cell r="K124" t="str">
            <v>%</v>
          </cell>
          <cell r="M124" t="str">
            <v>% Conts</v>
          </cell>
        </row>
        <row r="126">
          <cell r="C126" t="str">
            <v>Opening WIP</v>
          </cell>
          <cell r="G126">
            <v>0</v>
          </cell>
          <cell r="I126">
            <v>75951</v>
          </cell>
          <cell r="J126" t="str">
            <v>(a)</v>
          </cell>
          <cell r="K126">
            <v>0</v>
          </cell>
        </row>
        <row r="127">
          <cell r="C127" t="str">
            <v>Insertion cost</v>
          </cell>
          <cell r="F127" t="str">
            <v>NB -1</v>
          </cell>
          <cell r="G127">
            <v>4084021</v>
          </cell>
          <cell r="I127">
            <v>3900923</v>
          </cell>
          <cell r="K127">
            <v>-4.4832776325097252E-2</v>
          </cell>
          <cell r="M127">
            <v>0.63154872370727877</v>
          </cell>
        </row>
        <row r="128">
          <cell r="C128" t="str">
            <v>TV &amp; Radio production cost</v>
          </cell>
          <cell r="F128" t="str">
            <v>NB - 2</v>
          </cell>
          <cell r="G128">
            <v>1012297</v>
          </cell>
          <cell r="I128">
            <v>1112797</v>
          </cell>
          <cell r="K128">
            <v>9.927916411883074E-2</v>
          </cell>
          <cell r="M128">
            <v>0.18015877911337616</v>
          </cell>
        </row>
        <row r="129">
          <cell r="C129" t="str">
            <v>Video  &amp; AV production</v>
          </cell>
          <cell r="G129">
            <v>518209</v>
          </cell>
          <cell r="I129">
            <v>270500</v>
          </cell>
          <cell r="K129">
            <v>-0.47800983772956473</v>
          </cell>
          <cell r="M129">
            <v>4.3793207341651937E-2</v>
          </cell>
        </row>
        <row r="130">
          <cell r="C130" t="str">
            <v>Outdoors production cost</v>
          </cell>
          <cell r="F130" t="str">
            <v>NB - 3</v>
          </cell>
          <cell r="G130">
            <v>45559</v>
          </cell>
          <cell r="I130">
            <v>7740</v>
          </cell>
          <cell r="K130">
            <v>-0.83011040628635391</v>
          </cell>
          <cell r="M130">
            <v>1.2530847498128874E-3</v>
          </cell>
        </row>
        <row r="131">
          <cell r="C131" t="str">
            <v>Promotion and lunching</v>
          </cell>
          <cell r="F131" t="str">
            <v>NB - 4</v>
          </cell>
          <cell r="G131">
            <v>310695</v>
          </cell>
          <cell r="I131">
            <v>385250</v>
          </cell>
          <cell r="K131">
            <v>0.23996202063116562</v>
          </cell>
          <cell r="M131">
            <v>6.2370917295273234E-2</v>
          </cell>
        </row>
        <row r="132">
          <cell r="C132" t="str">
            <v>Presentation cost</v>
          </cell>
          <cell r="G132">
            <v>200</v>
          </cell>
          <cell r="I132">
            <v>266</v>
          </cell>
          <cell r="K132">
            <v>0.33</v>
          </cell>
        </row>
        <row r="133">
          <cell r="C133" t="str">
            <v>Colour separation</v>
          </cell>
          <cell r="G133">
            <v>293179</v>
          </cell>
          <cell r="I133">
            <v>246802</v>
          </cell>
          <cell r="K133">
            <v>-0.15818663683278816</v>
          </cell>
        </row>
        <row r="134">
          <cell r="C134" t="str">
            <v>Photography &amp; illustrations</v>
          </cell>
          <cell r="G134">
            <v>55885</v>
          </cell>
          <cell r="I134">
            <v>74919</v>
          </cell>
          <cell r="K134">
            <v>0.34059228773373895</v>
          </cell>
        </row>
        <row r="135">
          <cell r="C135" t="str">
            <v>Printing</v>
          </cell>
          <cell r="G135">
            <v>459951</v>
          </cell>
          <cell r="I135">
            <v>99066</v>
          </cell>
          <cell r="K135">
            <v>-0.78461618737648142</v>
          </cell>
        </row>
        <row r="136">
          <cell r="C136" t="str">
            <v>Typesetting</v>
          </cell>
          <cell r="G136">
            <v>6803</v>
          </cell>
          <cell r="I136">
            <v>7260</v>
          </cell>
          <cell r="K136">
            <v>6.7176245773923268E-2</v>
          </cell>
        </row>
        <row r="137">
          <cell r="C137" t="str">
            <v>Designing  cost</v>
          </cell>
          <cell r="G137">
            <v>24310</v>
          </cell>
          <cell r="I137">
            <v>22139</v>
          </cell>
          <cell r="K137">
            <v>-8.9304812834224603E-2</v>
          </cell>
        </row>
        <row r="138">
          <cell r="C138" t="str">
            <v>Studio materials</v>
          </cell>
          <cell r="G138">
            <v>11631</v>
          </cell>
          <cell r="I138">
            <v>16595</v>
          </cell>
          <cell r="K138">
            <v>0.42679047373398676</v>
          </cell>
        </row>
        <row r="139">
          <cell r="C139" t="str">
            <v>Talents, transport and others</v>
          </cell>
          <cell r="G139">
            <v>33120</v>
          </cell>
          <cell r="I139">
            <v>61735</v>
          </cell>
          <cell r="K139">
            <v>0.86397946859903385</v>
          </cell>
        </row>
        <row r="140">
          <cell r="C140" t="str">
            <v>Rental of equipments</v>
          </cell>
          <cell r="G140">
            <v>20000</v>
          </cell>
          <cell r="I140">
            <v>0</v>
          </cell>
          <cell r="K140">
            <v>-1</v>
          </cell>
        </row>
        <row r="141">
          <cell r="C141" t="str">
            <v>Discounts from vendors</v>
          </cell>
          <cell r="G141">
            <v>0</v>
          </cell>
          <cell r="I141">
            <v>-18165</v>
          </cell>
          <cell r="K141">
            <v>0</v>
          </cell>
        </row>
        <row r="142">
          <cell r="C142" t="str">
            <v>Less : Closing WIP</v>
          </cell>
          <cell r="G142">
            <v>0</v>
          </cell>
          <cell r="I142">
            <v>-87021</v>
          </cell>
          <cell r="K142">
            <v>0</v>
          </cell>
        </row>
        <row r="143">
          <cell r="G143">
            <v>6875860</v>
          </cell>
          <cell r="I143">
            <v>6176757</v>
          </cell>
          <cell r="K143">
            <v>-0.1016749904739189</v>
          </cell>
        </row>
        <row r="144">
          <cell r="G144">
            <v>0</v>
          </cell>
          <cell r="I144">
            <v>0</v>
          </cell>
        </row>
        <row r="146">
          <cell r="B146" t="str">
            <v>For the overall cost of sales expenses, it was decreased by 10% compared to the previous year from RM6,876K to RM6,177K for the current year.</v>
          </cell>
        </row>
        <row r="147">
          <cell r="B147" t="str">
            <v>The main factors of the decreased refer to strategic cost controlled by the managemant regarding to the economic slowdown and not fully cover-up in the industry.</v>
          </cell>
        </row>
        <row r="148">
          <cell r="B148" t="str">
            <v>The cost stimulous to Kumpulan DRP-Hicom reduced in advertising and promoting their goods and services in previous year, and the management has re-planning</v>
          </cell>
        </row>
        <row r="149">
          <cell r="B149" t="str">
            <v>of cost control and budget for the incoming years. Apart of these, the company had reduced in inserting cost, printing and rental cost as a way of their cost controls.</v>
          </cell>
        </row>
        <row r="150">
          <cell r="B150" t="str">
            <v>Beside that, the company also received a discount from vendors which is a another factors couse to reducing of the total cost of sales for the year.</v>
          </cell>
        </row>
        <row r="153">
          <cell r="B153" t="str">
            <v>The main factors of the decreased of the cost of sales for the year mainly due to;</v>
          </cell>
        </row>
        <row r="155">
          <cell r="B155" t="str">
            <v>NB - 1</v>
          </cell>
          <cell r="C155" t="str">
            <v xml:space="preserve">Decreased in insertion cost, ie, in cost of print media used by 63 % of the total cost. The cost primarily concentraded by the management due to </v>
          </cell>
        </row>
        <row r="156">
          <cell r="C156" t="str">
            <v>the sector contributed of 65% of total sales to the company for the year.</v>
          </cell>
        </row>
        <row r="158">
          <cell r="B158" t="str">
            <v>NB - 2</v>
          </cell>
          <cell r="C158" t="str">
            <v>The cost for TV &amp; radio and video were increased by 10% compared to the previous year to RM1,113K in YE 2000. The sector also popular used by</v>
          </cell>
        </row>
        <row r="159">
          <cell r="C159" t="str">
            <v>the customers mostly by DRB-hicom group. Even the cost incurred significantly expensive, the output or the visual to adverise a goods very attractive</v>
          </cell>
        </row>
        <row r="160">
          <cell r="C160" t="str">
            <v>to the customers and ended users. The sector contributed 18% of total sales and also to cost of sales in total.</v>
          </cell>
        </row>
        <row r="162">
          <cell r="B162" t="str">
            <v>NB - 3</v>
          </cell>
          <cell r="C162" t="str">
            <v>Outdoors cost hugely dropped by 83% to the year due to not much the company involved to the sector. Thus the cost was dropped accordingly to</v>
          </cell>
        </row>
        <row r="163">
          <cell r="C163" t="str">
            <v xml:space="preserve">the dropped of demands by the customers. The sector's sales was decreased by 95% compared to the last year and its not significant contributed to the </v>
          </cell>
        </row>
        <row r="164">
          <cell r="C164" t="str">
            <v>total sales to the company.</v>
          </cell>
        </row>
        <row r="166">
          <cell r="B166" t="str">
            <v>NB - 4</v>
          </cell>
          <cell r="C166" t="str">
            <v>These expenses are related to production cost for the year. The expenses significantly fluactuation for the year. The overall expenses mostly relates to</v>
          </cell>
        </row>
        <row r="167">
          <cell r="C167" t="str">
            <v>printing cost, rental, photogaphy and studio used during the year. The fluactuation expenses significantly effect to the sales generated for the year which</v>
          </cell>
        </row>
        <row r="168">
          <cell r="C168" t="str">
            <v xml:space="preserve">was contributed to 17 % of total sales and overall less than 10% to cost of sales for the company. </v>
          </cell>
        </row>
        <row r="171">
          <cell r="B171" t="str">
            <v>Gross Profit Margin for the year</v>
          </cell>
        </row>
        <row r="173">
          <cell r="B173" t="str">
            <v>Overall GP Margin was increased by  13% for the year from profit RM1,479K  to RM1,672K mainly due to:</v>
          </cell>
        </row>
        <row r="174">
          <cell r="B174" t="str">
            <v>1)</v>
          </cell>
          <cell r="C174" t="str">
            <v>The management panatrade to selective sector which are dominance to the sales of the company for the year, ie, in Print Media sector.</v>
          </cell>
        </row>
        <row r="175">
          <cell r="C175" t="str">
            <v>even the sector was increased by 7%, but its contributed to 65% to the total sales generated for the whole year. (The sector also dominance</v>
          </cell>
        </row>
        <row r="176">
          <cell r="C176" t="str">
            <v>by kumpulan DRB-Hicom group and the rest to the other companies)</v>
          </cell>
        </row>
        <row r="178">
          <cell r="B178" t="str">
            <v>2)</v>
          </cell>
          <cell r="C178" t="str">
            <v>The management succeed in cost control for the year, compared to the previous year, the company had reduced to 10% in total cost. By the way, in</v>
          </cell>
        </row>
        <row r="179">
          <cell r="C179" t="str">
            <v>the each sector the company made their own roll to control the cost incurred.</v>
          </cell>
        </row>
        <row r="181">
          <cell r="B181" t="str">
            <v>3)</v>
          </cell>
          <cell r="C181" t="str">
            <v>Increased in sectional sales to kumpulan DRB-Hicom group and significantly dropped to other companies which caused to dropped in total sales.</v>
          </cell>
        </row>
        <row r="182">
          <cell r="C182" t="str">
            <v>In marginal analysis, the company has a profits by 4 % (ie, Sales dropped by 6% and COS dropped by 10%) for the year.</v>
          </cell>
        </row>
        <row r="188">
          <cell r="B188" t="str">
            <v>Other Operational Expenses  Analysis</v>
          </cell>
          <cell r="G188" t="str">
            <v xml:space="preserve"> </v>
          </cell>
          <cell r="K188" t="str">
            <v xml:space="preserve"> </v>
          </cell>
        </row>
        <row r="190">
          <cell r="E190" t="str">
            <v>C/ Reff</v>
          </cell>
          <cell r="G190" t="str">
            <v>Audited</v>
          </cell>
          <cell r="I190" t="str">
            <v>Audited</v>
          </cell>
          <cell r="K190" t="str">
            <v>Variances</v>
          </cell>
        </row>
        <row r="191">
          <cell r="E191" t="str">
            <v>Note</v>
          </cell>
          <cell r="G191" t="str">
            <v>31 Dec, 1999</v>
          </cell>
          <cell r="I191" t="str">
            <v>31 Dec, 2000</v>
          </cell>
          <cell r="K191" t="str">
            <v>%</v>
          </cell>
        </row>
        <row r="192">
          <cell r="G192">
            <v>44</v>
          </cell>
          <cell r="I192">
            <v>4</v>
          </cell>
        </row>
        <row r="193">
          <cell r="A193" t="str">
            <v>NC</v>
          </cell>
          <cell r="B193" t="str">
            <v>Other income</v>
          </cell>
        </row>
        <row r="195">
          <cell r="B195" t="str">
            <v>Fixed deposits interest income</v>
          </cell>
          <cell r="E195" t="str">
            <v>NC - 1</v>
          </cell>
          <cell r="G195">
            <v>239271</v>
          </cell>
          <cell r="I195">
            <v>104943</v>
          </cell>
          <cell r="K195">
            <v>-0.56140526850307815</v>
          </cell>
          <cell r="M195" t="str">
            <v>F - 21</v>
          </cell>
        </row>
        <row r="196">
          <cell r="B196" t="str">
            <v>Discounts received</v>
          </cell>
          <cell r="E196" t="str">
            <v>NC - 2</v>
          </cell>
          <cell r="G196">
            <v>113523</v>
          </cell>
          <cell r="I196">
            <v>0</v>
          </cell>
          <cell r="K196">
            <v>-1</v>
          </cell>
        </row>
        <row r="197">
          <cell r="B197" t="str">
            <v>Doubtful debts recoverred.</v>
          </cell>
          <cell r="E197" t="str">
            <v>NC - 3</v>
          </cell>
          <cell r="G197">
            <v>0</v>
          </cell>
          <cell r="I197">
            <v>1188357</v>
          </cell>
          <cell r="K197">
            <v>1</v>
          </cell>
          <cell r="M197" t="str">
            <v>F - 21</v>
          </cell>
        </row>
        <row r="198">
          <cell r="G198">
            <v>352794</v>
          </cell>
          <cell r="I198">
            <v>1293300</v>
          </cell>
          <cell r="K198">
            <v>2.6658786714059763</v>
          </cell>
        </row>
        <row r="201">
          <cell r="A201" t="str">
            <v>ND</v>
          </cell>
          <cell r="B201" t="str">
            <v>Other Operation expenses</v>
          </cell>
          <cell r="G201" t="str">
            <v>31 Dec, 1999</v>
          </cell>
          <cell r="I201" t="str">
            <v>31 Dec, 2000</v>
          </cell>
          <cell r="K201" t="str">
            <v>Variances</v>
          </cell>
        </row>
        <row r="202">
          <cell r="K202" t="str">
            <v>%</v>
          </cell>
        </row>
        <row r="203">
          <cell r="B203" t="str">
            <v>Financial expenses:</v>
          </cell>
          <cell r="E203" t="str">
            <v>FSA</v>
          </cell>
        </row>
        <row r="204">
          <cell r="B204" t="str">
            <v>Bank Charges &amp; commissions</v>
          </cell>
          <cell r="G204">
            <v>29360</v>
          </cell>
          <cell r="I204">
            <v>39448</v>
          </cell>
          <cell r="K204">
            <v>0.34359673024523163</v>
          </cell>
        </row>
        <row r="205">
          <cell r="B205" t="str">
            <v>Interest on late payment</v>
          </cell>
          <cell r="G205">
            <v>1896</v>
          </cell>
          <cell r="I205">
            <v>1704</v>
          </cell>
          <cell r="K205">
            <v>-0.10126582278481013</v>
          </cell>
        </row>
        <row r="206">
          <cell r="E206" t="str">
            <v>ND - 1</v>
          </cell>
          <cell r="G206">
            <v>31256</v>
          </cell>
          <cell r="I206">
            <v>41152</v>
          </cell>
        </row>
        <row r="208">
          <cell r="B208" t="str">
            <v>HP Interest</v>
          </cell>
          <cell r="E208" t="str">
            <v>DD</v>
          </cell>
          <cell r="G208">
            <v>65078</v>
          </cell>
          <cell r="I208">
            <v>61929</v>
          </cell>
          <cell r="K208">
            <v>-4.8388088140385387E-2</v>
          </cell>
          <cell r="M208" t="str">
            <v>F - 21</v>
          </cell>
        </row>
        <row r="209">
          <cell r="B209" t="str">
            <v>Other financial interest (loan interest)</v>
          </cell>
          <cell r="G209">
            <v>0</v>
          </cell>
          <cell r="I209">
            <v>54500</v>
          </cell>
          <cell r="K209">
            <v>1</v>
          </cell>
          <cell r="M209" t="str">
            <v>F - 21</v>
          </cell>
        </row>
        <row r="210">
          <cell r="B210" t="str">
            <v>Bank Overdraft interest</v>
          </cell>
          <cell r="E210" t="str">
            <v>ND - 2</v>
          </cell>
          <cell r="G210">
            <v>102999</v>
          </cell>
          <cell r="I210">
            <v>85802</v>
          </cell>
          <cell r="K210">
            <v>-0.16696278604646647</v>
          </cell>
          <cell r="M210" t="str">
            <v>F - 21</v>
          </cell>
        </row>
        <row r="211">
          <cell r="G211">
            <v>168077</v>
          </cell>
          <cell r="I211">
            <v>202231</v>
          </cell>
        </row>
        <row r="212">
          <cell r="B212" t="str">
            <v>Staff cost</v>
          </cell>
          <cell r="E212" t="str">
            <v>FSA</v>
          </cell>
        </row>
        <row r="213">
          <cell r="B213" t="str">
            <v>Salary and wages</v>
          </cell>
          <cell r="E213" t="str">
            <v>ND - 3</v>
          </cell>
          <cell r="G213">
            <v>1076051</v>
          </cell>
          <cell r="I213">
            <v>1121023</v>
          </cell>
          <cell r="K213">
            <v>4.1793558112022573E-2</v>
          </cell>
        </row>
        <row r="214">
          <cell r="B214" t="str">
            <v>EPF</v>
          </cell>
          <cell r="E214" t="str">
            <v>ND - 3</v>
          </cell>
          <cell r="G214">
            <v>167867</v>
          </cell>
          <cell r="I214">
            <v>180444</v>
          </cell>
          <cell r="K214">
            <v>7.4922408811737867E-2</v>
          </cell>
        </row>
        <row r="215">
          <cell r="B215" t="str">
            <v>Socso</v>
          </cell>
          <cell r="G215">
            <v>6818</v>
          </cell>
          <cell r="I215">
            <v>7816</v>
          </cell>
          <cell r="K215">
            <v>0.1463772367263127</v>
          </cell>
        </row>
        <row r="216">
          <cell r="B216" t="str">
            <v>Bonus</v>
          </cell>
          <cell r="G216">
            <v>87872</v>
          </cell>
          <cell r="I216">
            <v>0</v>
          </cell>
          <cell r="K216">
            <v>-1</v>
          </cell>
          <cell r="M216" t="str">
            <v>F - 21</v>
          </cell>
        </row>
        <row r="217">
          <cell r="B217" t="str">
            <v>Directors remuneration</v>
          </cell>
          <cell r="E217" t="str">
            <v>ND - 4</v>
          </cell>
          <cell r="G217">
            <v>294000</v>
          </cell>
          <cell r="I217">
            <v>312208</v>
          </cell>
          <cell r="K217">
            <v>6.193197278911565E-2</v>
          </cell>
          <cell r="M217" t="str">
            <v>F - 21</v>
          </cell>
        </row>
        <row r="218">
          <cell r="B218" t="str">
            <v>Directors fee</v>
          </cell>
          <cell r="E218" t="str">
            <v>ND - 4</v>
          </cell>
          <cell r="G218">
            <v>26000</v>
          </cell>
          <cell r="I218">
            <v>26000</v>
          </cell>
          <cell r="K218">
            <v>0</v>
          </cell>
          <cell r="M218" t="str">
            <v>F - 21</v>
          </cell>
        </row>
        <row r="219">
          <cell r="G219">
            <v>1658608</v>
          </cell>
          <cell r="I219">
            <v>1647491</v>
          </cell>
        </row>
        <row r="222">
          <cell r="B222" t="str">
            <v>Administration expenses :</v>
          </cell>
          <cell r="G222">
            <v>0</v>
          </cell>
          <cell r="I222">
            <v>0</v>
          </cell>
        </row>
        <row r="223">
          <cell r="B223" t="str">
            <v>Advertising expenses</v>
          </cell>
          <cell r="G223">
            <v>15199</v>
          </cell>
          <cell r="I223">
            <v>17177</v>
          </cell>
          <cell r="K223">
            <v>0.13014014079873676</v>
          </cell>
        </row>
        <row r="224">
          <cell r="B224" t="str">
            <v>Auditors fee</v>
          </cell>
          <cell r="E224" t="str">
            <v>CC - 1</v>
          </cell>
          <cell r="G224">
            <v>13000</v>
          </cell>
          <cell r="I224">
            <v>15000</v>
          </cell>
          <cell r="K224">
            <v>0.15384615384615385</v>
          </cell>
          <cell r="M224" t="str">
            <v>F - 21</v>
          </cell>
        </row>
        <row r="225">
          <cell r="B225" t="str">
            <v>Casual wages</v>
          </cell>
          <cell r="G225">
            <v>8120</v>
          </cell>
          <cell r="I225">
            <v>18840</v>
          </cell>
          <cell r="K225">
            <v>1.3201970443349753</v>
          </cell>
        </row>
        <row r="226">
          <cell r="B226" t="str">
            <v>Courier charges</v>
          </cell>
          <cell r="G226">
            <v>1796</v>
          </cell>
          <cell r="I226">
            <v>1685</v>
          </cell>
          <cell r="K226">
            <v>-6.1804008908685967E-2</v>
          </cell>
        </row>
        <row r="227">
          <cell r="B227" t="str">
            <v>Depreciation</v>
          </cell>
          <cell r="E227" t="str">
            <v>U - 1</v>
          </cell>
          <cell r="G227">
            <v>456708</v>
          </cell>
          <cell r="I227">
            <v>491587</v>
          </cell>
          <cell r="J227" t="str">
            <v>FF - 2</v>
          </cell>
          <cell r="K227">
            <v>7.6370459899979856E-2</v>
          </cell>
          <cell r="M227" t="str">
            <v>F - 21</v>
          </cell>
        </row>
        <row r="228">
          <cell r="B228" t="str">
            <v>Donations</v>
          </cell>
          <cell r="G228">
            <v>7615</v>
          </cell>
          <cell r="I228">
            <v>11384</v>
          </cell>
          <cell r="J228" t="str">
            <v>FF - 2</v>
          </cell>
          <cell r="K228">
            <v>0.49494418910045962</v>
          </cell>
        </row>
        <row r="229">
          <cell r="B229" t="str">
            <v>Discount allowed</v>
          </cell>
          <cell r="E229" t="str">
            <v>ND - 5</v>
          </cell>
          <cell r="G229">
            <v>46647</v>
          </cell>
          <cell r="I229">
            <v>0</v>
          </cell>
        </row>
        <row r="230">
          <cell r="B230" t="str">
            <v>Entertainment</v>
          </cell>
          <cell r="G230">
            <v>16342</v>
          </cell>
          <cell r="I230">
            <v>24916</v>
          </cell>
          <cell r="J230" t="str">
            <v>FF - 2</v>
          </cell>
          <cell r="K230">
            <v>0.52466038428588913</v>
          </cell>
        </row>
        <row r="231">
          <cell r="B231" t="str">
            <v>Filing and registration</v>
          </cell>
          <cell r="G231">
            <v>1934</v>
          </cell>
          <cell r="I231">
            <v>552</v>
          </cell>
          <cell r="K231">
            <v>-0.71458117890382622</v>
          </cell>
        </row>
        <row r="232">
          <cell r="B232" t="str">
            <v>General expenses</v>
          </cell>
          <cell r="G232">
            <v>1015</v>
          </cell>
          <cell r="I232">
            <v>1314</v>
          </cell>
          <cell r="K232">
            <v>0.29458128078817736</v>
          </cell>
        </row>
        <row r="233">
          <cell r="B233" t="str">
            <v>HRD levy</v>
          </cell>
          <cell r="G233">
            <v>2227</v>
          </cell>
          <cell r="I233">
            <v>13419</v>
          </cell>
          <cell r="K233">
            <v>5.0255949708127527</v>
          </cell>
        </row>
        <row r="234">
          <cell r="B234" t="str">
            <v>Insurance &amp; road tax</v>
          </cell>
          <cell r="G234">
            <v>61194</v>
          </cell>
          <cell r="I234">
            <v>66533</v>
          </cell>
          <cell r="K234">
            <v>8.7247115730300362E-2</v>
          </cell>
        </row>
        <row r="235">
          <cell r="B235" t="str">
            <v>Insurance policy - Keyman</v>
          </cell>
          <cell r="G235">
            <v>58658</v>
          </cell>
          <cell r="I235">
            <v>58192</v>
          </cell>
          <cell r="K235">
            <v>-7.9443554161410211E-3</v>
          </cell>
        </row>
        <row r="236">
          <cell r="B236" t="str">
            <v>Lease rental</v>
          </cell>
          <cell r="G236">
            <v>53719</v>
          </cell>
          <cell r="I236">
            <v>34016</v>
          </cell>
          <cell r="K236">
            <v>-0.36677897950445837</v>
          </cell>
          <cell r="M236" t="str">
            <v>F - 21</v>
          </cell>
        </row>
        <row r="237">
          <cell r="B237" t="str">
            <v>Legal fee</v>
          </cell>
          <cell r="G237">
            <v>54861</v>
          </cell>
          <cell r="I237">
            <v>776</v>
          </cell>
          <cell r="K237">
            <v>-0.98585516122564298</v>
          </cell>
        </row>
        <row r="238">
          <cell r="B238" t="str">
            <v>Levy fee</v>
          </cell>
          <cell r="G238">
            <v>2207</v>
          </cell>
          <cell r="I238">
            <v>1500</v>
          </cell>
          <cell r="K238">
            <v>-0.32034435885817852</v>
          </cell>
        </row>
        <row r="239">
          <cell r="B239" t="str">
            <v>Disposal of fixed assets</v>
          </cell>
          <cell r="E239" t="str">
            <v>U - 20</v>
          </cell>
          <cell r="G239">
            <v>348319</v>
          </cell>
          <cell r="I239">
            <v>-60000</v>
          </cell>
          <cell r="K239">
            <v>-1.1722558918692347</v>
          </cell>
          <cell r="M239" t="str">
            <v>F - 21</v>
          </cell>
        </row>
        <row r="240">
          <cell r="B240" t="str">
            <v>Gain/(loss) on forex</v>
          </cell>
          <cell r="G240">
            <v>-413</v>
          </cell>
          <cell r="I240">
            <v>0</v>
          </cell>
          <cell r="K240">
            <v>-1</v>
          </cell>
          <cell r="M240" t="str">
            <v>F - 21</v>
          </cell>
        </row>
        <row r="241">
          <cell r="B241" t="str">
            <v>Medical expenses</v>
          </cell>
          <cell r="G241">
            <v>24852</v>
          </cell>
          <cell r="I241">
            <v>23906</v>
          </cell>
          <cell r="K241">
            <v>-3.8065346853371963E-2</v>
          </cell>
        </row>
        <row r="242">
          <cell r="B242" t="str">
            <v>Meeting expenses</v>
          </cell>
          <cell r="G242">
            <v>10772</v>
          </cell>
          <cell r="I242">
            <v>6193</v>
          </cell>
          <cell r="K242">
            <v>-0.42508354994430003</v>
          </cell>
        </row>
        <row r="243">
          <cell r="B243" t="str">
            <v>Management fee</v>
          </cell>
          <cell r="E243" t="str">
            <v>ND - 6</v>
          </cell>
          <cell r="G243">
            <v>36000</v>
          </cell>
          <cell r="I243">
            <v>39000</v>
          </cell>
          <cell r="K243">
            <v>8.3333333333333329E-2</v>
          </cell>
          <cell r="M243" t="str">
            <v>F - 21</v>
          </cell>
        </row>
        <row r="244">
          <cell r="B244" t="str">
            <v>Newspapers and periodicals</v>
          </cell>
          <cell r="G244">
            <v>7603</v>
          </cell>
          <cell r="I244">
            <v>6433</v>
          </cell>
          <cell r="K244">
            <v>-0.15388662370117059</v>
          </cell>
        </row>
        <row r="245">
          <cell r="B245" t="str">
            <v>Office rental</v>
          </cell>
          <cell r="E245" t="str">
            <v>ND - 7</v>
          </cell>
          <cell r="G245">
            <v>214333</v>
          </cell>
          <cell r="I245">
            <v>8400</v>
          </cell>
          <cell r="K245">
            <v>-0.96080864822495837</v>
          </cell>
          <cell r="M245" t="str">
            <v>F - 21</v>
          </cell>
        </row>
        <row r="246">
          <cell r="B246" t="str">
            <v>Paging Charges</v>
          </cell>
          <cell r="G246">
            <v>0</v>
          </cell>
          <cell r="I246">
            <v>1257</v>
          </cell>
        </row>
        <row r="247">
          <cell r="B247" t="str">
            <v>Parking, toll and petrol</v>
          </cell>
          <cell r="E247" t="str">
            <v>ND - 8</v>
          </cell>
          <cell r="G247">
            <v>34578</v>
          </cell>
          <cell r="I247">
            <v>0</v>
          </cell>
        </row>
        <row r="248">
          <cell r="B248" t="str">
            <v>Printing and stationeries</v>
          </cell>
          <cell r="G248">
            <v>42480</v>
          </cell>
          <cell r="I248">
            <v>30759</v>
          </cell>
          <cell r="K248">
            <v>-0.27591807909604521</v>
          </cell>
        </row>
        <row r="249">
          <cell r="B249" t="str">
            <v>Postage and stamp</v>
          </cell>
          <cell r="G249">
            <v>2453</v>
          </cell>
          <cell r="I249">
            <v>844</v>
          </cell>
          <cell r="K249">
            <v>-0.65593151243375458</v>
          </cell>
        </row>
        <row r="250">
          <cell r="B250" t="str">
            <v>Professional fee</v>
          </cell>
          <cell r="G250">
            <v>9050</v>
          </cell>
          <cell r="I250">
            <v>0</v>
          </cell>
          <cell r="K250">
            <v>-1</v>
          </cell>
        </row>
        <row r="251">
          <cell r="B251" t="str">
            <v>Provision for doubtful debts</v>
          </cell>
          <cell r="E251" t="str">
            <v>B - 1</v>
          </cell>
          <cell r="G251">
            <v>-1004432</v>
          </cell>
          <cell r="I251">
            <v>25789</v>
          </cell>
          <cell r="J251" t="str">
            <v>FF - 2</v>
          </cell>
          <cell r="K251">
            <v>-1.0256752074804467</v>
          </cell>
          <cell r="M251" t="str">
            <v>F - 21</v>
          </cell>
        </row>
        <row r="252">
          <cell r="B252" t="str">
            <v>Quit rent &amp; esssessment</v>
          </cell>
          <cell r="G252">
            <v>4447</v>
          </cell>
          <cell r="I252">
            <v>8895</v>
          </cell>
          <cell r="K252">
            <v>1.000224870699348</v>
          </cell>
        </row>
        <row r="253">
          <cell r="B253" t="str">
            <v>Secreatarial fee</v>
          </cell>
          <cell r="G253">
            <v>7200</v>
          </cell>
          <cell r="I253">
            <v>7200</v>
          </cell>
          <cell r="K253">
            <v>0</v>
          </cell>
        </row>
        <row r="254">
          <cell r="B254" t="str">
            <v>Staff welfare</v>
          </cell>
          <cell r="G254">
            <v>22127</v>
          </cell>
          <cell r="I254">
            <v>17045</v>
          </cell>
          <cell r="K254">
            <v>-0.22967415374881367</v>
          </cell>
        </row>
        <row r="255">
          <cell r="B255" t="str">
            <v>Staff refreshment</v>
          </cell>
          <cell r="G255">
            <v>10450</v>
          </cell>
          <cell r="I255">
            <v>7925</v>
          </cell>
          <cell r="K255">
            <v>-0.24162679425837322</v>
          </cell>
        </row>
        <row r="256">
          <cell r="B256" t="str">
            <v>Seminar &amp; course</v>
          </cell>
          <cell r="G256">
            <v>2601</v>
          </cell>
          <cell r="I256">
            <v>1390</v>
          </cell>
          <cell r="K256">
            <v>-0.4655901576316801</v>
          </cell>
        </row>
        <row r="257">
          <cell r="B257" t="str">
            <v>Sales promotion expenses</v>
          </cell>
          <cell r="G257">
            <v>25020</v>
          </cell>
          <cell r="I257">
            <v>3800</v>
          </cell>
          <cell r="K257">
            <v>-0.84812150279776177</v>
          </cell>
        </row>
        <row r="258">
          <cell r="B258" t="str">
            <v>Subscriptions</v>
          </cell>
          <cell r="G258">
            <v>10092</v>
          </cell>
          <cell r="I258">
            <v>11993</v>
          </cell>
          <cell r="K258">
            <v>0.18836702338485931</v>
          </cell>
        </row>
        <row r="259">
          <cell r="B259" t="str">
            <v>Telephone and communications</v>
          </cell>
          <cell r="G259">
            <v>56630</v>
          </cell>
          <cell r="I259">
            <v>60501</v>
          </cell>
          <cell r="K259">
            <v>6.835599505562423E-2</v>
          </cell>
        </row>
        <row r="260">
          <cell r="B260" t="str">
            <v>Travelling &amp; accommodations</v>
          </cell>
          <cell r="G260">
            <v>57582</v>
          </cell>
          <cell r="I260">
            <v>53069</v>
          </cell>
          <cell r="K260">
            <v>-7.8375186690285162E-2</v>
          </cell>
        </row>
        <row r="261">
          <cell r="B261" t="str">
            <v>Up-keep of computers</v>
          </cell>
          <cell r="G261">
            <v>140033</v>
          </cell>
          <cell r="I261">
            <v>31147</v>
          </cell>
          <cell r="K261">
            <v>-0.77757385759071074</v>
          </cell>
        </row>
        <row r="262">
          <cell r="B262" t="str">
            <v>Up-keep of office equipments</v>
          </cell>
          <cell r="G262">
            <v>32640</v>
          </cell>
          <cell r="I262">
            <v>20660</v>
          </cell>
          <cell r="K262">
            <v>-0.36703431372549017</v>
          </cell>
        </row>
        <row r="263">
          <cell r="B263" t="str">
            <v>Up-keep of office premises</v>
          </cell>
          <cell r="E263" t="str">
            <v>ND - 9</v>
          </cell>
          <cell r="G263">
            <v>47323</v>
          </cell>
          <cell r="I263">
            <v>11782</v>
          </cell>
          <cell r="K263">
            <v>-0.75103015447034216</v>
          </cell>
        </row>
        <row r="264">
          <cell r="B264" t="str">
            <v>Motor vehicle running expenses</v>
          </cell>
          <cell r="G264">
            <v>44175</v>
          </cell>
          <cell r="I264">
            <v>30293</v>
          </cell>
          <cell r="K264">
            <v>-0.31425014148273911</v>
          </cell>
        </row>
        <row r="265">
          <cell r="B265" t="str">
            <v>Water and electricity</v>
          </cell>
          <cell r="G265">
            <v>18355</v>
          </cell>
          <cell r="I265">
            <v>19227</v>
          </cell>
          <cell r="K265">
            <v>4.750749114682648E-2</v>
          </cell>
        </row>
        <row r="266">
          <cell r="G266">
            <v>1005512</v>
          </cell>
          <cell r="I266">
            <v>1124399</v>
          </cell>
        </row>
        <row r="268">
          <cell r="B268" t="str">
            <v>TOTAL EXPENSES</v>
          </cell>
          <cell r="G268">
            <v>2863453</v>
          </cell>
          <cell r="I268">
            <v>3015273</v>
          </cell>
          <cell r="K268">
            <v>5.3019902893464636E-2</v>
          </cell>
        </row>
        <row r="269">
          <cell r="G269" t="str">
            <v>FSA / F - 3</v>
          </cell>
          <cell r="I269" t="str">
            <v>FSA / F - 3</v>
          </cell>
        </row>
        <row r="270">
          <cell r="G270">
            <v>0</v>
          </cell>
          <cell r="I270">
            <v>0</v>
          </cell>
          <cell r="K270">
            <v>0</v>
          </cell>
        </row>
        <row r="274">
          <cell r="B274" t="str">
            <v>Rationalisation test: - Receivables.</v>
          </cell>
        </row>
        <row r="276">
          <cell r="B276" t="str">
            <v>NC - 1</v>
          </cell>
          <cell r="C276" t="str">
            <v>Other income:</v>
          </cell>
        </row>
        <row r="277">
          <cell r="C277" t="str">
            <v xml:space="preserve">Basically the other income received for the year mainly refer to interest on fixed deposit to licensed bank accounts, </v>
          </cell>
        </row>
        <row r="278">
          <cell r="C278" t="str">
            <v>The interest received significantly turned down due to some of fixed deposits were redeemed by the company during the year.</v>
          </cell>
        </row>
        <row r="280">
          <cell r="D280" t="str">
            <v>Total FD at the licensed bank</v>
          </cell>
          <cell r="G280">
            <v>2977596</v>
          </cell>
          <cell r="H280" t="str">
            <v>@3.450</v>
          </cell>
          <cell r="I280" t="str">
            <v>(Average as at year ended)</v>
          </cell>
          <cell r="K280">
            <v>102727.06200000001</v>
          </cell>
        </row>
        <row r="282">
          <cell r="I282" t="str">
            <v>As per here</v>
          </cell>
          <cell r="K282">
            <v>104943</v>
          </cell>
        </row>
        <row r="283">
          <cell r="J283" t="str">
            <v>Diff</v>
          </cell>
          <cell r="K283">
            <v>2215.9379999999946</v>
          </cell>
          <cell r="L283" t="str">
            <v>Immaterial</v>
          </cell>
        </row>
        <row r="285">
          <cell r="B285" t="str">
            <v>NC - 2</v>
          </cell>
          <cell r="C285" t="str">
            <v>Discount received</v>
          </cell>
        </row>
        <row r="286">
          <cell r="C286" t="str">
            <v>There was no discounts received for the year due to the already set-off against to discount allowable in cost of sales.</v>
          </cell>
        </row>
        <row r="287">
          <cell r="C287" t="str">
            <v>See ND - 5, for discount allowable also nil. The company set-off the both expenses and receiveable into the cost of sales. The varians</v>
          </cell>
        </row>
        <row r="288">
          <cell r="C288" t="str">
            <v>on the set off straight away charged to cost of sales of the respective jobs.</v>
          </cell>
        </row>
        <row r="292">
          <cell r="B292" t="str">
            <v>NC - 3</v>
          </cell>
          <cell r="C292" t="str">
            <v>Doubtful debts recoverrable.</v>
          </cell>
        </row>
        <row r="293">
          <cell r="C293" t="str">
            <v>The doubtful debts recoverred involved due to the company provided all the outstanding debts over than 3 months.</v>
          </cell>
        </row>
        <row r="294">
          <cell r="C294" t="str">
            <v>thus, during the year the company had collected the amount as other income.</v>
          </cell>
        </row>
        <row r="296">
          <cell r="G296" t="str">
            <v>As per here</v>
          </cell>
          <cell r="I296">
            <v>1188357</v>
          </cell>
          <cell r="K296" t="str">
            <v>The difference was due to the aditional</v>
          </cell>
        </row>
        <row r="297">
          <cell r="G297" t="str">
            <v>As per B - 2 Section</v>
          </cell>
          <cell r="I297">
            <v>1162567</v>
          </cell>
          <cell r="K297" t="str">
            <v>of provision for the current year already</v>
          </cell>
        </row>
        <row r="298">
          <cell r="G298" t="str">
            <v>Diff</v>
          </cell>
          <cell r="I298">
            <v>-25790</v>
          </cell>
          <cell r="K298" t="str">
            <v>included in the total collection recoverable.</v>
          </cell>
        </row>
        <row r="299">
          <cell r="K299" t="str">
            <v>No. exception noted.</v>
          </cell>
        </row>
        <row r="302">
          <cell r="B302" t="str">
            <v>Rationalisation test: - Expenses.</v>
          </cell>
        </row>
        <row r="304">
          <cell r="B304" t="str">
            <v>ND - 1</v>
          </cell>
          <cell r="C304" t="str">
            <v>Financial expenses</v>
          </cell>
        </row>
        <row r="306">
          <cell r="C306" t="str">
            <v>The expenses comprise of bank charges and commission onto overdraf, term loan facilities used and late payment on hire purchase</v>
          </cell>
        </row>
        <row r="309">
          <cell r="B309" t="str">
            <v>ND - 2</v>
          </cell>
          <cell r="C309" t="str">
            <v>Overdraf and loan interest charges</v>
          </cell>
        </row>
        <row r="311">
          <cell r="C311" t="str">
            <v>Interest charged for the year as per G/L</v>
          </cell>
          <cell r="G311">
            <v>140302</v>
          </cell>
          <cell r="I311" t="str">
            <v>The diff due to AA compute</v>
          </cell>
        </row>
        <row r="312">
          <cell r="C312" t="str">
            <v>Interest as per AA computation</v>
          </cell>
          <cell r="F312" t="str">
            <v>AA</v>
          </cell>
          <cell r="G312">
            <v>240176.03350000002</v>
          </cell>
          <cell r="I312" t="str">
            <v>based on ending figure, while</v>
          </cell>
        </row>
        <row r="313">
          <cell r="G313">
            <v>99874.03350000002</v>
          </cell>
          <cell r="I313" t="str">
            <v>client taken-up the amount</v>
          </cell>
        </row>
        <row r="314">
          <cell r="I314" t="str">
            <v>based on montly basis.</v>
          </cell>
        </row>
        <row r="316">
          <cell r="C316" t="str">
            <v>We have performed alternative test, ie, trace to bank statements for the past 4 months (Aug - Dec)</v>
          </cell>
          <cell r="K316" t="str">
            <v>Minimun @ RM9K x 12 months</v>
          </cell>
        </row>
        <row r="317">
          <cell r="C317" t="str">
            <v>and the range of interest charges was in between RM7K to RM9K.</v>
          </cell>
          <cell r="K317" t="str">
            <v>ie, RM108K</v>
          </cell>
        </row>
        <row r="318">
          <cell r="K318" t="str">
            <v>Maximum @ RM13K x 12 months</v>
          </cell>
        </row>
        <row r="319">
          <cell r="K319" t="str">
            <v>ie, RM156K</v>
          </cell>
        </row>
        <row r="321">
          <cell r="B321" t="str">
            <v>ND - 3</v>
          </cell>
          <cell r="C321" t="str">
            <v>Staff salary and EPF</v>
          </cell>
        </row>
        <row r="323">
          <cell r="C323" t="str">
            <v>We have performed a sampling testing on payroll &amp; BIF. No exception noted.</v>
          </cell>
        </row>
        <row r="325">
          <cell r="C325" t="str">
            <v>Recaption :</v>
          </cell>
          <cell r="D325" t="str">
            <v>Total salary</v>
          </cell>
          <cell r="G325">
            <v>1121023</v>
          </cell>
        </row>
        <row r="326">
          <cell r="D326" t="str">
            <v>Director remuneration</v>
          </cell>
          <cell r="G326">
            <v>312208</v>
          </cell>
          <cell r="I326" t="str">
            <v>Including in director remuneration was annual leave payment</v>
          </cell>
        </row>
        <row r="327">
          <cell r="D327" t="str">
            <v>Total bonus</v>
          </cell>
          <cell r="G327">
            <v>0</v>
          </cell>
          <cell r="I327" t="str">
            <v>which are not subject to EPF amounting to RM26K - See note ND - 4</v>
          </cell>
        </row>
        <row r="328">
          <cell r="G328">
            <v>1433231</v>
          </cell>
        </row>
        <row r="330">
          <cell r="D330" t="str">
            <v>EPF charges</v>
          </cell>
          <cell r="E330" t="str">
            <v xml:space="preserve"> @ 12 %</v>
          </cell>
          <cell r="G330">
            <v>171987.72</v>
          </cell>
        </row>
        <row r="332">
          <cell r="D332" t="str">
            <v>As per client</v>
          </cell>
          <cell r="G332">
            <v>167867</v>
          </cell>
          <cell r="I332" t="str">
            <v>The difference due to overprovision made for 2000 amounting to RM9K</v>
          </cell>
        </row>
        <row r="333">
          <cell r="E333" t="str">
            <v>Diff</v>
          </cell>
          <cell r="G333">
            <v>-4120.7200000000012</v>
          </cell>
          <cell r="I333" t="str">
            <v>Provision made RM26K, paid in Dec, 2000 amounting to RM17K</v>
          </cell>
        </row>
        <row r="334">
          <cell r="H334" t="str">
            <v>immaterial</v>
          </cell>
        </row>
        <row r="338">
          <cell r="B338" t="str">
            <v>ND - 4</v>
          </cell>
          <cell r="C338" t="str">
            <v>Directors' remuneration and fee</v>
          </cell>
        </row>
        <row r="340">
          <cell r="C340" t="str">
            <v>Directors remuneration go to :</v>
          </cell>
          <cell r="I340" t="str">
            <v>Directors fees go to :</v>
          </cell>
        </row>
        <row r="341">
          <cell r="C341" t="str">
            <v xml:space="preserve">The amount relates to directors slary of RM10K a month as well as a month's </v>
          </cell>
        </row>
        <row r="342">
          <cell r="C342" t="str">
            <v>bonus and employer's portion of EPF</v>
          </cell>
          <cell r="I342" t="str">
            <v>Malkeet Singh</v>
          </cell>
          <cell r="K342">
            <v>5000</v>
          </cell>
        </row>
        <row r="343">
          <cell r="I343" t="str">
            <v>Mohd Razal</v>
          </cell>
          <cell r="K343">
            <v>5000</v>
          </cell>
        </row>
        <row r="344">
          <cell r="C344" t="str">
            <v>Salary - Malkeet Singh</v>
          </cell>
          <cell r="G344">
            <v>11000</v>
          </cell>
          <cell r="I344" t="str">
            <v>Mohd Suhaimi</v>
          </cell>
          <cell r="K344">
            <v>5000</v>
          </cell>
        </row>
        <row r="345">
          <cell r="C345" t="str">
            <v>Salary - Mohd Razal Abbas</v>
          </cell>
          <cell r="G345">
            <v>11000</v>
          </cell>
          <cell r="I345" t="str">
            <v>Mohd Subri</v>
          </cell>
          <cell r="K345">
            <v>5000</v>
          </cell>
        </row>
        <row r="346">
          <cell r="G346">
            <v>22000</v>
          </cell>
          <cell r="I346" t="str">
            <v>Haji Aziz</v>
          </cell>
          <cell r="K346">
            <v>6000</v>
          </cell>
        </row>
        <row r="347">
          <cell r="K347">
            <v>26000</v>
          </cell>
        </row>
        <row r="348">
          <cell r="F348" t="str">
            <v>x 12</v>
          </cell>
          <cell r="G348">
            <v>264000</v>
          </cell>
        </row>
        <row r="349">
          <cell r="C349" t="str">
            <v>Add : 1 month bonus x 2 directors</v>
          </cell>
          <cell r="G349">
            <v>20000</v>
          </cell>
        </row>
        <row r="350">
          <cell r="C350" t="str">
            <v>Add : Annual leave pay for previous years</v>
          </cell>
          <cell r="G350">
            <v>26208</v>
          </cell>
          <cell r="I350" t="str">
            <v>(average at RM13,000 each director)</v>
          </cell>
        </row>
        <row r="351">
          <cell r="G351">
            <v>310208</v>
          </cell>
        </row>
        <row r="353">
          <cell r="C353" t="str">
            <v>As per client</v>
          </cell>
          <cell r="G353">
            <v>312208</v>
          </cell>
        </row>
        <row r="354">
          <cell r="E354" t="str">
            <v>Diff</v>
          </cell>
          <cell r="G354">
            <v>-2000</v>
          </cell>
          <cell r="H354" t="str">
            <v>Immaterial</v>
          </cell>
        </row>
        <row r="357">
          <cell r="B357" t="str">
            <v>ND - 5</v>
          </cell>
          <cell r="C357" t="str">
            <v>Discount allowed</v>
          </cell>
        </row>
        <row r="359">
          <cell r="C359" t="str">
            <v>There was no discount allowed for the year, due to all discount allowed charged out in to cost of sales.</v>
          </cell>
        </row>
        <row r="360">
          <cell r="C360" t="str">
            <v>The Client set-off against to respective vendors or buyers.</v>
          </cell>
        </row>
        <row r="366">
          <cell r="B366" t="str">
            <v>ND - 6</v>
          </cell>
          <cell r="C366" t="str">
            <v>Management fee</v>
          </cell>
        </row>
        <row r="368">
          <cell r="C368" t="str">
            <v>The amount refer to management fee paid out to holding company, Permodalan Kelantan Berhad.</v>
          </cell>
        </row>
        <row r="369">
          <cell r="C369" t="str">
            <v>ie, RM3,000 permonth.</v>
          </cell>
        </row>
        <row r="370">
          <cell r="G370" t="str">
            <v>RM3,000</v>
          </cell>
          <cell r="H370" t="str">
            <v>x 12</v>
          </cell>
          <cell r="I370">
            <v>36000</v>
          </cell>
        </row>
        <row r="372">
          <cell r="G372" t="str">
            <v>Per G/L</v>
          </cell>
          <cell r="I372">
            <v>39000</v>
          </cell>
          <cell r="K372" t="str">
            <v>Diff refer to o/s amount for previous</v>
          </cell>
        </row>
        <row r="373">
          <cell r="G373" t="str">
            <v>Diff</v>
          </cell>
          <cell r="I373">
            <v>3000</v>
          </cell>
          <cell r="K373" t="str">
            <v>year which was paid during the year.</v>
          </cell>
        </row>
        <row r="376">
          <cell r="B376" t="str">
            <v>ND - 7</v>
          </cell>
          <cell r="C376" t="str">
            <v>Office rental</v>
          </cell>
        </row>
        <row r="378">
          <cell r="C378" t="str">
            <v>The office rental significantly decreased due to the company no longer rental the office suit for the year</v>
          </cell>
        </row>
        <row r="380">
          <cell r="G380" t="str">
            <v>1999</v>
          </cell>
          <cell r="I380" t="str">
            <v>2000</v>
          </cell>
        </row>
        <row r="381">
          <cell r="C381" t="str">
            <v>Last year office rental</v>
          </cell>
        </row>
        <row r="382">
          <cell r="C382" t="str">
            <v>9 months x RM23,659</v>
          </cell>
          <cell r="G382">
            <v>212933</v>
          </cell>
          <cell r="K382" t="str">
            <v xml:space="preserve">For the year, rental refer to store space </v>
          </cell>
        </row>
        <row r="383">
          <cell r="C383" t="str">
            <v>2 months for store @ RM700</v>
          </cell>
          <cell r="G383">
            <v>1400</v>
          </cell>
          <cell r="I383">
            <v>8400</v>
          </cell>
          <cell r="K383" t="str">
            <v>rental for 12 months @ RM700</v>
          </cell>
        </row>
        <row r="384">
          <cell r="G384">
            <v>214333</v>
          </cell>
          <cell r="I384">
            <v>8400</v>
          </cell>
        </row>
        <row r="387">
          <cell r="B387" t="str">
            <v>ND - 8</v>
          </cell>
          <cell r="C387" t="str">
            <v>Parking, toll and petrol</v>
          </cell>
        </row>
        <row r="389">
          <cell r="C389" t="str">
            <v>For the expenses, there was no longer in the accounts due to the expenses is charges under travelling accounts, and which expenses relates to</v>
          </cell>
        </row>
        <row r="390">
          <cell r="C390" t="str">
            <v>the jobs cost, the expenses straight away charges to the jobs.</v>
          </cell>
        </row>
        <row r="396">
          <cell r="B396" t="str">
            <v>Net Profit Margin</v>
          </cell>
        </row>
        <row r="398">
          <cell r="B398" t="str">
            <v>From the overall analysis, there is very major changes or effect to GP Margin and the Net Profit Margin for the company due to increase in sales and</v>
          </cell>
        </row>
        <row r="399">
          <cell r="B399" t="str">
            <v xml:space="preserve"> COS - especially in finished stocks . Thus, for the year gross margin of the company increased by 29% to RM25 million compared to RM20 million </v>
          </cell>
        </row>
        <row r="400">
          <cell r="B400" t="str">
            <v>in previous year. Meanwhile, the operation cost for the year also increased in line by 0.03% from RM20.1million to RM20.7 million in year 2000.</v>
          </cell>
        </row>
        <row r="401">
          <cell r="B401" t="str">
            <v>Thus, the net profit margin for the year is RM4,835K compared to RM361K in previous year. The increased for the year by 12.4 times compared to</v>
          </cell>
        </row>
        <row r="402">
          <cell r="B402" t="str">
            <v>previous year. The main factor for the significant increasing for the year refer to the total finished goods sold and several maintenance and services</v>
          </cell>
        </row>
        <row r="403">
          <cell r="B403" t="str">
            <v>contracts for chemicals industrial used obtained during the year.</v>
          </cell>
        </row>
        <row r="406">
          <cell r="B406" t="str">
            <v>Liquidity analysis</v>
          </cell>
        </row>
        <row r="408">
          <cell r="B408" t="str">
            <v>The results clearly showed that the liquidity ratios had significantly increased from 1.31(in 1999) to 1.35 (in 2000). The ratios</v>
          </cell>
        </row>
        <row r="409">
          <cell r="B409" t="str">
            <v>above shows that the company also increase in their liquidation of current liquidity of assets management over the current liabilities</v>
          </cell>
        </row>
        <row r="410">
          <cell r="B410" t="str">
            <v>based on the analysis above, we believe that the Company liquidity is not much dependent to holding company for its cashflows.</v>
          </cell>
        </row>
        <row r="411">
          <cell r="B411" t="str">
            <v xml:space="preserve">Therefore, the cashflow of the company is in good position. In overall cashflow movement, we also found the caompany have not face any </v>
          </cell>
        </row>
        <row r="412">
          <cell r="B412" t="str">
            <v>problems to cover-up their liabilities. Mostly, all vendors and suppliers liabilities will be paid within 60 days.</v>
          </cell>
        </row>
        <row r="414">
          <cell r="B414" t="str">
            <v>Asset management analysis</v>
          </cell>
        </row>
        <row r="417">
          <cell r="B417" t="str">
            <v>Trade debtors.</v>
          </cell>
        </row>
        <row r="418">
          <cell r="B418" t="str">
            <v>From the ratio above, overall the trade debtors analysis shows that the company is in good position of debts collecting. Compared to</v>
          </cell>
        </row>
        <row r="419">
          <cell r="B419" t="str">
            <v>previous year, the debts delays just only 121 days in 2000 compared to 106 days in 1999. It shows that debts collecting has been unchanged</v>
          </cell>
        </row>
        <row r="420">
          <cell r="B420" t="str">
            <v xml:space="preserve">by 15% increased delaying in 2000. The increased mainly refer to debts from vendors/customers were collected during the year. </v>
          </cell>
        </row>
        <row r="424">
          <cell r="B424" t="str">
            <v>Trade Creditors.</v>
          </cell>
        </row>
        <row r="426">
          <cell r="B426" t="str">
            <v>The ratio above also shows that the company is in still good position. It shows a delay of liabilities payments in good track from 14 days in 1999</v>
          </cell>
        </row>
        <row r="427">
          <cell r="B427" t="str">
            <v>to 42 days in 2000. The significant increased by 190% slower than previous year. The main factors of the situation mostly depending to</v>
          </cell>
        </row>
        <row r="428">
          <cell r="B428" t="str">
            <v>trade debtors collections. As per trade debtors collection  improved during the year, it also happened in trade creditors. Mostly all payments</v>
          </cell>
        </row>
        <row r="429">
          <cell r="B429" t="str">
            <v xml:space="preserve">very significant depending to the company collections. Even, the collection in 2000 is lower than an average as per last year, then it will be effect to </v>
          </cell>
        </row>
        <row r="430">
          <cell r="B430" t="str">
            <v xml:space="preserve">any payment to creditors. </v>
          </cell>
        </row>
        <row r="431">
          <cell r="B431" t="str">
            <v>(as per the Company's accountant, payment only made depending of credit term due and other judgement made by the management.).</v>
          </cell>
        </row>
        <row r="434">
          <cell r="B434" t="str">
            <v>Cash conversion cycle.</v>
          </cell>
        </row>
        <row r="436">
          <cell r="B436" t="str">
            <v>Turnover for debtors, stocks and creditors had been compared to last year due to ;</v>
          </cell>
        </row>
        <row r="437">
          <cell r="B437" t="str">
            <v>1)  Debtors amount was RM17,590K , stocks amount was RM8,874K and  trade creditors was RM2,429K for year ended  2000</v>
          </cell>
        </row>
        <row r="439">
          <cell r="B439" t="str">
            <v>2) Total creditors turnover had also worsen as the company might has no problems to control the liquidity of payment</v>
          </cell>
        </row>
        <row r="440">
          <cell r="B440" t="str">
            <v>due to the liquidity ratios. Its may be has no problem to manage of its cashflows due to cash conversion increased from 156% to 224%.</v>
          </cell>
        </row>
        <row r="442">
          <cell r="B442" t="str">
            <v>3)  Increased in term loan from RM1.5 million to RM7.8 million for running the business.</v>
          </cell>
        </row>
        <row r="445">
          <cell r="B445" t="str">
            <v>Conclusion</v>
          </cell>
        </row>
        <row r="447">
          <cell r="B447" t="str">
            <v>Combined all factors above, we are able to analyse the cash conversion. Overall, the cycle had turned moderate high in cashflow situation, but</v>
          </cell>
        </row>
        <row r="448">
          <cell r="B448" t="str">
            <v>somehow it is not the best position and the delay will not have significant impact to the overall company's liquidity situation for the year.</v>
          </cell>
        </row>
      </sheetData>
      <sheetData sheetId="1" refreshError="1"/>
      <sheetData sheetId="2" refreshError="1"/>
      <sheetData sheetId="3" refreshError="1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.."/>
      <sheetName val="BUDGET CONTROL"/>
      <sheetName val="CONSOL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SummaryPL"/>
      <sheetName val="PL-MONTHS"/>
      <sheetName val="PLMOP06"/>
      <sheetName val="EOY"/>
      <sheetName val="Revisions"/>
      <sheetName val="FIN-DB"/>
      <sheetName val="BARTEC"/>
      <sheetName val="THREADS"/>
      <sheetName val="SUMMARY-COST"/>
      <sheetName val="BARTEC-DM"/>
      <sheetName val="Trade"/>
      <sheetName val="TradeDetails"/>
      <sheetName val="Tax (New)"/>
      <sheetName val="GMASummary"/>
      <sheetName val="GMADetails06"/>
      <sheetName val="Salaries"/>
      <sheetName val="GMABudget06"/>
      <sheetName val="ProductionTOC"/>
      <sheetName val="Inventory"/>
      <sheetName val="BARTEC Threading "/>
      <sheetName val="ProdSiteThreads"/>
      <sheetName val="DataProdPL"/>
      <sheetName val="FinancialTOC"/>
      <sheetName val="Q-BS"/>
      <sheetName val="BalanceSheet"/>
      <sheetName val="SAF"/>
      <sheetName val="RelatedBalances"/>
      <sheetName val="DINWCR"/>
      <sheetName val="FA Site Mc"/>
      <sheetName val="Comm. Out"/>
      <sheetName val="Month"/>
      <sheetName val="E_Rate"/>
      <sheetName val="Presentations"/>
      <sheetName val="Computation-T"/>
      <sheetName val="Computation-P"/>
      <sheetName val="Backup"/>
      <sheetName val="Data"/>
      <sheetName val="10-1 Media"/>
      <sheetName val="10-cut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3">
          <cell r="P3">
            <v>43</v>
          </cell>
        </row>
      </sheetData>
      <sheetData sheetId="11" refreshError="1">
        <row r="35">
          <cell r="D35">
            <v>0.29024272000000001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Aged Creditors"/>
      <sheetName val="Creditors TB"/>
      <sheetName val="Ls_XLB_WorkbookFile"/>
      <sheetName val="Ls_AgXLB_WorkbookFile"/>
    </sheetNames>
    <sheetDataSet>
      <sheetData sheetId="0">
        <row r="10">
          <cell r="F10">
            <v>2012012</v>
          </cell>
        </row>
      </sheetData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Sheet5"/>
      <sheetName val="Sheet1 (2)"/>
      <sheetName val="Consolidated"/>
      <sheetName val="Sheet1"/>
      <sheetName val="Per 12"/>
      <sheetName val="Product Return Detail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09">
          <cell r="A109">
            <v>107</v>
          </cell>
        </row>
        <row r="110">
          <cell r="A110">
            <v>108</v>
          </cell>
        </row>
        <row r="111">
          <cell r="A111">
            <v>109</v>
          </cell>
        </row>
        <row r="112">
          <cell r="A112">
            <v>110</v>
          </cell>
        </row>
        <row r="113">
          <cell r="A113">
            <v>111</v>
          </cell>
        </row>
        <row r="116">
          <cell r="A116">
            <v>114</v>
          </cell>
        </row>
        <row r="117">
          <cell r="A117">
            <v>115</v>
          </cell>
        </row>
        <row r="118">
          <cell r="A118">
            <v>116</v>
          </cell>
        </row>
        <row r="119">
          <cell r="A119">
            <v>117</v>
          </cell>
        </row>
        <row r="120">
          <cell r="A120">
            <v>118</v>
          </cell>
        </row>
        <row r="123">
          <cell r="A123">
            <v>121</v>
          </cell>
        </row>
        <row r="124">
          <cell r="A124">
            <v>122</v>
          </cell>
        </row>
        <row r="125">
          <cell r="A125">
            <v>123</v>
          </cell>
        </row>
        <row r="126">
          <cell r="A126">
            <v>124</v>
          </cell>
        </row>
        <row r="127">
          <cell r="A127">
            <v>125</v>
          </cell>
        </row>
        <row r="130">
          <cell r="A130">
            <v>128</v>
          </cell>
        </row>
        <row r="131">
          <cell r="A131">
            <v>129</v>
          </cell>
        </row>
        <row r="132">
          <cell r="A132">
            <v>130</v>
          </cell>
        </row>
        <row r="133">
          <cell r="A133">
            <v>131</v>
          </cell>
        </row>
        <row r="134">
          <cell r="A134">
            <v>132</v>
          </cell>
        </row>
      </sheetData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11922"/>
      <sheetName val="MFA"/>
      <sheetName val="BPR-Bloom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D2" t="str">
            <v>Land and Buildings</v>
          </cell>
          <cell r="E2" t="str">
            <v>Yes</v>
          </cell>
        </row>
        <row r="3">
          <cell r="D3" t="str">
            <v>Commercial Vehicles</v>
          </cell>
          <cell r="E3" t="str">
            <v>Yes</v>
          </cell>
        </row>
        <row r="4">
          <cell r="D4" t="str">
            <v>Direct Equipment</v>
          </cell>
          <cell r="E4" t="str">
            <v>Yes</v>
          </cell>
        </row>
        <row r="5">
          <cell r="D5" t="str">
            <v>IT Equipment</v>
          </cell>
          <cell r="E5" t="str">
            <v>Yes</v>
          </cell>
        </row>
        <row r="6">
          <cell r="D6" t="str">
            <v>Communications Equipment</v>
          </cell>
          <cell r="E6" t="str">
            <v>Yes</v>
          </cell>
        </row>
        <row r="7">
          <cell r="D7" t="str">
            <v>Office Equipment (e.g. Fax/Photocopier)</v>
          </cell>
          <cell r="E7" t="str">
            <v>No</v>
          </cell>
        </row>
        <row r="8">
          <cell r="D8" t="str">
            <v>Company Cars</v>
          </cell>
          <cell r="E8" t="str">
            <v>No</v>
          </cell>
        </row>
        <row r="9">
          <cell r="D9" t="str">
            <v>Employee Property Leases</v>
          </cell>
          <cell r="E9" t="str">
            <v>No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name"/>
      <sheetName val="PS-1995"/>
      <sheetName val="M-Assump-5"/>
      <sheetName val="F1 Log On"/>
      <sheetName val="Assump_(2)"/>
      <sheetName val="Op_Ex"/>
      <sheetName val="dep_cal"/>
      <sheetName val="man_power"/>
      <sheetName val="F1_Log_On"/>
      <sheetName val="Assump_(2)1"/>
      <sheetName val="Op_Ex1"/>
      <sheetName val="dep_cal1"/>
      <sheetName val="man_power1"/>
      <sheetName val="F1_Log_On1"/>
      <sheetName val="DEP12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</sheetNames>
    <sheetDataSet>
      <sheetData sheetId="0"/>
      <sheetData sheetId="1" refreshError="1">
        <row r="1">
          <cell r="M1">
            <v>0.2</v>
          </cell>
          <cell r="T1">
            <v>0.1</v>
          </cell>
          <cell r="Z1">
            <v>0.25</v>
          </cell>
          <cell r="AE1">
            <v>0.05</v>
          </cell>
          <cell r="AF1">
            <v>0.1</v>
          </cell>
          <cell r="AI1">
            <v>0.2</v>
          </cell>
          <cell r="AJ1">
            <v>0.15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/>
      <sheetData sheetId="6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-Bloom"/>
      <sheetName val="Details"/>
      <sheetName val="MFA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CF Worksheet "/>
      <sheetName val="AA-6_(2)"/>
      <sheetName val="10-test_(revise)"/>
      <sheetName val="10-1_Media"/>
      <sheetName val="10_1_Media"/>
      <sheetName val="BUDGET"/>
      <sheetName val="COSUB"/>
      <sheetName val="CF_Worksheet_"/>
      <sheetName val="ลูกหนี้(เก่า)"/>
      <sheetName val="F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/>
      <sheetData sheetId="26" refreshError="1"/>
      <sheetData sheetId="27"/>
      <sheetData sheetId="28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/>
      <sheetData sheetId="37" refreshError="1"/>
      <sheetData sheetId="38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dt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0000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BS"/>
      <sheetName val="PL"/>
      <sheetName val="CF"/>
      <sheetName val="BSUSD"/>
      <sheetName val="PLUSD"/>
      <sheetName val="CFUSD"/>
      <sheetName val="TUSD"/>
      <sheetName val="BSR$"/>
      <sheetName val="PLR$"/>
      <sheetName val="CFR$"/>
      <sheetName val="TR$"/>
      <sheetName val="Cost"/>
      <sheetName val="Adjust"/>
      <sheetName val="Exchange"/>
      <sheetName val="Check"/>
      <sheetName val="Base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>
        <row r="2">
          <cell r="F2" t="str">
            <v>UTStarcom Network Solutions - Redes de Nova Geração Ltda.</v>
          </cell>
        </row>
        <row r="47">
          <cell r="F47">
            <v>37834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PLConsoBudget"/>
      <sheetName val="PL-C-YTD"/>
      <sheetName val="PL-C-Month"/>
      <sheetName val="DMTAXMGMT"/>
      <sheetName val="INDIACONSO"/>
      <sheetName val="MECONSO"/>
      <sheetName val="USCONSO"/>
      <sheetName val="&lt;PLYTD&gt;"/>
      <sheetName val="&lt;PLMONTH&gt;"/>
      <sheetName val="&lt;PLYTD-DM&gt;"/>
      <sheetName val="&lt;PLMONTH-DM&gt;"/>
      <sheetName val="SAFCONSO"/>
      <sheetName val="DMCONSOWCR"/>
      <sheetName val="DMCONSOWCR3rd"/>
      <sheetName val="KEYSAF"/>
      <sheetName val="BSDMCO"/>
      <sheetName val="SAF-DM-CO"/>
      <sheetName val="Depreciations"/>
      <sheetName val="FixedAssets"/>
      <sheetName val="BS_CFull(M)"/>
      <sheetName val="BS_DM_K_C(M)"/>
      <sheetName val="BS_CFull(PM)"/>
      <sheetName val="BS_DM_K_C(PM)"/>
      <sheetName val="BS_CFull(OB)"/>
      <sheetName val="BS_DM_K_C(OB)"/>
      <sheetName val="K-DM(DUSDM)"/>
      <sheetName val="EquityEntry"/>
      <sheetName val="EquityCompute"/>
      <sheetName val="DM-BS"/>
      <sheetName val="DCDM"/>
      <sheetName val="KDM"/>
      <sheetName val="DIN"/>
      <sheetName val="DME"/>
      <sheetName val="DAI"/>
      <sheetName val="DATA"/>
      <sheetName val="RelatedBalances(M)"/>
      <sheetName val="RelatedBalances (PM)"/>
      <sheetName val="RelatedBalances (OB)"/>
      <sheetName val="RelatedTransactions"/>
      <sheetName val="RelatedTransactions2"/>
      <sheetName val="DMConsoPLBudget"/>
      <sheetName val="Rules"/>
      <sheetName val="Eli Details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>
        <row r="4">
          <cell r="D4">
            <v>9</v>
          </cell>
        </row>
        <row r="8">
          <cell r="C8">
            <v>1</v>
          </cell>
        </row>
        <row r="9">
          <cell r="G9">
            <v>0.90910000000000002</v>
          </cell>
        </row>
        <row r="10">
          <cell r="G10">
            <v>5.2973999999999997</v>
          </cell>
        </row>
        <row r="11">
          <cell r="G11">
            <v>41.078600000000002</v>
          </cell>
        </row>
        <row r="21">
          <cell r="B21">
            <v>0.90470666666666688</v>
          </cell>
        </row>
        <row r="22">
          <cell r="B22">
            <v>4.9643444444444444</v>
          </cell>
        </row>
        <row r="23">
          <cell r="B23">
            <v>38.462660555555559</v>
          </cell>
        </row>
        <row r="32">
          <cell r="B32">
            <v>0.88190000000000002</v>
          </cell>
        </row>
        <row r="33">
          <cell r="B33">
            <v>4.8432000000000004</v>
          </cell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ul04-dec04pnl"/>
      <sheetName val="fy05bsJul-dec04"/>
      <sheetName val="1)investjul-dec04"/>
      <sheetName val="2)diviJul-dec04"/>
      <sheetName val="4)FY05diviRecPay"/>
      <sheetName val="3)LoanJul-dec04"/>
      <sheetName val="5)arap-Jul-Dec04"/>
      <sheetName val="pnladj-jul-nov04"/>
      <sheetName val="chong-170804"/>
      <sheetName val="translation"/>
      <sheetName val="journal entries"/>
      <sheetName val="NonOp-Income"/>
      <sheetName val="OtherOpExp"/>
      <sheetName val="fy05pnlJul-sep04sum"/>
      <sheetName val="fy05bs-sum"/>
      <sheetName val="jul03-jun04pnl"/>
      <sheetName val="dir-ca"/>
    </sheetNames>
    <sheetDataSet>
      <sheetData sheetId="0" refreshError="1">
        <row r="7">
          <cell r="AP7">
            <v>1.6904399999999999</v>
          </cell>
          <cell r="AQ7">
            <v>0.20451</v>
          </cell>
        </row>
      </sheetData>
      <sheetData sheetId="1" refreshError="1">
        <row r="4">
          <cell r="X4">
            <v>0.43109999999999998</v>
          </cell>
          <cell r="AF4">
            <v>4.1500000000000002E-2</v>
          </cell>
        </row>
        <row r="218">
          <cell r="AC218">
            <v>4.8989999999999999E-2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FF-1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E_wp_Beau"/>
      <sheetName val="OO.1"/>
      <sheetName val="XX.1"/>
      <sheetName val="50.1"/>
      <sheetName val="50.2"/>
      <sheetName val="BB.1"/>
      <sheetName val="JJ.1"/>
      <sheetName val="JJ.2"/>
      <sheetName val="JJ.3"/>
      <sheetName val="JJ.4"/>
      <sheetName val="A.1"/>
      <sheetName val="B.1"/>
      <sheetName val="I.1"/>
      <sheetName val="K.1"/>
    </sheetNames>
    <definedNames>
      <definedName name="COPY_YTD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ended Master"/>
      <sheetName val="HOME"/>
      <sheetName val="Ls_XLB_WorkbookFile"/>
      <sheetName val="Ls_AgXLB_WorkbookFile"/>
      <sheetName val="TBCM"/>
      <sheetName val="TBJan"/>
      <sheetName val="BS"/>
      <sheetName val="BS Subsi"/>
      <sheetName val="BS JV"/>
      <sheetName val="BS Invest"/>
      <sheetName val="BS SH"/>
      <sheetName val="BS Affiliates"/>
      <sheetName val="FA"/>
      <sheetName val="FA (2)"/>
      <sheetName val="Stock"/>
      <sheetName val="Trade Debt"/>
      <sheetName val="Other Debt"/>
      <sheetName val="Der Fin Inst"/>
      <sheetName val="Cash"/>
      <sheetName val="Share Capital"/>
      <sheetName val="Deferred Tax"/>
      <sheetName val="Trade Creditors"/>
      <sheetName val="Other Creditors"/>
      <sheetName val="Prov Tax"/>
      <sheetName val="Borrow"/>
      <sheetName val="SHBorrow"/>
      <sheetName val="Costing"/>
      <sheetName val="Sum"/>
    </sheetNames>
    <sheetDataSet>
      <sheetData sheetId="0" refreshError="1"/>
      <sheetData sheetId="1">
        <row r="3">
          <cell r="B3">
            <v>11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F-3"/>
      <sheetName val="addl cost"/>
      <sheetName val="accumdeprn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Rates"/>
      <sheetName val="Menu"/>
      <sheetName val="APCODE"/>
      <sheetName val="11922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APR"/>
      <sheetName val="Summary-NSBU"/>
      <sheetName val="Summary-PCBU"/>
      <sheetName val="PRR APR"/>
      <sheetName val="Q2-2mths Actual"/>
      <sheetName val="Sheet3"/>
      <sheetName val="Sheet4"/>
      <sheetName val="Sheet5"/>
      <sheetName val="Rang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45">
          <cell r="B45" t="str">
            <v>08/27/99</v>
          </cell>
        </row>
        <row r="46">
          <cell r="B46" t="str">
            <v>10/22/99</v>
          </cell>
        </row>
      </sheetData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ADJ - RATE"/>
      <sheetName val="im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Company Inf"/>
      <sheetName val="F-5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Summary"/>
      <sheetName val="FY00"/>
      <sheetName val="Jun-FY01"/>
      <sheetName val="Jul-FY01"/>
      <sheetName val="Aug-FY01"/>
      <sheetName val="Sep-FY01"/>
      <sheetName val="Sep-FY99 (2)"/>
      <sheetName val="Oct-FY01"/>
      <sheetName val="Nov-FY01"/>
      <sheetName val="Dec-FY01"/>
      <sheetName val="Jan-FY01"/>
      <sheetName val="Feb-FY01"/>
      <sheetName val="Mar-FY01"/>
      <sheetName val="Apr-FY01"/>
      <sheetName val="May-FY01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BALANCE SHEET "/>
      <sheetName val="Parameter"/>
      <sheetName val="Menu"/>
      <sheetName val="SKA"/>
      <sheetName val="BS ATTACH"/>
      <sheetName val="เอกอุดร"/>
      <sheetName val="Mant.Fiberline"/>
      <sheetName val="Smell complain"/>
      <sheetName val="DATA"/>
      <sheetName val="Age311299TAS"/>
      <sheetName val="TASintDec00"/>
      <sheetName val="P4DDBFTAS"/>
      <sheetName val="Result1"/>
      <sheetName val="Actual-Monthly"/>
      <sheetName val="Actual-ＹＴＤ"/>
      <sheetName val="Budget-Monthly"/>
      <sheetName val="Budget-YTD"/>
      <sheetName val="J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frptolocal"/>
      <sheetName val="SCB 1 - Current"/>
      <sheetName val="SCB 2 - Current"/>
      <sheetName val="Input"/>
      <sheetName val="Detail"/>
      <sheetName val="Sheet3"/>
      <sheetName val="TYPE"/>
      <sheetName val="Ratio"/>
      <sheetName val="SCB 1 _ Current"/>
      <sheetName val="SCB 2 _ Current"/>
      <sheetName val="oresreqsum"/>
      <sheetName val="CF04-Plan05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Section K."/>
      <sheetName val="Customize Your Loan Manager"/>
      <sheetName val="Loan Amortization Table"/>
    </sheetNames>
    <definedNames>
      <definedName name="Customize"/>
      <definedName name="FinePrint"/>
      <definedName name="Nada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MER"/>
      <sheetName val="Trial balance"/>
      <sheetName val="Select"/>
      <sheetName val="Table"/>
      <sheetName val="Input"/>
      <sheetName val="Detail"/>
      <sheetName val="BALANCE SHEET "/>
      <sheetName val="Data"/>
      <sheetName val="Sheet3"/>
      <sheetName val="TYPE"/>
      <sheetName val="Dt"/>
      <sheetName val="SVHK"/>
      <sheetName val="CCA"/>
      <sheetName val="frptolocal"/>
      <sheetName val="Group"/>
      <sheetName val="Age311299TAS"/>
      <sheetName val="TASintDec00"/>
      <sheetName val="P4DDBFTAS"/>
      <sheetName val="Ratio"/>
      <sheetName val="SKA"/>
      <sheetName val="BS ATTACH"/>
      <sheetName val="เอกอุดร"/>
      <sheetName val="Mant.Fiberline"/>
      <sheetName val="Smell complain"/>
      <sheetName val="SCB 1 - Current"/>
      <sheetName val="SCB 2 - Current"/>
      <sheetName val="SCB 1 _ Current"/>
      <sheetName val="SCB 2 _ Current"/>
      <sheetName val="oresreqsum"/>
      <sheetName val="Cost center"/>
      <sheetName val="tra-vat-lieu"/>
    </sheetNames>
    <sheetDataSet>
      <sheetData sheetId="0" refreshError="1">
        <row r="1">
          <cell r="A1" t="str">
            <v>01001</v>
          </cell>
        </row>
        <row r="2">
          <cell r="A2" t="str">
            <v>01003</v>
          </cell>
        </row>
        <row r="3">
          <cell r="A3" t="str">
            <v>01003.1</v>
          </cell>
        </row>
        <row r="4">
          <cell r="A4" t="str">
            <v>01004</v>
          </cell>
        </row>
        <row r="5">
          <cell r="A5" t="str">
            <v>01005</v>
          </cell>
        </row>
        <row r="6">
          <cell r="A6" t="str">
            <v>01006</v>
          </cell>
        </row>
        <row r="7">
          <cell r="A7" t="str">
            <v>01007</v>
          </cell>
        </row>
        <row r="8">
          <cell r="A8" t="str">
            <v>01008</v>
          </cell>
        </row>
        <row r="9">
          <cell r="A9" t="str">
            <v>01009</v>
          </cell>
        </row>
        <row r="10">
          <cell r="A10" t="str">
            <v>01014</v>
          </cell>
          <cell r="B10" t="str">
            <v>กรมช่างโยธาทหารอากาศ</v>
          </cell>
        </row>
        <row r="11">
          <cell r="A11" t="str">
            <v>01015</v>
          </cell>
          <cell r="B11" t="str">
            <v>กรมช่างโยธาทหารอากาศ</v>
          </cell>
        </row>
        <row r="12">
          <cell r="A12" t="str">
            <v>03</v>
          </cell>
        </row>
        <row r="13">
          <cell r="A13" t="str">
            <v>04002</v>
          </cell>
        </row>
        <row r="14">
          <cell r="A14" t="str">
            <v>04004</v>
          </cell>
        </row>
        <row r="15">
          <cell r="A15" t="str">
            <v>04005</v>
          </cell>
        </row>
        <row r="16">
          <cell r="A16" t="str">
            <v>04006</v>
          </cell>
        </row>
        <row r="17">
          <cell r="A17" t="str">
            <v>04007</v>
          </cell>
        </row>
        <row r="18">
          <cell r="A18" t="str">
            <v>04008</v>
          </cell>
          <cell r="B18" t="str">
            <v>CALTON INTERNATION (THAILAND)</v>
          </cell>
        </row>
        <row r="19">
          <cell r="A19" t="str">
            <v>04009</v>
          </cell>
          <cell r="B19" t="str">
            <v>SITCA FINANCIAL(COSMO)</v>
          </cell>
        </row>
        <row r="20">
          <cell r="A20" t="str">
            <v>04010</v>
          </cell>
          <cell r="B20" t="str">
            <v>SITCA FINANCIAL(COSMO)</v>
          </cell>
        </row>
        <row r="21">
          <cell r="A21" t="str">
            <v>04011</v>
          </cell>
        </row>
        <row r="22">
          <cell r="A22" t="str">
            <v>04012</v>
          </cell>
        </row>
        <row r="23">
          <cell r="A23" t="str">
            <v>04013</v>
          </cell>
        </row>
        <row r="24">
          <cell r="A24" t="str">
            <v>04014</v>
          </cell>
        </row>
        <row r="25">
          <cell r="A25" t="str">
            <v>04015</v>
          </cell>
        </row>
        <row r="26">
          <cell r="A26" t="str">
            <v>04017</v>
          </cell>
          <cell r="B26" t="str">
            <v>CALCIUM PRODUCTS COMPANY LIMITED</v>
          </cell>
        </row>
        <row r="27">
          <cell r="A27" t="str">
            <v>05001</v>
          </cell>
          <cell r="B27" t="str">
            <v>CALTEX CAMBODIA LIMITED</v>
          </cell>
        </row>
        <row r="28">
          <cell r="A28" t="str">
            <v>05003</v>
          </cell>
          <cell r="B28" t="str">
            <v>PACIFIC FINANCIAL (COSMO)</v>
          </cell>
        </row>
        <row r="29">
          <cell r="A29" t="str">
            <v>05004</v>
          </cell>
        </row>
        <row r="30">
          <cell r="A30" t="str">
            <v>06002</v>
          </cell>
          <cell r="B30" t="str">
            <v>PACIFIC FINANCIAL (COSMO)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Awp"/>
      <sheetName val="Customize Your Loan Manager"/>
      <sheetName val="Loan Amortization Table"/>
      <sheetName val="K-5"/>
      <sheetName val="IBA &lt;O3&gt;"/>
      <sheetName val="Company Info"/>
      <sheetName val="CA Comp"/>
      <sheetName val="FORMC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M-2"/>
      <sheetName val="Awp"/>
      <sheetName val="Customize Your Loan Manager"/>
      <sheetName val="Loan Amortization T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BPR"/>
      <sheetName val="M_Maincomp"/>
      <sheetName val="Add"/>
      <sheetName val="G-35-3"/>
      <sheetName val="1192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</row>
        <row r="2">
          <cell r="B2" t="str">
            <v>MODEL</v>
          </cell>
          <cell r="C2" t="str">
            <v xml:space="preserve">TKC.PART </v>
          </cell>
        </row>
        <row r="3">
          <cell r="C3" t="str">
            <v>NUMBER</v>
          </cell>
        </row>
        <row r="5">
          <cell r="B5" t="str">
            <v>070 PHL  L</v>
          </cell>
          <cell r="C5" t="str">
            <v>11142-16044</v>
          </cell>
        </row>
        <row r="6">
          <cell r="B6" t="str">
            <v>070 PHL  R</v>
          </cell>
          <cell r="C6" t="str">
            <v>11042-16044</v>
          </cell>
        </row>
        <row r="7">
          <cell r="B7" t="str">
            <v>096L CHL REF.LH</v>
          </cell>
          <cell r="C7" t="str">
            <v>10142-16593</v>
          </cell>
        </row>
        <row r="8">
          <cell r="B8" t="str">
            <v>096L CHL REF.RH</v>
          </cell>
          <cell r="C8" t="str">
            <v>10042-16593</v>
          </cell>
        </row>
        <row r="9">
          <cell r="B9" t="str">
            <v>126 CHL L(EH)</v>
          </cell>
          <cell r="C9" t="str">
            <v>10142-16201</v>
          </cell>
        </row>
        <row r="10">
          <cell r="B10" t="str">
            <v>126 CHL L(ELH)</v>
          </cell>
          <cell r="C10" t="str">
            <v>10142-16144</v>
          </cell>
        </row>
        <row r="11">
          <cell r="B11" t="str">
            <v>126 CHL R(EH)</v>
          </cell>
          <cell r="C11" t="str">
            <v>10042-16201</v>
          </cell>
        </row>
        <row r="12">
          <cell r="B12" t="str">
            <v>126 CHL R(ELH)</v>
          </cell>
          <cell r="C12" t="str">
            <v>10042-16144</v>
          </cell>
        </row>
        <row r="13">
          <cell r="B13" t="str">
            <v>200P CHL  L</v>
          </cell>
          <cell r="C13" t="str">
            <v>10112-13983</v>
          </cell>
        </row>
        <row r="14">
          <cell r="B14" t="str">
            <v>200P CHL  R</v>
          </cell>
          <cell r="C14" t="str">
            <v>10042-13983</v>
          </cell>
        </row>
        <row r="15">
          <cell r="B15" t="str">
            <v>316N CHL(ELH)L,933</v>
          </cell>
          <cell r="C15" t="str">
            <v>10142-16222</v>
          </cell>
        </row>
        <row r="16">
          <cell r="B16" t="str">
            <v>316N CHL(ELH)R,933</v>
          </cell>
          <cell r="C16" t="str">
            <v>10042-16222</v>
          </cell>
        </row>
        <row r="17">
          <cell r="B17" t="str">
            <v>322N CHL REF. LH</v>
          </cell>
          <cell r="C17" t="str">
            <v>10142-16217</v>
          </cell>
        </row>
        <row r="18">
          <cell r="B18" t="str">
            <v>322N CHL REF. RH</v>
          </cell>
          <cell r="C18" t="str">
            <v>10042-16217</v>
          </cell>
        </row>
        <row r="19">
          <cell r="B19" t="str">
            <v>350T CHL  L</v>
          </cell>
          <cell r="C19" t="str">
            <v>10142-13962</v>
          </cell>
        </row>
        <row r="20">
          <cell r="B20" t="str">
            <v>350T CHL  R</v>
          </cell>
          <cell r="C20" t="str">
            <v>10042-13962</v>
          </cell>
        </row>
        <row r="21">
          <cell r="B21" t="str">
            <v>394N CHL L</v>
          </cell>
          <cell r="C21" t="str">
            <v>10142-16229</v>
          </cell>
        </row>
        <row r="22">
          <cell r="B22" t="str">
            <v>394N CHL R</v>
          </cell>
          <cell r="C22" t="str">
            <v>10042-16229</v>
          </cell>
        </row>
        <row r="23">
          <cell r="B23" t="str">
            <v>428N CHL REF L</v>
          </cell>
          <cell r="C23" t="str">
            <v>10142-16329</v>
          </cell>
        </row>
        <row r="24">
          <cell r="B24" t="str">
            <v>428N CHL REF R</v>
          </cell>
          <cell r="C24" t="str">
            <v>10042-16329</v>
          </cell>
        </row>
        <row r="25">
          <cell r="B25" t="str">
            <v>428N GDHL REF.A L</v>
          </cell>
          <cell r="C25" t="str">
            <v>10142-16330</v>
          </cell>
        </row>
        <row r="26">
          <cell r="B26" t="str">
            <v>428N GDHL REF.A R</v>
          </cell>
          <cell r="C26" t="str">
            <v>10042-16330</v>
          </cell>
        </row>
        <row r="27">
          <cell r="B27" t="str">
            <v>428N GDHL REF.B L</v>
          </cell>
          <cell r="C27" t="str">
            <v>10152-16330</v>
          </cell>
        </row>
        <row r="28">
          <cell r="B28" t="str">
            <v>428N GDHL REF.B R</v>
          </cell>
          <cell r="C28" t="str">
            <v>10052-16330</v>
          </cell>
        </row>
        <row r="29">
          <cell r="B29" t="str">
            <v>510T CHL REF A  L</v>
          </cell>
          <cell r="C29" t="str">
            <v>11142-13977</v>
          </cell>
        </row>
        <row r="30">
          <cell r="B30" t="str">
            <v>510T CHL REF A  R</v>
          </cell>
          <cell r="C30" t="str">
            <v>11042-13977</v>
          </cell>
        </row>
        <row r="31">
          <cell r="B31" t="str">
            <v>510T REF B  L</v>
          </cell>
          <cell r="C31" t="str">
            <v>10152-13977</v>
          </cell>
        </row>
        <row r="32">
          <cell r="B32" t="str">
            <v>510T REF B  R</v>
          </cell>
          <cell r="C32" t="str">
            <v>10052-13977</v>
          </cell>
        </row>
        <row r="33">
          <cell r="B33" t="str">
            <v>513N CHL REF. B. L</v>
          </cell>
          <cell r="C33" t="str">
            <v>11142-16379</v>
          </cell>
        </row>
        <row r="34">
          <cell r="B34" t="str">
            <v>513N CHL REF. B. R</v>
          </cell>
          <cell r="C34" t="str">
            <v>11042-16379</v>
          </cell>
        </row>
        <row r="35">
          <cell r="B35" t="str">
            <v>543 T PHL  L</v>
          </cell>
          <cell r="C35" t="str">
            <v>11142-13978</v>
          </cell>
        </row>
        <row r="36">
          <cell r="B36" t="str">
            <v>543 T PHL  R</v>
          </cell>
          <cell r="C36" t="str">
            <v>11042-13978</v>
          </cell>
        </row>
        <row r="37">
          <cell r="B37" t="str">
            <v>810T CHL (EL)L</v>
          </cell>
          <cell r="C37" t="str">
            <v>10142-16045</v>
          </cell>
        </row>
        <row r="38">
          <cell r="B38" t="str">
            <v>810T CHL (EL)R</v>
          </cell>
          <cell r="C38" t="str">
            <v>10042-16045</v>
          </cell>
        </row>
        <row r="39">
          <cell r="B39" t="str">
            <v>810T CHL (ELH)L</v>
          </cell>
          <cell r="C39" t="str">
            <v>10142-16043</v>
          </cell>
        </row>
        <row r="40">
          <cell r="B40" t="str">
            <v>810T CHL (ELH)R</v>
          </cell>
          <cell r="C40" t="str">
            <v>10042-16043</v>
          </cell>
        </row>
        <row r="41">
          <cell r="B41" t="str">
            <v>825T PHL,CHL(EH) L</v>
          </cell>
          <cell r="C41" t="str">
            <v>11142-16076</v>
          </cell>
        </row>
        <row r="42">
          <cell r="B42" t="str">
            <v>825T PHL,CHL(EH) R</v>
          </cell>
          <cell r="C42" t="str">
            <v>11042-16076</v>
          </cell>
        </row>
        <row r="43">
          <cell r="B43" t="str">
            <v>875T CHL L( 095 )</v>
          </cell>
          <cell r="C43" t="str">
            <v>10412-16130</v>
          </cell>
        </row>
        <row r="44">
          <cell r="B44" t="str">
            <v>875T CHL R( 095 )</v>
          </cell>
          <cell r="C44" t="str">
            <v>10042-16130</v>
          </cell>
        </row>
        <row r="45">
          <cell r="B45" t="str">
            <v>933N GDHL REF.LH</v>
          </cell>
          <cell r="C45" t="str">
            <v>10142-16513</v>
          </cell>
        </row>
        <row r="46">
          <cell r="B46" t="str">
            <v>933N GDHL REF.RH</v>
          </cell>
          <cell r="C46" t="str">
            <v>10042-16513</v>
          </cell>
        </row>
        <row r="47">
          <cell r="B47" t="str">
            <v>993 PHL  L</v>
          </cell>
          <cell r="C47" t="str">
            <v>10142-13954</v>
          </cell>
        </row>
        <row r="48">
          <cell r="B48" t="str">
            <v>993 PHL  R</v>
          </cell>
          <cell r="C48" t="str">
            <v>11042-13954</v>
          </cell>
        </row>
        <row r="49">
          <cell r="B49" t="str">
            <v>D18A CHL REF. L</v>
          </cell>
          <cell r="C49" t="str">
            <v>10142-16345</v>
          </cell>
        </row>
        <row r="50">
          <cell r="B50" t="str">
            <v>D18A CHL REF. R</v>
          </cell>
          <cell r="C50" t="str">
            <v>10042-16345</v>
          </cell>
        </row>
        <row r="51">
          <cell r="B51" t="str">
            <v>TA(E201)HL REF.LH</v>
          </cell>
          <cell r="C51" t="str">
            <v>11142-16059</v>
          </cell>
        </row>
        <row r="52">
          <cell r="B52" t="str">
            <v>TA(E201)HL REF.RH</v>
          </cell>
          <cell r="C52" t="str">
            <v>11042-16059</v>
          </cell>
        </row>
        <row r="53">
          <cell r="B53" t="str">
            <v>Y740 CHL  L</v>
          </cell>
          <cell r="C53" t="str">
            <v>10142-13984</v>
          </cell>
        </row>
        <row r="54">
          <cell r="B54" t="str">
            <v>Y740 CHL  R</v>
          </cell>
          <cell r="C54" t="str">
            <v>10042-13984</v>
          </cell>
        </row>
        <row r="55">
          <cell r="B55" t="str">
            <v>Y078 CHL REF.RH (Fog)</v>
          </cell>
          <cell r="C55" t="str">
            <v>10042-16470</v>
          </cell>
        </row>
        <row r="56">
          <cell r="B56" t="str">
            <v>Y078 CHL REF.LH (Fog)</v>
          </cell>
          <cell r="C56" t="str">
            <v>10142-16470</v>
          </cell>
        </row>
        <row r="57">
          <cell r="B57" t="str">
            <v>J97A CHL ELH  R</v>
          </cell>
          <cell r="C57" t="str">
            <v>10042-16020</v>
          </cell>
        </row>
        <row r="58">
          <cell r="B58" t="str">
            <v>J97A  CHL ELH  L</v>
          </cell>
          <cell r="C58" t="str">
            <v>10142-16020</v>
          </cell>
        </row>
        <row r="59">
          <cell r="B59" t="str">
            <v>J97A EH  R (EC)</v>
          </cell>
          <cell r="C59" t="str">
            <v>10042-16021</v>
          </cell>
        </row>
        <row r="60">
          <cell r="B60" t="str">
            <v>J97 A EH  L (EC)</v>
          </cell>
          <cell r="C60" t="str">
            <v>10142-16021</v>
          </cell>
        </row>
        <row r="61">
          <cell r="B61" t="str">
            <v>J97C CHL ELH  R</v>
          </cell>
          <cell r="C61" t="str">
            <v>10042-16023</v>
          </cell>
        </row>
        <row r="62">
          <cell r="B62" t="str">
            <v>J97C CHL ELH  L</v>
          </cell>
          <cell r="C62" t="str">
            <v>10142-16023</v>
          </cell>
        </row>
        <row r="63">
          <cell r="B63" t="str">
            <v>J97C CHL EH  R</v>
          </cell>
          <cell r="C63" t="str">
            <v>10042-16024</v>
          </cell>
        </row>
        <row r="64">
          <cell r="B64" t="str">
            <v>J97C  CHL EH  L</v>
          </cell>
          <cell r="C64" t="str">
            <v>10142-16024</v>
          </cell>
        </row>
        <row r="65">
          <cell r="B65" t="str">
            <v>J97T PHL REF.R(T)</v>
          </cell>
          <cell r="C65" t="str">
            <v>11042-16302</v>
          </cell>
        </row>
        <row r="66">
          <cell r="B66" t="str">
            <v>J97T PHL REF.L(T)</v>
          </cell>
          <cell r="C66" t="str">
            <v>11142-16302</v>
          </cell>
        </row>
        <row r="67">
          <cell r="B67" t="str">
            <v>J97T PHL REF.R(EC)</v>
          </cell>
          <cell r="C67" t="str">
            <v>11042-16303</v>
          </cell>
        </row>
        <row r="68">
          <cell r="B68" t="str">
            <v>J97T PHL REF.L(EC)</v>
          </cell>
          <cell r="C68" t="str">
            <v>11142-16303</v>
          </cell>
        </row>
        <row r="69">
          <cell r="B69" t="str">
            <v>J97P CHL REF.R(T)</v>
          </cell>
          <cell r="C69" t="str">
            <v>10042-16299</v>
          </cell>
        </row>
        <row r="70">
          <cell r="B70" t="str">
            <v>J97P CHL REF.L(T)</v>
          </cell>
          <cell r="C70" t="str">
            <v>10142-16299</v>
          </cell>
        </row>
        <row r="71">
          <cell r="B71" t="str">
            <v>J97P CHL REF.R(EC)</v>
          </cell>
          <cell r="C71" t="str">
            <v>10042-16300</v>
          </cell>
        </row>
        <row r="72">
          <cell r="B72" t="str">
            <v>J97P CHL REF.L(EC)</v>
          </cell>
          <cell r="C72" t="str">
            <v>10142-16300</v>
          </cell>
        </row>
        <row r="73">
          <cell r="B73" t="str">
            <v>797 T PHL  R</v>
          </cell>
          <cell r="C73" t="str">
            <v>11042-16066</v>
          </cell>
        </row>
        <row r="74">
          <cell r="B74" t="str">
            <v>797 T PHL  L</v>
          </cell>
          <cell r="C74" t="str">
            <v>11142-16066</v>
          </cell>
        </row>
        <row r="75">
          <cell r="B75" t="str">
            <v>508T CHL  R</v>
          </cell>
          <cell r="C75" t="str">
            <v>10042-13980</v>
          </cell>
        </row>
        <row r="76">
          <cell r="B76" t="str">
            <v>508T CHL  L</v>
          </cell>
          <cell r="C76" t="str">
            <v>10142-13980</v>
          </cell>
        </row>
        <row r="77">
          <cell r="B77" t="str">
            <v>Y078 CHL REF.RH (No.fog)</v>
          </cell>
          <cell r="C77" t="str">
            <v>10042-16469</v>
          </cell>
        </row>
        <row r="78">
          <cell r="B78" t="str">
            <v>Y078 CHL REF.LH (No.fog)</v>
          </cell>
          <cell r="C78" t="str">
            <v>10142-16469</v>
          </cell>
        </row>
        <row r="79">
          <cell r="B79" t="str">
            <v>C190 CHL REF.RH</v>
          </cell>
          <cell r="C79" t="str">
            <v>11042-16536</v>
          </cell>
        </row>
        <row r="80">
          <cell r="B80" t="str">
            <v>C190 CHL REF.LH</v>
          </cell>
          <cell r="C80" t="str">
            <v>11142-16536</v>
          </cell>
        </row>
        <row r="81">
          <cell r="B81" t="str">
            <v>108N PHL REF.RH</v>
          </cell>
          <cell r="C81" t="str">
            <v>11042-16124</v>
          </cell>
        </row>
        <row r="82">
          <cell r="B82" t="str">
            <v>108N PHL REF.LH</v>
          </cell>
          <cell r="C82" t="str">
            <v>11142-16124</v>
          </cell>
        </row>
        <row r="83">
          <cell r="B83" t="str">
            <v>108N PHL REF.(S)RH</v>
          </cell>
          <cell r="C83" t="str">
            <v>11042-14049</v>
          </cell>
        </row>
        <row r="84">
          <cell r="B84" t="str">
            <v>108N PHL REF.(S)LH</v>
          </cell>
          <cell r="C84" t="str">
            <v>11142-14049</v>
          </cell>
        </row>
        <row r="85">
          <cell r="B85" t="str">
            <v xml:space="preserve">696N CHL REF.EH RH </v>
          </cell>
          <cell r="C85" t="str">
            <v>10042-16519</v>
          </cell>
        </row>
        <row r="86">
          <cell r="B86" t="str">
            <v xml:space="preserve">696N CHL REF.EH LH </v>
          </cell>
          <cell r="C86" t="str">
            <v>10100-16519</v>
          </cell>
        </row>
        <row r="87">
          <cell r="B87" t="str">
            <v>053L CHL REF.A LH</v>
          </cell>
          <cell r="C87" t="str">
            <v>10142-16585</v>
          </cell>
        </row>
        <row r="88">
          <cell r="B88" t="str">
            <v>053L CHL REF.A RH</v>
          </cell>
          <cell r="C88" t="str">
            <v>10042-16585</v>
          </cell>
        </row>
        <row r="89">
          <cell r="B89" t="str">
            <v>053L CHL REF.B LH</v>
          </cell>
          <cell r="C89" t="str">
            <v>10152-16585</v>
          </cell>
        </row>
        <row r="90">
          <cell r="B90" t="str">
            <v>053L CHL REF.B RH</v>
          </cell>
          <cell r="C90" t="str">
            <v>10052-16585</v>
          </cell>
        </row>
        <row r="91">
          <cell r="B91" t="str">
            <v>698N CHL REF.EH LH(T2,3)</v>
          </cell>
          <cell r="C91" t="str">
            <v>10142-16544</v>
          </cell>
        </row>
        <row r="92">
          <cell r="B92" t="str">
            <v>698N CHL REF.EH RH(T2,3)</v>
          </cell>
          <cell r="C92" t="str">
            <v>10042-16544</v>
          </cell>
        </row>
        <row r="93">
          <cell r="B93" t="str">
            <v>698N CHL REF.ELH LH(T1)</v>
          </cell>
          <cell r="C93" t="str">
            <v>10142-16543</v>
          </cell>
        </row>
        <row r="94">
          <cell r="B94" t="str">
            <v>698N CHL REF.ELH RH(T1)</v>
          </cell>
          <cell r="C94" t="str">
            <v>10042-16543</v>
          </cell>
        </row>
        <row r="95">
          <cell r="B95" t="str">
            <v>696N CHL REF.ELH RH</v>
          </cell>
          <cell r="C95" t="str">
            <v>10042-16517</v>
          </cell>
        </row>
        <row r="96">
          <cell r="B96" t="str">
            <v>696N CHL REF.ELH LH</v>
          </cell>
          <cell r="C96" t="str">
            <v>10100-16517</v>
          </cell>
        </row>
        <row r="97">
          <cell r="B97" t="str">
            <v>388N CHL REF.RH</v>
          </cell>
          <cell r="C97" t="str">
            <v>11042-16289</v>
          </cell>
        </row>
        <row r="98">
          <cell r="B98" t="str">
            <v>388N CHL REF.LH</v>
          </cell>
          <cell r="C98" t="str">
            <v>11142-16289</v>
          </cell>
        </row>
        <row r="99">
          <cell r="B99" t="str">
            <v>TOTAL</v>
          </cell>
        </row>
        <row r="104">
          <cell r="B104">
            <v>2</v>
          </cell>
          <cell r="C104">
            <v>3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okups"/>
      <sheetName val="Product Return Analysis"/>
      <sheetName val="Product Return Detail"/>
    </sheetNames>
    <sheetDataSet>
      <sheetData sheetId="0" refreshError="1"/>
      <sheetData sheetId="1" refreshError="1"/>
      <sheetData sheetId="2" refreshError="1">
        <row r="3">
          <cell r="E3">
            <v>35674</v>
          </cell>
          <cell r="F3">
            <v>35704</v>
          </cell>
          <cell r="G3">
            <v>35735</v>
          </cell>
          <cell r="H3">
            <v>35765</v>
          </cell>
          <cell r="I3">
            <v>35796</v>
          </cell>
          <cell r="J3">
            <v>35827</v>
          </cell>
          <cell r="K3">
            <v>35855</v>
          </cell>
          <cell r="L3">
            <v>35886</v>
          </cell>
          <cell r="M3">
            <v>35916</v>
          </cell>
          <cell r="N3">
            <v>35947</v>
          </cell>
          <cell r="O3">
            <v>35977</v>
          </cell>
          <cell r="P3">
            <v>36008</v>
          </cell>
          <cell r="Q3">
            <v>36039</v>
          </cell>
          <cell r="R3">
            <v>36069</v>
          </cell>
          <cell r="S3">
            <v>36100</v>
          </cell>
          <cell r="T3">
            <v>36130</v>
          </cell>
          <cell r="U3">
            <v>36161</v>
          </cell>
          <cell r="V3">
            <v>36192</v>
          </cell>
          <cell r="W3">
            <v>36220</v>
          </cell>
          <cell r="X3">
            <v>36251</v>
          </cell>
          <cell r="Y3">
            <v>36281</v>
          </cell>
          <cell r="Z3">
            <v>36312</v>
          </cell>
          <cell r="AA3">
            <v>36342</v>
          </cell>
          <cell r="AB3">
            <v>36373</v>
          </cell>
          <cell r="AC3">
            <v>36404</v>
          </cell>
          <cell r="AD3">
            <v>36434</v>
          </cell>
          <cell r="AE3">
            <v>36465</v>
          </cell>
          <cell r="AF3">
            <v>36495</v>
          </cell>
          <cell r="AG3">
            <v>36526</v>
          </cell>
          <cell r="AH3">
            <v>36557</v>
          </cell>
          <cell r="AI3">
            <v>36586</v>
          </cell>
          <cell r="AJ3">
            <v>36617</v>
          </cell>
          <cell r="AK3">
            <v>36647</v>
          </cell>
        </row>
        <row r="5">
          <cell r="E5">
            <v>9222884.5999999996</v>
          </cell>
          <cell r="F5">
            <v>15590238.23</v>
          </cell>
          <cell r="G5">
            <v>54579185.189999998</v>
          </cell>
          <cell r="H5">
            <v>9008777.2300000004</v>
          </cell>
          <cell r="I5">
            <v>7929353.6285817726</v>
          </cell>
          <cell r="J5">
            <v>43410589.866591863</v>
          </cell>
          <cell r="K5">
            <v>13363660.814328365</v>
          </cell>
          <cell r="L5">
            <v>10702697.773529721</v>
          </cell>
          <cell r="M5">
            <v>34055751.15128237</v>
          </cell>
          <cell r="N5">
            <v>14777133.59</v>
          </cell>
          <cell r="O5">
            <v>14911889.67</v>
          </cell>
          <cell r="P5">
            <v>31946509.289999999</v>
          </cell>
          <cell r="Q5">
            <v>8332018.6200000001</v>
          </cell>
          <cell r="R5">
            <v>14644864.809999999</v>
          </cell>
          <cell r="S5">
            <v>32265781.390000001</v>
          </cell>
          <cell r="T5">
            <v>17032647.710000001</v>
          </cell>
          <cell r="U5">
            <v>8830432.9199999999</v>
          </cell>
          <cell r="V5">
            <v>22341761</v>
          </cell>
          <cell r="W5">
            <v>11230346.279999999</v>
          </cell>
          <cell r="X5">
            <v>12252481.300000001</v>
          </cell>
          <cell r="Y5">
            <v>43924875</v>
          </cell>
          <cell r="Z5">
            <v>28376009</v>
          </cell>
          <cell r="AA5">
            <v>18189985</v>
          </cell>
          <cell r="AB5">
            <v>58871351</v>
          </cell>
          <cell r="AC5">
            <v>21723482</v>
          </cell>
          <cell r="AD5">
            <v>21524642</v>
          </cell>
          <cell r="AE5">
            <v>45386932</v>
          </cell>
          <cell r="AF5">
            <v>13239282</v>
          </cell>
        </row>
        <row r="6">
          <cell r="E6">
            <v>1845728.17</v>
          </cell>
          <cell r="F6">
            <v>1108736.93</v>
          </cell>
          <cell r="G6">
            <v>3024143.5133320363</v>
          </cell>
          <cell r="H6">
            <v>915203.6254813741</v>
          </cell>
        </row>
        <row r="7">
          <cell r="E7">
            <v>897784</v>
          </cell>
          <cell r="F7">
            <v>2284430</v>
          </cell>
          <cell r="G7">
            <v>17155841.256183404</v>
          </cell>
          <cell r="H7">
            <v>2259179.3309408259</v>
          </cell>
          <cell r="I7">
            <v>1925828.5814182269</v>
          </cell>
          <cell r="J7">
            <v>19656119.603408135</v>
          </cell>
          <cell r="K7">
            <v>5046007.4856716348</v>
          </cell>
          <cell r="L7">
            <v>12709772.966470279</v>
          </cell>
          <cell r="M7">
            <v>15445196.708717627</v>
          </cell>
          <cell r="N7">
            <v>5189363</v>
          </cell>
          <cell r="O7">
            <v>6932535.4400000004</v>
          </cell>
          <cell r="P7">
            <v>10010748.4</v>
          </cell>
          <cell r="Q7">
            <v>2335536</v>
          </cell>
          <cell r="R7">
            <v>6863720</v>
          </cell>
          <cell r="S7">
            <v>14475615.6</v>
          </cell>
          <cell r="T7">
            <v>4259817.4000000004</v>
          </cell>
          <cell r="U7">
            <v>10199898.199999999</v>
          </cell>
          <cell r="V7">
            <v>19245662.600000001</v>
          </cell>
          <cell r="W7">
            <v>3070983.8</v>
          </cell>
          <cell r="X7">
            <v>6645705.1399999997</v>
          </cell>
          <cell r="Y7">
            <v>8120975</v>
          </cell>
          <cell r="Z7">
            <v>3703399</v>
          </cell>
          <cell r="AA7">
            <v>2405920</v>
          </cell>
          <cell r="AB7">
            <v>1627786</v>
          </cell>
          <cell r="AC7">
            <v>3374685</v>
          </cell>
          <cell r="AD7">
            <v>3502442</v>
          </cell>
          <cell r="AE7">
            <v>5365633</v>
          </cell>
          <cell r="AF7">
            <v>594429</v>
          </cell>
        </row>
        <row r="8">
          <cell r="E8">
            <v>2135530.4900000002</v>
          </cell>
          <cell r="F8">
            <v>445749</v>
          </cell>
          <cell r="G8">
            <v>7843383.3899999969</v>
          </cell>
          <cell r="H8">
            <v>495818.12</v>
          </cell>
          <cell r="I8">
            <v>1837746.19</v>
          </cell>
          <cell r="J8">
            <v>2449728.0499999998</v>
          </cell>
          <cell r="K8">
            <v>412512.99</v>
          </cell>
          <cell r="L8">
            <v>477066.94</v>
          </cell>
          <cell r="M8">
            <v>7096755.8099999987</v>
          </cell>
          <cell r="N8">
            <v>327044.90000000002</v>
          </cell>
          <cell r="O8">
            <v>323335.92</v>
          </cell>
          <cell r="P8">
            <v>815447.3</v>
          </cell>
          <cell r="Q8">
            <v>383247.99</v>
          </cell>
          <cell r="R8">
            <v>367117.42</v>
          </cell>
          <cell r="S8">
            <v>2457913.5699999998</v>
          </cell>
          <cell r="T8">
            <v>865894.29</v>
          </cell>
          <cell r="U8">
            <v>1005897.46</v>
          </cell>
          <cell r="V8">
            <v>1255425.96</v>
          </cell>
          <cell r="W8">
            <v>650057.63</v>
          </cell>
          <cell r="X8">
            <v>869007</v>
          </cell>
          <cell r="Y8">
            <v>2832819</v>
          </cell>
          <cell r="Z8">
            <v>800813</v>
          </cell>
          <cell r="AA8">
            <v>496813</v>
          </cell>
          <cell r="AB8">
            <v>962317</v>
          </cell>
          <cell r="AC8">
            <v>545640</v>
          </cell>
          <cell r="AD8">
            <v>1385172</v>
          </cell>
          <cell r="AE8">
            <v>2526552</v>
          </cell>
          <cell r="AF8">
            <v>920913</v>
          </cell>
        </row>
        <row r="9">
          <cell r="E9">
            <v>748743.71</v>
          </cell>
          <cell r="F9">
            <v>1032406.9</v>
          </cell>
          <cell r="G9">
            <v>16437832.260000024</v>
          </cell>
          <cell r="H9">
            <v>1485944.82</v>
          </cell>
          <cell r="I9">
            <v>1475978.55</v>
          </cell>
          <cell r="J9">
            <v>5472563.7199999997</v>
          </cell>
          <cell r="K9">
            <v>2825123.4</v>
          </cell>
          <cell r="L9">
            <v>2570552.2000000002</v>
          </cell>
          <cell r="M9">
            <v>6922013.799999998</v>
          </cell>
          <cell r="N9">
            <v>1926286.13</v>
          </cell>
          <cell r="O9">
            <v>4281145.4000000004</v>
          </cell>
          <cell r="P9">
            <v>6430983.6100000003</v>
          </cell>
          <cell r="Q9">
            <v>3255528.36</v>
          </cell>
          <cell r="R9">
            <v>1920464.81</v>
          </cell>
          <cell r="S9">
            <v>7801201.4399999902</v>
          </cell>
          <cell r="T9">
            <v>1867776.55</v>
          </cell>
          <cell r="U9">
            <v>4075701.42</v>
          </cell>
          <cell r="V9">
            <v>12480370.589999998</v>
          </cell>
          <cell r="W9">
            <v>1442475.67</v>
          </cell>
          <cell r="X9">
            <v>2571018</v>
          </cell>
          <cell r="Y9">
            <v>15521482</v>
          </cell>
          <cell r="Z9">
            <v>1065586</v>
          </cell>
          <cell r="AA9">
            <v>2026330</v>
          </cell>
          <cell r="AB9">
            <v>5425458</v>
          </cell>
          <cell r="AC9">
            <v>2001015</v>
          </cell>
          <cell r="AD9">
            <v>4568212</v>
          </cell>
          <cell r="AE9">
            <v>6972442</v>
          </cell>
          <cell r="AF9">
            <v>2641325</v>
          </cell>
        </row>
        <row r="10">
          <cell r="E10">
            <v>356313</v>
          </cell>
          <cell r="F10">
            <v>294987.28000000003</v>
          </cell>
          <cell r="G10">
            <v>6668168.2999999998</v>
          </cell>
          <cell r="H10">
            <v>200040</v>
          </cell>
          <cell r="I10">
            <v>687219.6</v>
          </cell>
          <cell r="J10">
            <v>2986499.76</v>
          </cell>
          <cell r="K10">
            <v>153328</v>
          </cell>
          <cell r="L10">
            <v>561115.99</v>
          </cell>
          <cell r="M10">
            <v>4493709.1399999997</v>
          </cell>
          <cell r="N10">
            <v>457909</v>
          </cell>
          <cell r="O10">
            <v>556762.80000000005</v>
          </cell>
          <cell r="P10">
            <v>2819647.12</v>
          </cell>
          <cell r="Q10">
            <v>1645728.55</v>
          </cell>
          <cell r="R10">
            <v>1015789.39</v>
          </cell>
          <cell r="S10">
            <v>2496943.67</v>
          </cell>
          <cell r="T10">
            <v>3339373.71</v>
          </cell>
          <cell r="U10">
            <v>3359388.61</v>
          </cell>
          <cell r="V10">
            <v>12118644.27</v>
          </cell>
          <cell r="W10">
            <v>6014584.2999999989</v>
          </cell>
          <cell r="X10">
            <v>5309324.66</v>
          </cell>
          <cell r="Y10">
            <v>9961922</v>
          </cell>
          <cell r="Z10">
            <v>5144717</v>
          </cell>
          <cell r="AA10">
            <v>1643441</v>
          </cell>
          <cell r="AB10">
            <v>5933381</v>
          </cell>
          <cell r="AC10">
            <v>3752032</v>
          </cell>
          <cell r="AD10">
            <v>3020392</v>
          </cell>
          <cell r="AE10">
            <v>11905748</v>
          </cell>
          <cell r="AF10">
            <v>2449879</v>
          </cell>
        </row>
        <row r="11">
          <cell r="E11">
            <v>15206983.969999999</v>
          </cell>
          <cell r="F11">
            <v>20756548.34</v>
          </cell>
          <cell r="G11">
            <v>105708553.90951546</v>
          </cell>
          <cell r="H11">
            <v>14364963.1264222</v>
          </cell>
          <cell r="I11">
            <v>13856126.549999999</v>
          </cell>
          <cell r="J11">
            <v>73975501</v>
          </cell>
          <cell r="K11">
            <v>21800632.689999998</v>
          </cell>
          <cell r="L11">
            <v>27021205.870000001</v>
          </cell>
          <cell r="M11">
            <v>68013426.609999999</v>
          </cell>
          <cell r="N11">
            <v>22677736.619999997</v>
          </cell>
          <cell r="O11">
            <v>27005669.23</v>
          </cell>
          <cell r="P11">
            <v>52023335.719999991</v>
          </cell>
          <cell r="Q11">
            <v>15952059.520000001</v>
          </cell>
          <cell r="R11">
            <v>24811956.43</v>
          </cell>
          <cell r="S11">
            <v>59497455.669999994</v>
          </cell>
          <cell r="T11">
            <v>27365509.66</v>
          </cell>
          <cell r="U11">
            <v>27471318.609999999</v>
          </cell>
          <cell r="V11">
            <v>67441864.420000002</v>
          </cell>
          <cell r="W11">
            <v>22408447.68</v>
          </cell>
          <cell r="X11">
            <v>27647536.100000001</v>
          </cell>
          <cell r="Y11">
            <v>80362073</v>
          </cell>
          <cell r="Z11">
            <v>39090524</v>
          </cell>
          <cell r="AA11">
            <v>24762489</v>
          </cell>
          <cell r="AB11">
            <v>72820293</v>
          </cell>
          <cell r="AC11">
            <v>31396854</v>
          </cell>
          <cell r="AD11">
            <v>34000860</v>
          </cell>
          <cell r="AE11">
            <v>72157307</v>
          </cell>
          <cell r="AF11">
            <v>19845828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</row>
        <row r="13"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63176</v>
          </cell>
          <cell r="K13">
            <v>47127.15</v>
          </cell>
          <cell r="L13">
            <v>12409.72</v>
          </cell>
          <cell r="M13">
            <v>23985</v>
          </cell>
          <cell r="N13">
            <v>44892.25</v>
          </cell>
          <cell r="O13">
            <v>17091</v>
          </cell>
          <cell r="P13">
            <v>34312.25</v>
          </cell>
          <cell r="Q13">
            <v>17787</v>
          </cell>
          <cell r="R13">
            <v>1556</v>
          </cell>
          <cell r="S13">
            <v>3501</v>
          </cell>
          <cell r="T13">
            <v>8794.5</v>
          </cell>
          <cell r="U13">
            <v>1992</v>
          </cell>
          <cell r="V13">
            <v>11785.25</v>
          </cell>
          <cell r="W13">
            <v>9921.7000000000007</v>
          </cell>
          <cell r="X13">
            <v>0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4557510</v>
          </cell>
          <cell r="K15">
            <v>197832</v>
          </cell>
          <cell r="L15">
            <v>134205</v>
          </cell>
          <cell r="M15">
            <v>80313</v>
          </cell>
          <cell r="N15">
            <v>38634</v>
          </cell>
          <cell r="O15">
            <v>201039</v>
          </cell>
          <cell r="P15">
            <v>117464</v>
          </cell>
          <cell r="Q15">
            <v>49785</v>
          </cell>
          <cell r="R15">
            <v>144219</v>
          </cell>
          <cell r="S15">
            <v>15669</v>
          </cell>
          <cell r="T15">
            <v>505188</v>
          </cell>
          <cell r="U15">
            <v>13491</v>
          </cell>
          <cell r="V15">
            <v>61560</v>
          </cell>
          <cell r="W15">
            <v>59463</v>
          </cell>
          <cell r="X15">
            <v>0</v>
          </cell>
        </row>
        <row r="16"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4272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8447.4</v>
          </cell>
          <cell r="W16">
            <v>0</v>
          </cell>
          <cell r="X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280809.24</v>
          </cell>
          <cell r="Q17">
            <v>134536.82</v>
          </cell>
          <cell r="R17">
            <v>48509.45</v>
          </cell>
          <cell r="S17">
            <v>216723.45</v>
          </cell>
          <cell r="T17">
            <v>31750</v>
          </cell>
          <cell r="U17">
            <v>41849.550000000003</v>
          </cell>
          <cell r="V17">
            <v>124695.46</v>
          </cell>
          <cell r="W17">
            <v>42815.95</v>
          </cell>
          <cell r="X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1797</v>
          </cell>
          <cell r="M18">
            <v>13491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3747.5</v>
          </cell>
          <cell r="S18">
            <v>0</v>
          </cell>
          <cell r="T18">
            <v>4247.5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19"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4624958</v>
          </cell>
          <cell r="K19">
            <v>244959.15</v>
          </cell>
          <cell r="L19">
            <v>148411.72</v>
          </cell>
          <cell r="M19">
            <v>117789</v>
          </cell>
          <cell r="N19">
            <v>83526.25</v>
          </cell>
          <cell r="O19">
            <v>218130</v>
          </cell>
          <cell r="P19">
            <v>432585.49</v>
          </cell>
          <cell r="Q19">
            <v>202108.82</v>
          </cell>
          <cell r="R19">
            <v>198031.95</v>
          </cell>
          <cell r="S19">
            <v>235893.45</v>
          </cell>
          <cell r="T19">
            <v>549980</v>
          </cell>
          <cell r="U19">
            <v>57332.55</v>
          </cell>
          <cell r="V19">
            <v>206488.11</v>
          </cell>
          <cell r="W19">
            <v>112200.65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</row>
        <row r="21">
          <cell r="E21">
            <v>4721.8</v>
          </cell>
          <cell r="F21">
            <v>4200.3999999999996</v>
          </cell>
          <cell r="G21">
            <v>2584.4</v>
          </cell>
          <cell r="H21">
            <v>12380</v>
          </cell>
          <cell r="I21">
            <v>1410.8</v>
          </cell>
          <cell r="J21">
            <v>12836</v>
          </cell>
          <cell r="K21">
            <v>0</v>
          </cell>
          <cell r="L21">
            <v>3375</v>
          </cell>
          <cell r="M21">
            <v>0</v>
          </cell>
          <cell r="N21">
            <v>7176</v>
          </cell>
          <cell r="O21">
            <v>1190</v>
          </cell>
          <cell r="P21">
            <v>738</v>
          </cell>
          <cell r="Q21">
            <v>0</v>
          </cell>
          <cell r="R21">
            <v>0</v>
          </cell>
          <cell r="S21">
            <v>2215.1999999999998</v>
          </cell>
          <cell r="T21">
            <v>0</v>
          </cell>
          <cell r="U21">
            <v>0</v>
          </cell>
          <cell r="V21">
            <v>1856.8</v>
          </cell>
          <cell r="W21">
            <v>0</v>
          </cell>
          <cell r="X21">
            <v>0</v>
          </cell>
        </row>
        <row r="22">
          <cell r="E22">
            <v>0</v>
          </cell>
          <cell r="F22">
            <v>0</v>
          </cell>
          <cell r="G22">
            <v>1476.4</v>
          </cell>
          <cell r="H22">
            <v>0</v>
          </cell>
        </row>
        <row r="23">
          <cell r="E23">
            <v>0</v>
          </cell>
          <cell r="F23">
            <v>376.4</v>
          </cell>
          <cell r="G23">
            <v>6367</v>
          </cell>
          <cell r="H23">
            <v>0</v>
          </cell>
          <cell r="I23">
            <v>10709.6</v>
          </cell>
          <cell r="J23">
            <v>15198</v>
          </cell>
          <cell r="K23">
            <v>42582</v>
          </cell>
          <cell r="L23">
            <v>10473</v>
          </cell>
          <cell r="M23">
            <v>13379.2</v>
          </cell>
          <cell r="N23">
            <v>3047.2</v>
          </cell>
          <cell r="O23">
            <v>22810.6</v>
          </cell>
          <cell r="P23">
            <v>30220</v>
          </cell>
          <cell r="Q23">
            <v>18456.900000000001</v>
          </cell>
          <cell r="R23">
            <v>14036</v>
          </cell>
          <cell r="S23">
            <v>20532.400000000001</v>
          </cell>
          <cell r="T23">
            <v>3984</v>
          </cell>
          <cell r="U23">
            <v>55434</v>
          </cell>
          <cell r="V23">
            <v>4826</v>
          </cell>
          <cell r="W23">
            <v>12027</v>
          </cell>
          <cell r="X23">
            <v>0</v>
          </cell>
        </row>
        <row r="24">
          <cell r="E24">
            <v>1571.2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12866</v>
          </cell>
          <cell r="N24">
            <v>0</v>
          </cell>
          <cell r="O24">
            <v>7344.84</v>
          </cell>
          <cell r="P24">
            <v>564</v>
          </cell>
          <cell r="Q24">
            <v>0</v>
          </cell>
          <cell r="R24">
            <v>0</v>
          </cell>
          <cell r="S24">
            <v>0</v>
          </cell>
          <cell r="T24">
            <v>738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</row>
        <row r="25">
          <cell r="E25">
            <v>0</v>
          </cell>
          <cell r="F25">
            <v>0</v>
          </cell>
          <cell r="G25">
            <v>3936.6</v>
          </cell>
          <cell r="H25">
            <v>0</v>
          </cell>
          <cell r="I25">
            <v>0</v>
          </cell>
          <cell r="J25">
            <v>62985.599999999999</v>
          </cell>
          <cell r="K25">
            <v>792.23</v>
          </cell>
          <cell r="L25">
            <v>0</v>
          </cell>
          <cell r="M25">
            <v>271304.64</v>
          </cell>
          <cell r="N25">
            <v>43928.27</v>
          </cell>
          <cell r="O25">
            <v>56893.03</v>
          </cell>
          <cell r="P25">
            <v>75645.89</v>
          </cell>
          <cell r="Q25">
            <v>53238.3</v>
          </cell>
          <cell r="R25">
            <v>46796.6</v>
          </cell>
          <cell r="S25">
            <v>119887.83</v>
          </cell>
          <cell r="T25">
            <v>47755.14</v>
          </cell>
          <cell r="U25">
            <v>18128.97</v>
          </cell>
          <cell r="V25">
            <v>67902.759999999995</v>
          </cell>
          <cell r="W25">
            <v>20097.2</v>
          </cell>
          <cell r="X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738.4</v>
          </cell>
          <cell r="J26">
            <v>0</v>
          </cell>
          <cell r="K26">
            <v>0</v>
          </cell>
          <cell r="L26">
            <v>0</v>
          </cell>
          <cell r="M26">
            <v>47947.199999999997</v>
          </cell>
          <cell r="N26">
            <v>8369.7999999999993</v>
          </cell>
          <cell r="O26">
            <v>6229</v>
          </cell>
          <cell r="P26">
            <v>9864.4</v>
          </cell>
          <cell r="Q26">
            <v>0</v>
          </cell>
          <cell r="R26">
            <v>0</v>
          </cell>
          <cell r="S26">
            <v>1487.4</v>
          </cell>
          <cell r="T26">
            <v>15513</v>
          </cell>
          <cell r="U26">
            <v>11336.4</v>
          </cell>
          <cell r="V26">
            <v>18280.68</v>
          </cell>
          <cell r="W26">
            <v>14999.81</v>
          </cell>
          <cell r="X26">
            <v>0</v>
          </cell>
        </row>
        <row r="27">
          <cell r="E27">
            <v>6293</v>
          </cell>
          <cell r="F27">
            <v>4576.7999999999993</v>
          </cell>
          <cell r="G27">
            <v>14364.4</v>
          </cell>
          <cell r="H27">
            <v>12380</v>
          </cell>
          <cell r="I27">
            <v>12858.8</v>
          </cell>
          <cell r="J27">
            <v>91019.6</v>
          </cell>
          <cell r="K27">
            <v>43374.23</v>
          </cell>
          <cell r="L27">
            <v>13848</v>
          </cell>
          <cell r="M27">
            <v>345497.04000000004</v>
          </cell>
          <cell r="N27">
            <v>62521.270000000004</v>
          </cell>
          <cell r="O27">
            <v>94467.47</v>
          </cell>
          <cell r="P27">
            <v>117032.29</v>
          </cell>
          <cell r="Q27">
            <v>71695.200000000012</v>
          </cell>
          <cell r="R27">
            <v>60832.6</v>
          </cell>
          <cell r="S27">
            <v>144122.82999999999</v>
          </cell>
          <cell r="T27">
            <v>67990.14</v>
          </cell>
          <cell r="U27">
            <v>84899.37</v>
          </cell>
          <cell r="V27">
            <v>92866.239999999991</v>
          </cell>
          <cell r="W27">
            <v>47124.01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</row>
        <row r="29">
          <cell r="E29">
            <v>49900</v>
          </cell>
          <cell r="F29">
            <v>227263.57</v>
          </cell>
          <cell r="G29">
            <v>267550</v>
          </cell>
          <cell r="H29">
            <v>247031.85</v>
          </cell>
          <cell r="I29">
            <v>19835</v>
          </cell>
          <cell r="J29">
            <v>449959</v>
          </cell>
          <cell r="K29">
            <v>236200</v>
          </cell>
          <cell r="L29">
            <v>142235.9</v>
          </cell>
          <cell r="M29">
            <v>32682.6</v>
          </cell>
          <cell r="N29">
            <v>197512.5</v>
          </cell>
          <cell r="O29">
            <v>327722.25</v>
          </cell>
          <cell r="P29">
            <v>189921.5</v>
          </cell>
          <cell r="Q29">
            <v>53223</v>
          </cell>
          <cell r="R29">
            <v>170500</v>
          </cell>
          <cell r="S29">
            <v>0</v>
          </cell>
          <cell r="T29">
            <v>990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E30">
            <v>0</v>
          </cell>
          <cell r="F30">
            <v>18161.599999999999</v>
          </cell>
          <cell r="G30">
            <v>426438</v>
          </cell>
          <cell r="H30">
            <v>1200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3906.25</v>
          </cell>
          <cell r="O32">
            <v>0</v>
          </cell>
          <cell r="P32">
            <v>1102.5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E33">
            <v>0</v>
          </cell>
          <cell r="F33">
            <v>19029.599999999999</v>
          </cell>
          <cell r="G33">
            <v>42352.6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4300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E34">
            <v>0</v>
          </cell>
          <cell r="F34">
            <v>1173600.45</v>
          </cell>
          <cell r="G34">
            <v>349120.85</v>
          </cell>
          <cell r="H34">
            <v>6587.85</v>
          </cell>
          <cell r="I34">
            <v>0</v>
          </cell>
          <cell r="J34">
            <v>73955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E35">
            <v>49900</v>
          </cell>
          <cell r="F35">
            <v>1438055.22</v>
          </cell>
          <cell r="G35">
            <v>1085461.45</v>
          </cell>
          <cell r="H35">
            <v>254819.7</v>
          </cell>
          <cell r="I35">
            <v>19835</v>
          </cell>
          <cell r="J35">
            <v>523914</v>
          </cell>
          <cell r="K35">
            <v>236200</v>
          </cell>
          <cell r="L35">
            <v>142235.9</v>
          </cell>
          <cell r="M35">
            <v>32682.6</v>
          </cell>
          <cell r="N35">
            <v>201418.75</v>
          </cell>
          <cell r="O35">
            <v>332022.25</v>
          </cell>
          <cell r="P35">
            <v>191024</v>
          </cell>
          <cell r="Q35">
            <v>53223</v>
          </cell>
          <cell r="R35">
            <v>170500</v>
          </cell>
          <cell r="S35">
            <v>0</v>
          </cell>
          <cell r="T35">
            <v>990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</row>
        <row r="37">
          <cell r="E37">
            <v>9277506.4000000004</v>
          </cell>
          <cell r="F37">
            <v>15821702.200000001</v>
          </cell>
          <cell r="G37">
            <v>54849319.589999996</v>
          </cell>
          <cell r="H37">
            <v>9268189.0800000001</v>
          </cell>
          <cell r="I37">
            <v>7950599.4285817724</v>
          </cell>
          <cell r="J37">
            <v>43936560.866591863</v>
          </cell>
          <cell r="K37">
            <v>13646987.964328365</v>
          </cell>
          <cell r="L37">
            <v>10860718.393529722</v>
          </cell>
          <cell r="M37">
            <v>34112418.751282372</v>
          </cell>
          <cell r="N37">
            <v>15026714.34</v>
          </cell>
          <cell r="O37">
            <v>15257892.92</v>
          </cell>
          <cell r="P37">
            <v>32171481.039999999</v>
          </cell>
          <cell r="Q37">
            <v>8403028.620000001</v>
          </cell>
          <cell r="R37">
            <v>14816920.809999999</v>
          </cell>
          <cell r="S37">
            <v>32271497.59</v>
          </cell>
          <cell r="T37">
            <v>17042432.210000001</v>
          </cell>
          <cell r="U37">
            <v>8832424.9199999999</v>
          </cell>
          <cell r="V37">
            <v>22355403.050000001</v>
          </cell>
          <cell r="W37">
            <v>11240267.979999999</v>
          </cell>
          <cell r="X37">
            <v>12252481.300000001</v>
          </cell>
          <cell r="Y37">
            <v>43924875</v>
          </cell>
          <cell r="Z37">
            <v>28376009</v>
          </cell>
          <cell r="AA37">
            <v>18189985</v>
          </cell>
          <cell r="AB37">
            <v>58871351</v>
          </cell>
          <cell r="AC37">
            <v>21723482</v>
          </cell>
          <cell r="AD37">
            <v>21524642</v>
          </cell>
          <cell r="AE37">
            <v>45386932</v>
          </cell>
          <cell r="AF37">
            <v>13239282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</row>
        <row r="38">
          <cell r="E38">
            <v>1845728.17</v>
          </cell>
          <cell r="F38">
            <v>1126898.53</v>
          </cell>
          <cell r="G38">
            <v>3452057.9133320362</v>
          </cell>
          <cell r="H38">
            <v>916403.6254813741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K38">
            <v>0</v>
          </cell>
        </row>
        <row r="39">
          <cell r="E39">
            <v>897784</v>
          </cell>
          <cell r="F39">
            <v>2284806.4</v>
          </cell>
          <cell r="G39">
            <v>17162208.256183404</v>
          </cell>
          <cell r="H39">
            <v>2259179.3309408259</v>
          </cell>
          <cell r="I39">
            <v>1936538.181418227</v>
          </cell>
          <cell r="J39">
            <v>24228827.603408135</v>
          </cell>
          <cell r="K39">
            <v>5286421.4856716348</v>
          </cell>
          <cell r="L39">
            <v>12854450.966470279</v>
          </cell>
          <cell r="M39">
            <v>15538888.908717627</v>
          </cell>
          <cell r="N39">
            <v>5231044.2</v>
          </cell>
          <cell r="O39">
            <v>7156385.04</v>
          </cell>
          <cell r="P39">
            <v>10158432.4</v>
          </cell>
          <cell r="Q39">
            <v>2403777.9</v>
          </cell>
          <cell r="R39">
            <v>7021975</v>
          </cell>
          <cell r="S39">
            <v>14511817</v>
          </cell>
          <cell r="T39">
            <v>4768989.4000000004</v>
          </cell>
          <cell r="U39">
            <v>10268823.199999999</v>
          </cell>
          <cell r="V39">
            <v>19312048.600000001</v>
          </cell>
          <cell r="W39">
            <v>3142473.8</v>
          </cell>
          <cell r="X39">
            <v>6645705.1399999997</v>
          </cell>
          <cell r="Y39">
            <v>8120975</v>
          </cell>
          <cell r="Z39">
            <v>3703399</v>
          </cell>
          <cell r="AA39">
            <v>2405920</v>
          </cell>
          <cell r="AB39">
            <v>1627786</v>
          </cell>
          <cell r="AC39">
            <v>3374685</v>
          </cell>
          <cell r="AD39">
            <v>3502442</v>
          </cell>
          <cell r="AE39">
            <v>5365633</v>
          </cell>
          <cell r="AF39">
            <v>594429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</row>
        <row r="40">
          <cell r="E40">
            <v>2137101.6900000004</v>
          </cell>
          <cell r="F40">
            <v>445749</v>
          </cell>
          <cell r="G40">
            <v>7843383.3899999969</v>
          </cell>
          <cell r="H40">
            <v>495818.12</v>
          </cell>
          <cell r="I40">
            <v>1837746.19</v>
          </cell>
          <cell r="J40">
            <v>2454000.0499999998</v>
          </cell>
          <cell r="K40">
            <v>412512.99</v>
          </cell>
          <cell r="L40">
            <v>477066.94</v>
          </cell>
          <cell r="M40">
            <v>7109621.8099999987</v>
          </cell>
          <cell r="N40">
            <v>330951.15000000002</v>
          </cell>
          <cell r="O40">
            <v>330680.76</v>
          </cell>
          <cell r="P40">
            <v>817113.8</v>
          </cell>
          <cell r="Q40">
            <v>383247.99</v>
          </cell>
          <cell r="R40">
            <v>367117.42</v>
          </cell>
          <cell r="S40">
            <v>2457913.5699999998</v>
          </cell>
          <cell r="T40">
            <v>866632.29</v>
          </cell>
          <cell r="U40">
            <v>1005897.46</v>
          </cell>
          <cell r="V40">
            <v>1263873.3599999999</v>
          </cell>
          <cell r="W40">
            <v>650057.63</v>
          </cell>
          <cell r="X40">
            <v>869007</v>
          </cell>
          <cell r="Y40">
            <v>2832819</v>
          </cell>
          <cell r="Z40">
            <v>800813</v>
          </cell>
          <cell r="AA40">
            <v>496813</v>
          </cell>
          <cell r="AB40">
            <v>962317</v>
          </cell>
          <cell r="AC40">
            <v>545640</v>
          </cell>
          <cell r="AD40">
            <v>1385172</v>
          </cell>
          <cell r="AE40">
            <v>2526552</v>
          </cell>
          <cell r="AF40">
            <v>920913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</row>
        <row r="41">
          <cell r="E41">
            <v>748743.71</v>
          </cell>
          <cell r="F41">
            <v>1051436.5</v>
          </cell>
          <cell r="G41">
            <v>16484121.460000023</v>
          </cell>
          <cell r="H41">
            <v>1485944.82</v>
          </cell>
          <cell r="I41">
            <v>1475978.55</v>
          </cell>
          <cell r="J41">
            <v>5535549.3199999994</v>
          </cell>
          <cell r="K41">
            <v>2825915.63</v>
          </cell>
          <cell r="L41">
            <v>2570552.2000000002</v>
          </cell>
          <cell r="M41">
            <v>7193318.4399999976</v>
          </cell>
          <cell r="N41">
            <v>1970214.4</v>
          </cell>
          <cell r="O41">
            <v>4342338.4300000006</v>
          </cell>
          <cell r="P41">
            <v>6787438.7400000002</v>
          </cell>
          <cell r="Q41">
            <v>3443303.4799999995</v>
          </cell>
          <cell r="R41">
            <v>2015770.86</v>
          </cell>
          <cell r="S41">
            <v>8137812.7199999904</v>
          </cell>
          <cell r="T41">
            <v>1947281.69</v>
          </cell>
          <cell r="U41">
            <v>4135679.94</v>
          </cell>
          <cell r="V41">
            <v>12672968.809999999</v>
          </cell>
          <cell r="W41">
            <v>1505388.8199999998</v>
          </cell>
          <cell r="X41">
            <v>2571018</v>
          </cell>
          <cell r="Y41">
            <v>15521482</v>
          </cell>
          <cell r="Z41">
            <v>1065586</v>
          </cell>
          <cell r="AA41">
            <v>2026330</v>
          </cell>
          <cell r="AB41">
            <v>5425458</v>
          </cell>
          <cell r="AC41">
            <v>2001015</v>
          </cell>
          <cell r="AD41">
            <v>4568212</v>
          </cell>
          <cell r="AE41">
            <v>6972442</v>
          </cell>
          <cell r="AF41">
            <v>2641325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</row>
        <row r="42">
          <cell r="E42">
            <v>356313</v>
          </cell>
          <cell r="F42">
            <v>1468587.73</v>
          </cell>
          <cell r="G42">
            <v>7017289.1499999994</v>
          </cell>
          <cell r="H42">
            <v>206627.85</v>
          </cell>
          <cell r="I42">
            <v>687958</v>
          </cell>
          <cell r="J42">
            <v>3060454.76</v>
          </cell>
          <cell r="K42">
            <v>153328</v>
          </cell>
          <cell r="L42">
            <v>562912.99</v>
          </cell>
          <cell r="M42">
            <v>4555147.34</v>
          </cell>
          <cell r="N42">
            <v>466278.8</v>
          </cell>
          <cell r="O42">
            <v>562991.80000000005</v>
          </cell>
          <cell r="P42">
            <v>2829511.52</v>
          </cell>
          <cell r="Q42">
            <v>1645728.55</v>
          </cell>
          <cell r="R42">
            <v>1019536.89</v>
          </cell>
          <cell r="S42">
            <v>2498431.0699999998</v>
          </cell>
          <cell r="T42">
            <v>3359134.21</v>
          </cell>
          <cell r="U42">
            <v>3370725.01</v>
          </cell>
          <cell r="V42">
            <v>12136924.949999999</v>
          </cell>
          <cell r="W42">
            <v>6029584.1099999985</v>
          </cell>
          <cell r="X42">
            <v>5309324.66</v>
          </cell>
          <cell r="Y42">
            <v>9961922</v>
          </cell>
          <cell r="Z42">
            <v>5144717</v>
          </cell>
          <cell r="AA42">
            <v>1643441</v>
          </cell>
          <cell r="AB42">
            <v>5933381</v>
          </cell>
          <cell r="AC42">
            <v>3752032</v>
          </cell>
          <cell r="AD42">
            <v>3020392</v>
          </cell>
          <cell r="AE42">
            <v>11905748</v>
          </cell>
          <cell r="AF42">
            <v>2449879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</row>
        <row r="43">
          <cell r="E43">
            <v>15263176.970000003</v>
          </cell>
          <cell r="F43">
            <v>22199180.359999999</v>
          </cell>
          <cell r="G43">
            <v>106808379.75951546</v>
          </cell>
          <cell r="H43">
            <v>14632162.8264222</v>
          </cell>
          <cell r="I43">
            <v>13888820.35</v>
          </cell>
          <cell r="J43">
            <v>79215392.599999994</v>
          </cell>
          <cell r="K43">
            <v>22325166.069999997</v>
          </cell>
          <cell r="L43">
            <v>27325701.489999998</v>
          </cell>
          <cell r="M43">
            <v>68509395.25</v>
          </cell>
          <cell r="N43">
            <v>23025202.889999997</v>
          </cell>
          <cell r="O43">
            <v>27650288.950000003</v>
          </cell>
          <cell r="P43">
            <v>52763977.5</v>
          </cell>
          <cell r="Q43">
            <v>16279086.540000003</v>
          </cell>
          <cell r="R43">
            <v>25241320.98</v>
          </cell>
          <cell r="S43">
            <v>59877471.949999996</v>
          </cell>
          <cell r="T43">
            <v>27984469.800000001</v>
          </cell>
          <cell r="U43">
            <v>27613550.530000001</v>
          </cell>
          <cell r="V43">
            <v>67741218.770000011</v>
          </cell>
          <cell r="W43">
            <v>22567772.339999996</v>
          </cell>
          <cell r="X43">
            <v>27647536.100000001</v>
          </cell>
          <cell r="Y43">
            <v>80362073</v>
          </cell>
          <cell r="Z43">
            <v>39090524</v>
          </cell>
          <cell r="AA43">
            <v>24762489</v>
          </cell>
          <cell r="AB43">
            <v>72820293</v>
          </cell>
          <cell r="AC43">
            <v>31396854</v>
          </cell>
          <cell r="AD43">
            <v>34000860</v>
          </cell>
          <cell r="AE43">
            <v>72157307</v>
          </cell>
          <cell r="AF43">
            <v>19845828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</row>
        <row r="46">
          <cell r="E46">
            <v>-409823</v>
          </cell>
          <cell r="F46">
            <v>-145471</v>
          </cell>
          <cell r="G46">
            <v>-279762.91000000003</v>
          </cell>
          <cell r="H46">
            <v>-2005719.8</v>
          </cell>
          <cell r="I46">
            <v>-5238815.8</v>
          </cell>
          <cell r="J46">
            <v>-1943361.4062207702</v>
          </cell>
          <cell r="K46">
            <v>-321212.50828615093</v>
          </cell>
          <cell r="L46">
            <v>-881122.95352191699</v>
          </cell>
          <cell r="M46">
            <v>-1580256.7595067646</v>
          </cell>
          <cell r="N46">
            <v>-264104</v>
          </cell>
          <cell r="O46">
            <v>-999958.4</v>
          </cell>
          <cell r="P46">
            <v>-1396490</v>
          </cell>
          <cell r="Q46">
            <v>-113647</v>
          </cell>
          <cell r="R46">
            <v>-1167168.6000000001</v>
          </cell>
          <cell r="S46">
            <v>-558833.86</v>
          </cell>
          <cell r="T46">
            <v>-393391.66</v>
          </cell>
          <cell r="U46">
            <v>-150830.15</v>
          </cell>
          <cell r="V46">
            <v>-166969.29999999999</v>
          </cell>
          <cell r="W46">
            <v>-186479.75</v>
          </cell>
          <cell r="X46">
            <v>-127668.5</v>
          </cell>
          <cell r="Y46">
            <v>-1220006</v>
          </cell>
          <cell r="Z46">
            <v>-905863</v>
          </cell>
          <cell r="AA46">
            <v>-393897</v>
          </cell>
          <cell r="AB46">
            <v>-437517</v>
          </cell>
          <cell r="AC46">
            <v>-766189</v>
          </cell>
          <cell r="AD46">
            <v>-290304</v>
          </cell>
          <cell r="AE46">
            <v>-1117580</v>
          </cell>
          <cell r="AF46">
            <v>-16867</v>
          </cell>
        </row>
        <row r="47">
          <cell r="E47">
            <v>-1314598.74</v>
          </cell>
          <cell r="F47">
            <v>-107631.44</v>
          </cell>
          <cell r="G47">
            <v>-339848.3</v>
          </cell>
          <cell r="H47">
            <v>-111954</v>
          </cell>
        </row>
        <row r="48">
          <cell r="E48">
            <v>-1646854.1</v>
          </cell>
          <cell r="F48">
            <v>-4261617</v>
          </cell>
          <cell r="G48">
            <v>-861570.19</v>
          </cell>
          <cell r="H48">
            <v>-1017473</v>
          </cell>
          <cell r="I48">
            <v>-1225902.1000000001</v>
          </cell>
          <cell r="J48">
            <v>-667702.27377922938</v>
          </cell>
          <cell r="K48">
            <v>-752124.9917138489</v>
          </cell>
          <cell r="L48">
            <v>-1617035.9964780831</v>
          </cell>
          <cell r="M48">
            <v>-343065.67049323546</v>
          </cell>
          <cell r="N48">
            <v>-1550740.44</v>
          </cell>
          <cell r="O48">
            <v>-1853250.8</v>
          </cell>
          <cell r="P48">
            <v>-1392582.44</v>
          </cell>
          <cell r="Q48">
            <v>-4292338.3</v>
          </cell>
          <cell r="R48">
            <v>-2047020</v>
          </cell>
          <cell r="S48">
            <v>-1688641</v>
          </cell>
          <cell r="T48">
            <v>-347765.02</v>
          </cell>
          <cell r="U48">
            <v>-517644.26</v>
          </cell>
          <cell r="V48">
            <v>-1453025</v>
          </cell>
          <cell r="W48">
            <v>-286322.74</v>
          </cell>
          <cell r="X48">
            <v>-57955</v>
          </cell>
          <cell r="Y48">
            <v>-1417800</v>
          </cell>
          <cell r="Z48">
            <v>-419137</v>
          </cell>
          <cell r="AA48">
            <v>-2560013</v>
          </cell>
          <cell r="AB48">
            <v>-1501182</v>
          </cell>
          <cell r="AC48">
            <v>-2332853</v>
          </cell>
          <cell r="AD48">
            <v>-572079</v>
          </cell>
          <cell r="AE48">
            <v>-363583</v>
          </cell>
          <cell r="AF48">
            <v>-337548</v>
          </cell>
        </row>
        <row r="49">
          <cell r="E49">
            <v>-352999.6</v>
          </cell>
          <cell r="F49">
            <v>-555293.84</v>
          </cell>
          <cell r="G49">
            <v>-721352.65</v>
          </cell>
          <cell r="H49">
            <v>-113917</v>
          </cell>
          <cell r="I49">
            <v>-141633</v>
          </cell>
          <cell r="J49">
            <v>-40172.9</v>
          </cell>
          <cell r="K49">
            <v>-2054.1</v>
          </cell>
          <cell r="L49">
            <v>-3879</v>
          </cell>
          <cell r="M49">
            <v>-102828</v>
          </cell>
          <cell r="N49">
            <v>-250462.2</v>
          </cell>
          <cell r="O49">
            <v>-14556.32</v>
          </cell>
          <cell r="P49">
            <v>-179963.08</v>
          </cell>
          <cell r="Q49">
            <v>-14066.56</v>
          </cell>
          <cell r="R49">
            <v>0</v>
          </cell>
          <cell r="S49">
            <v>-275147.58</v>
          </cell>
          <cell r="T49">
            <v>-95206.92</v>
          </cell>
          <cell r="U49">
            <v>-74570.16</v>
          </cell>
          <cell r="V49">
            <v>-526666.25</v>
          </cell>
          <cell r="W49">
            <v>-27192</v>
          </cell>
          <cell r="X49">
            <v>-15197.24</v>
          </cell>
          <cell r="Y49">
            <v>-76346</v>
          </cell>
          <cell r="Z49">
            <v>-47040</v>
          </cell>
          <cell r="AA49">
            <v>-170749</v>
          </cell>
          <cell r="AB49">
            <v>-79132</v>
          </cell>
          <cell r="AC49">
            <v>-144449</v>
          </cell>
          <cell r="AD49">
            <v>0</v>
          </cell>
          <cell r="AE49">
            <v>-49351</v>
          </cell>
          <cell r="AF49">
            <v>-13559</v>
          </cell>
        </row>
        <row r="50">
          <cell r="E50">
            <v>-495174.58</v>
          </cell>
          <cell r="F50">
            <v>-3101607.79</v>
          </cell>
          <cell r="G50">
            <v>-500094.02</v>
          </cell>
          <cell r="H50">
            <v>-290040.31</v>
          </cell>
          <cell r="I50">
            <v>-3635892.17</v>
          </cell>
          <cell r="J50">
            <v>-2164645.46</v>
          </cell>
          <cell r="K50">
            <v>-1091471.27</v>
          </cell>
          <cell r="L50">
            <v>-1940276.73</v>
          </cell>
          <cell r="M50">
            <v>-1814864.31</v>
          </cell>
          <cell r="N50">
            <v>-1713005.45</v>
          </cell>
          <cell r="O50">
            <v>-109409.36999999992</v>
          </cell>
          <cell r="P50">
            <v>-987928.74999999965</v>
          </cell>
          <cell r="Q50">
            <v>-590262.87999999977</v>
          </cell>
          <cell r="R50">
            <v>-306214.47999999986</v>
          </cell>
          <cell r="S50">
            <v>-357226.69</v>
          </cell>
          <cell r="T50">
            <v>-648870.73</v>
          </cell>
          <cell r="U50">
            <v>-698595.98</v>
          </cell>
          <cell r="V50">
            <v>-1759309.07</v>
          </cell>
          <cell r="W50">
            <v>-553661.36</v>
          </cell>
          <cell r="X50">
            <v>-81217.84</v>
          </cell>
          <cell r="Y50">
            <v>-16687</v>
          </cell>
          <cell r="Z50">
            <v>-6297</v>
          </cell>
          <cell r="AA50">
            <v>-353074</v>
          </cell>
          <cell r="AB50">
            <v>-720024</v>
          </cell>
          <cell r="AC50">
            <v>-108945</v>
          </cell>
          <cell r="AD50">
            <v>-819284</v>
          </cell>
          <cell r="AE50">
            <v>-225261</v>
          </cell>
          <cell r="AF50">
            <v>-43693</v>
          </cell>
        </row>
        <row r="51">
          <cell r="E51">
            <v>-247560</v>
          </cell>
          <cell r="F51">
            <v>-480253</v>
          </cell>
          <cell r="G51">
            <v>-260346</v>
          </cell>
          <cell r="H51">
            <v>-574916</v>
          </cell>
          <cell r="I51">
            <v>0</v>
          </cell>
          <cell r="J51">
            <v>-86511</v>
          </cell>
          <cell r="K51">
            <v>-2063</v>
          </cell>
          <cell r="L51">
            <v>-46300</v>
          </cell>
          <cell r="M51">
            <v>-127608</v>
          </cell>
          <cell r="N51">
            <v>-28300</v>
          </cell>
          <cell r="O51">
            <v>0</v>
          </cell>
          <cell r="P51">
            <v>0</v>
          </cell>
          <cell r="Q51">
            <v>-194639</v>
          </cell>
          <cell r="R51">
            <v>-36810.25</v>
          </cell>
          <cell r="S51">
            <v>-404017</v>
          </cell>
          <cell r="T51">
            <v>-2843</v>
          </cell>
          <cell r="U51">
            <v>-70259</v>
          </cell>
          <cell r="V51">
            <v>0</v>
          </cell>
          <cell r="W51">
            <v>-6201.18</v>
          </cell>
          <cell r="X51">
            <v>0</v>
          </cell>
          <cell r="Y51">
            <v>-8991</v>
          </cell>
          <cell r="Z51">
            <v>-113957</v>
          </cell>
          <cell r="AB51">
            <v>-41157</v>
          </cell>
          <cell r="AC51">
            <v>0</v>
          </cell>
          <cell r="AD51">
            <v>-3750</v>
          </cell>
          <cell r="AE51">
            <v>-323124</v>
          </cell>
          <cell r="AF51">
            <v>-8550</v>
          </cell>
        </row>
        <row r="52">
          <cell r="E52">
            <v>-4467010.0199999996</v>
          </cell>
          <cell r="F52">
            <v>-8651874.0700000003</v>
          </cell>
          <cell r="G52">
            <v>-2962974.07</v>
          </cell>
          <cell r="H52">
            <v>-4114020.11</v>
          </cell>
          <cell r="I52">
            <v>-10242243.07</v>
          </cell>
          <cell r="J52">
            <v>-4902393.0399999991</v>
          </cell>
          <cell r="K52">
            <v>-2168925.87</v>
          </cell>
          <cell r="L52">
            <v>-4488614.68</v>
          </cell>
          <cell r="M52">
            <v>-3968622.74</v>
          </cell>
          <cell r="N52">
            <v>-3806612.09</v>
          </cell>
          <cell r="O52">
            <v>-2977174.89</v>
          </cell>
          <cell r="P52">
            <v>-3956964.2699999996</v>
          </cell>
          <cell r="Q52">
            <v>-5204953.7399999993</v>
          </cell>
          <cell r="R52">
            <v>-3557213.33</v>
          </cell>
          <cell r="S52">
            <v>-3283866.13</v>
          </cell>
          <cell r="T52">
            <v>-1488077.33</v>
          </cell>
          <cell r="U52">
            <v>-1511899.55</v>
          </cell>
          <cell r="V52">
            <v>-3905969.62</v>
          </cell>
          <cell r="W52">
            <v>-1059857.03</v>
          </cell>
          <cell r="X52">
            <v>-282038.57999999996</v>
          </cell>
          <cell r="Y52">
            <v>-2739830</v>
          </cell>
          <cell r="Z52">
            <v>-1492294</v>
          </cell>
          <cell r="AA52">
            <v>-3477733</v>
          </cell>
          <cell r="AB52">
            <v>-2779012</v>
          </cell>
          <cell r="AC52">
            <v>-3352436</v>
          </cell>
          <cell r="AD52">
            <v>-1685417</v>
          </cell>
          <cell r="AE52">
            <v>-2078899</v>
          </cell>
          <cell r="AF52">
            <v>-420217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</row>
        <row r="54"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-8994</v>
          </cell>
          <cell r="N54">
            <v>0</v>
          </cell>
          <cell r="O54">
            <v>0</v>
          </cell>
          <cell r="P54">
            <v>-8894</v>
          </cell>
          <cell r="Q54">
            <v>-13116.25</v>
          </cell>
          <cell r="R54">
            <v>-15888</v>
          </cell>
          <cell r="S54">
            <v>-4557.1499999999996</v>
          </cell>
          <cell r="T54">
            <v>-4672.25</v>
          </cell>
          <cell r="U54">
            <v>-5997</v>
          </cell>
          <cell r="V54">
            <v>-9169.25</v>
          </cell>
          <cell r="W54">
            <v>-4497</v>
          </cell>
          <cell r="X54">
            <v>0</v>
          </cell>
        </row>
        <row r="55"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-8994</v>
          </cell>
          <cell r="K56">
            <v>-11994</v>
          </cell>
          <cell r="L56">
            <v>-386745</v>
          </cell>
          <cell r="M56">
            <v>-481194</v>
          </cell>
          <cell r="N56">
            <v>-66852</v>
          </cell>
          <cell r="O56">
            <v>-889888.25</v>
          </cell>
          <cell r="P56">
            <v>-629347.5</v>
          </cell>
          <cell r="Q56">
            <v>-185178</v>
          </cell>
          <cell r="R56">
            <v>-457812</v>
          </cell>
          <cell r="S56">
            <v>-79458</v>
          </cell>
          <cell r="T56">
            <v>-24682</v>
          </cell>
          <cell r="U56">
            <v>-18825</v>
          </cell>
          <cell r="V56">
            <v>-44667</v>
          </cell>
          <cell r="W56">
            <v>-38768.480000000003</v>
          </cell>
          <cell r="X56">
            <v>-1797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-122.07</v>
          </cell>
          <cell r="O58">
            <v>0</v>
          </cell>
          <cell r="P58">
            <v>0</v>
          </cell>
          <cell r="Q58">
            <v>-2866.1</v>
          </cell>
          <cell r="R58">
            <v>-400</v>
          </cell>
          <cell r="S58">
            <v>-10279</v>
          </cell>
          <cell r="T58">
            <v>-42301.64</v>
          </cell>
          <cell r="U58">
            <v>-7708.52</v>
          </cell>
          <cell r="V58">
            <v>-16103.58</v>
          </cell>
          <cell r="W58">
            <v>-46301.74</v>
          </cell>
          <cell r="X58">
            <v>0</v>
          </cell>
        </row>
        <row r="59"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-15288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</row>
        <row r="60"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-8994</v>
          </cell>
          <cell r="K60">
            <v>-11994</v>
          </cell>
          <cell r="L60">
            <v>-386745</v>
          </cell>
          <cell r="M60">
            <v>-490188</v>
          </cell>
          <cell r="N60">
            <v>-66974.070000000007</v>
          </cell>
          <cell r="O60">
            <v>-889888.25</v>
          </cell>
          <cell r="P60">
            <v>-638241.5</v>
          </cell>
          <cell r="Q60">
            <v>-216448.35</v>
          </cell>
          <cell r="R60">
            <v>-474100</v>
          </cell>
          <cell r="S60">
            <v>-94294.15</v>
          </cell>
          <cell r="T60">
            <v>-71655.89</v>
          </cell>
          <cell r="U60">
            <v>-32530.52</v>
          </cell>
          <cell r="V60">
            <v>-69939.83</v>
          </cell>
          <cell r="W60">
            <v>-89567.22</v>
          </cell>
          <cell r="X60">
            <v>-1797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</row>
        <row r="62">
          <cell r="E62">
            <v>0</v>
          </cell>
          <cell r="F62">
            <v>0</v>
          </cell>
          <cell r="G62">
            <v>-738.4</v>
          </cell>
          <cell r="H62">
            <v>-1846</v>
          </cell>
          <cell r="I62">
            <v>0</v>
          </cell>
          <cell r="J62">
            <v>0</v>
          </cell>
          <cell r="K62">
            <v>-738</v>
          </cell>
          <cell r="L62">
            <v>-785</v>
          </cell>
          <cell r="M62">
            <v>-94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0</v>
          </cell>
          <cell r="W62">
            <v>0</v>
          </cell>
          <cell r="X62">
            <v>0</v>
          </cell>
        </row>
        <row r="63">
          <cell r="E63">
            <v>0</v>
          </cell>
          <cell r="F63">
            <v>0</v>
          </cell>
          <cell r="G63">
            <v>0</v>
          </cell>
          <cell r="H63">
            <v>0</v>
          </cell>
        </row>
        <row r="64"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-28044</v>
          </cell>
          <cell r="K64">
            <v>-76752</v>
          </cell>
          <cell r="L64">
            <v>-1476</v>
          </cell>
          <cell r="M64">
            <v>-738</v>
          </cell>
          <cell r="N64">
            <v>-2214</v>
          </cell>
          <cell r="O64">
            <v>-1476</v>
          </cell>
          <cell r="P64">
            <v>-2418</v>
          </cell>
          <cell r="Q64">
            <v>-2919</v>
          </cell>
          <cell r="R64">
            <v>-3057</v>
          </cell>
          <cell r="S64">
            <v>-738</v>
          </cell>
          <cell r="T64">
            <v>-1476</v>
          </cell>
          <cell r="U64">
            <v>-2355.4</v>
          </cell>
          <cell r="V64">
            <v>0</v>
          </cell>
          <cell r="W64">
            <v>-57267</v>
          </cell>
          <cell r="X64">
            <v>0</v>
          </cell>
        </row>
        <row r="65"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-2907.44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</row>
        <row r="66"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-3892.86</v>
          </cell>
          <cell r="L66">
            <v>0</v>
          </cell>
          <cell r="M66">
            <v>0</v>
          </cell>
          <cell r="N66">
            <v>0</v>
          </cell>
          <cell r="O66">
            <v>-2706</v>
          </cell>
          <cell r="P66">
            <v>-16366.25</v>
          </cell>
          <cell r="Q66">
            <v>-32980.06</v>
          </cell>
          <cell r="R66">
            <v>-3690</v>
          </cell>
          <cell r="S66">
            <v>0</v>
          </cell>
          <cell r="T66">
            <v>0</v>
          </cell>
          <cell r="U66">
            <v>-1848</v>
          </cell>
          <cell r="V66">
            <v>-15313.4</v>
          </cell>
          <cell r="W66">
            <v>-10479.6</v>
          </cell>
          <cell r="X66">
            <v>0</v>
          </cell>
        </row>
        <row r="67"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-247.8</v>
          </cell>
          <cell r="X67">
            <v>0</v>
          </cell>
        </row>
        <row r="68">
          <cell r="E68">
            <v>0</v>
          </cell>
          <cell r="F68">
            <v>0</v>
          </cell>
          <cell r="G68">
            <v>-738.4</v>
          </cell>
          <cell r="H68">
            <v>-1846</v>
          </cell>
          <cell r="I68">
            <v>0</v>
          </cell>
          <cell r="J68">
            <v>-28044</v>
          </cell>
          <cell r="K68">
            <v>-81382.86</v>
          </cell>
          <cell r="L68">
            <v>-2261</v>
          </cell>
          <cell r="M68">
            <v>-832</v>
          </cell>
          <cell r="N68">
            <v>-2214</v>
          </cell>
          <cell r="O68">
            <v>-4182</v>
          </cell>
          <cell r="P68">
            <v>-21691.690000000002</v>
          </cell>
          <cell r="Q68">
            <v>-35899.06</v>
          </cell>
          <cell r="R68">
            <v>-6747</v>
          </cell>
          <cell r="S68">
            <v>-738</v>
          </cell>
          <cell r="T68">
            <v>-1476</v>
          </cell>
          <cell r="U68">
            <v>-4203.3999999999996</v>
          </cell>
          <cell r="V68">
            <v>-15313.4</v>
          </cell>
          <cell r="W68">
            <v>-67994.400000000009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</row>
        <row r="70">
          <cell r="E70">
            <v>0</v>
          </cell>
          <cell r="F70">
            <v>0</v>
          </cell>
          <cell r="G70">
            <v>-1593.75</v>
          </cell>
          <cell r="H70">
            <v>-17206</v>
          </cell>
          <cell r="I70">
            <v>-6834</v>
          </cell>
          <cell r="J70">
            <v>-2385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E71">
            <v>0</v>
          </cell>
          <cell r="F71">
            <v>0</v>
          </cell>
          <cell r="G71">
            <v>0</v>
          </cell>
          <cell r="H71">
            <v>-145952</v>
          </cell>
        </row>
        <row r="72"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</row>
        <row r="73"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-2300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</row>
        <row r="75">
          <cell r="E75">
            <v>0</v>
          </cell>
          <cell r="F75">
            <v>-182434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E76">
            <v>0</v>
          </cell>
          <cell r="F76">
            <v>-182434</v>
          </cell>
          <cell r="G76">
            <v>-1593.75</v>
          </cell>
          <cell r="H76">
            <v>-163158</v>
          </cell>
          <cell r="I76">
            <v>-6834</v>
          </cell>
          <cell r="J76">
            <v>-2385</v>
          </cell>
          <cell r="K76">
            <v>0</v>
          </cell>
          <cell r="L76">
            <v>0</v>
          </cell>
          <cell r="M76">
            <v>-2300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</row>
        <row r="78">
          <cell r="E78">
            <v>-409823</v>
          </cell>
          <cell r="F78">
            <v>-145471</v>
          </cell>
          <cell r="G78">
            <v>-282095.06000000006</v>
          </cell>
          <cell r="H78">
            <v>-2024771.8</v>
          </cell>
          <cell r="I78">
            <v>-5245649.8</v>
          </cell>
          <cell r="J78">
            <v>-1945746.4062207702</v>
          </cell>
          <cell r="K78">
            <v>-321950.50828615093</v>
          </cell>
          <cell r="L78">
            <v>-881907.95352191699</v>
          </cell>
          <cell r="M78">
            <v>-1589344.7595067646</v>
          </cell>
          <cell r="N78">
            <v>-264104</v>
          </cell>
          <cell r="O78">
            <v>-999958.4</v>
          </cell>
          <cell r="P78">
            <v>-1405384</v>
          </cell>
          <cell r="Q78">
            <v>-126763.25</v>
          </cell>
          <cell r="R78">
            <v>-1183056.6000000001</v>
          </cell>
          <cell r="S78">
            <v>-563391.01</v>
          </cell>
          <cell r="T78">
            <v>-398063.91</v>
          </cell>
          <cell r="U78">
            <v>-156827.15</v>
          </cell>
          <cell r="V78">
            <v>-176138.55</v>
          </cell>
          <cell r="W78">
            <v>-190976.75</v>
          </cell>
          <cell r="X78">
            <v>-127668.5</v>
          </cell>
          <cell r="Y78">
            <v>-1220006</v>
          </cell>
          <cell r="Z78">
            <v>-905863</v>
          </cell>
          <cell r="AA78">
            <v>-393897</v>
          </cell>
          <cell r="AB78">
            <v>-437517</v>
          </cell>
          <cell r="AC78">
            <v>-766189</v>
          </cell>
          <cell r="AD78">
            <v>-290304</v>
          </cell>
          <cell r="AE78">
            <v>-1117580</v>
          </cell>
          <cell r="AF78">
            <v>-16867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</row>
        <row r="79">
          <cell r="E79">
            <v>-1314598.74</v>
          </cell>
          <cell r="F79">
            <v>-107631.44</v>
          </cell>
          <cell r="G79">
            <v>-339848.3</v>
          </cell>
          <cell r="H79">
            <v>-257906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</row>
        <row r="80">
          <cell r="E80">
            <v>-1646854.1</v>
          </cell>
          <cell r="F80">
            <v>-4261617</v>
          </cell>
          <cell r="G80">
            <v>-861570.19</v>
          </cell>
          <cell r="H80">
            <v>-1017473</v>
          </cell>
          <cell r="I80">
            <v>-1225902.1000000001</v>
          </cell>
          <cell r="J80">
            <v>-704740.27377922938</v>
          </cell>
          <cell r="K80">
            <v>-840870.9917138489</v>
          </cell>
          <cell r="L80">
            <v>-2005256.9964780831</v>
          </cell>
          <cell r="M80">
            <v>-824997.67049323546</v>
          </cell>
          <cell r="N80">
            <v>-1619806.44</v>
          </cell>
          <cell r="O80">
            <v>-2744615.05</v>
          </cell>
          <cell r="P80">
            <v>-2024347.94</v>
          </cell>
          <cell r="Q80">
            <v>-4480435.3</v>
          </cell>
          <cell r="R80">
            <v>-2507889</v>
          </cell>
          <cell r="S80">
            <v>-1768837</v>
          </cell>
          <cell r="T80">
            <v>-373923.02</v>
          </cell>
          <cell r="U80">
            <v>-538824.66</v>
          </cell>
          <cell r="V80">
            <v>-1497692</v>
          </cell>
          <cell r="W80">
            <v>-382358.22</v>
          </cell>
          <cell r="X80">
            <v>-59752</v>
          </cell>
          <cell r="Y80">
            <v>-1417800</v>
          </cell>
          <cell r="Z80">
            <v>-419137</v>
          </cell>
          <cell r="AA80">
            <v>-2560013</v>
          </cell>
          <cell r="AB80">
            <v>-1501182</v>
          </cell>
          <cell r="AC80">
            <v>-2332853</v>
          </cell>
          <cell r="AD80">
            <v>-572079</v>
          </cell>
          <cell r="AE80">
            <v>-363583</v>
          </cell>
          <cell r="AF80">
            <v>-337548</v>
          </cell>
          <cell r="AG80">
            <v>0</v>
          </cell>
          <cell r="AH80">
            <v>0</v>
          </cell>
          <cell r="AI80">
            <v>0</v>
          </cell>
          <cell r="AJ80">
            <v>0</v>
          </cell>
          <cell r="AK80">
            <v>0</v>
          </cell>
        </row>
        <row r="81">
          <cell r="E81">
            <v>-352999.6</v>
          </cell>
          <cell r="F81">
            <v>-555293.84</v>
          </cell>
          <cell r="G81">
            <v>-721352.65</v>
          </cell>
          <cell r="H81">
            <v>-113917</v>
          </cell>
          <cell r="I81">
            <v>-141633</v>
          </cell>
          <cell r="J81">
            <v>-40172.9</v>
          </cell>
          <cell r="K81">
            <v>-2054.1</v>
          </cell>
          <cell r="L81">
            <v>-3879</v>
          </cell>
          <cell r="M81">
            <v>-105128</v>
          </cell>
          <cell r="N81">
            <v>-250462.2</v>
          </cell>
          <cell r="O81">
            <v>-14556.32</v>
          </cell>
          <cell r="P81">
            <v>-182870.52</v>
          </cell>
          <cell r="Q81">
            <v>-14066.56</v>
          </cell>
          <cell r="R81">
            <v>0</v>
          </cell>
          <cell r="S81">
            <v>-275147.58</v>
          </cell>
          <cell r="T81">
            <v>-95206.92</v>
          </cell>
          <cell r="U81">
            <v>-74570.16</v>
          </cell>
          <cell r="V81">
            <v>-526666.25</v>
          </cell>
          <cell r="W81">
            <v>-27192</v>
          </cell>
          <cell r="X81">
            <v>-15197.24</v>
          </cell>
          <cell r="Y81">
            <v>-76346</v>
          </cell>
          <cell r="Z81">
            <v>-47040</v>
          </cell>
          <cell r="AA81">
            <v>-170749</v>
          </cell>
          <cell r="AB81">
            <v>-79132</v>
          </cell>
          <cell r="AC81">
            <v>-144449</v>
          </cell>
          <cell r="AD81">
            <v>0</v>
          </cell>
          <cell r="AE81">
            <v>-49351</v>
          </cell>
          <cell r="AF81">
            <v>-13559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</row>
        <row r="82">
          <cell r="E82">
            <v>-495174.58</v>
          </cell>
          <cell r="F82">
            <v>-3101607.79</v>
          </cell>
          <cell r="G82">
            <v>-500094.02</v>
          </cell>
          <cell r="H82">
            <v>-290040.31</v>
          </cell>
          <cell r="I82">
            <v>-3635892.17</v>
          </cell>
          <cell r="J82">
            <v>-2164645.46</v>
          </cell>
          <cell r="K82">
            <v>-1095364.1300000001</v>
          </cell>
          <cell r="L82">
            <v>-1940276.73</v>
          </cell>
          <cell r="M82">
            <v>-1814864.31</v>
          </cell>
          <cell r="N82">
            <v>-1713127.52</v>
          </cell>
          <cell r="O82">
            <v>-112115.36999999992</v>
          </cell>
          <cell r="P82">
            <v>-1004294.9999999997</v>
          </cell>
          <cell r="Q82">
            <v>-626109.0399999998</v>
          </cell>
          <cell r="R82">
            <v>-310304.47999999986</v>
          </cell>
          <cell r="S82">
            <v>-367505.69</v>
          </cell>
          <cell r="T82">
            <v>-691172.37</v>
          </cell>
          <cell r="U82">
            <v>-708152.5</v>
          </cell>
          <cell r="V82">
            <v>-1790726.05</v>
          </cell>
          <cell r="W82">
            <v>-610442.69999999995</v>
          </cell>
          <cell r="X82">
            <v>-81217.84</v>
          </cell>
          <cell r="Y82">
            <v>-16687</v>
          </cell>
          <cell r="Z82">
            <v>-6297</v>
          </cell>
          <cell r="AA82">
            <v>-353074</v>
          </cell>
          <cell r="AB82">
            <v>-720024</v>
          </cell>
          <cell r="AC82">
            <v>-108945</v>
          </cell>
          <cell r="AD82">
            <v>-819284</v>
          </cell>
          <cell r="AE82">
            <v>-225261</v>
          </cell>
          <cell r="AF82">
            <v>-43693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</row>
        <row r="83">
          <cell r="E83">
            <v>-247560</v>
          </cell>
          <cell r="F83">
            <v>-662687</v>
          </cell>
          <cell r="G83">
            <v>-260346</v>
          </cell>
          <cell r="H83">
            <v>-574916</v>
          </cell>
          <cell r="I83">
            <v>0</v>
          </cell>
          <cell r="J83">
            <v>-86511</v>
          </cell>
          <cell r="K83">
            <v>-2063</v>
          </cell>
          <cell r="L83">
            <v>-46300</v>
          </cell>
          <cell r="M83">
            <v>-127608</v>
          </cell>
          <cell r="N83">
            <v>-28300</v>
          </cell>
          <cell r="O83">
            <v>0</v>
          </cell>
          <cell r="P83">
            <v>0</v>
          </cell>
          <cell r="Q83">
            <v>-209927</v>
          </cell>
          <cell r="R83">
            <v>-36810.25</v>
          </cell>
          <cell r="S83">
            <v>-404017</v>
          </cell>
          <cell r="T83">
            <v>-2843</v>
          </cell>
          <cell r="U83">
            <v>-70259</v>
          </cell>
          <cell r="V83">
            <v>0</v>
          </cell>
          <cell r="W83">
            <v>-6448.9800000000005</v>
          </cell>
          <cell r="X83">
            <v>0</v>
          </cell>
          <cell r="Y83">
            <v>-8991</v>
          </cell>
          <cell r="Z83">
            <v>-113957</v>
          </cell>
          <cell r="AA83">
            <v>0</v>
          </cell>
          <cell r="AB83">
            <v>-41157</v>
          </cell>
          <cell r="AC83">
            <v>0</v>
          </cell>
          <cell r="AD83">
            <v>-3750</v>
          </cell>
          <cell r="AE83">
            <v>-323124</v>
          </cell>
          <cell r="AF83">
            <v>-8550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</row>
        <row r="84">
          <cell r="E84">
            <v>-4467010.0199999996</v>
          </cell>
          <cell r="F84">
            <v>-8834308.0700000003</v>
          </cell>
          <cell r="G84">
            <v>-2965306.22</v>
          </cell>
          <cell r="H84">
            <v>-4279024.1099999994</v>
          </cell>
          <cell r="I84">
            <v>-10249077.07</v>
          </cell>
          <cell r="J84">
            <v>-4941816.0399999991</v>
          </cell>
          <cell r="K84">
            <v>-2262302.73</v>
          </cell>
          <cell r="L84">
            <v>-4877620.68</v>
          </cell>
          <cell r="M84">
            <v>-4461942.74</v>
          </cell>
          <cell r="N84">
            <v>-3875800.16</v>
          </cell>
          <cell r="O84">
            <v>-3871245.1399999997</v>
          </cell>
          <cell r="P84">
            <v>-4616897.46</v>
          </cell>
          <cell r="Q84">
            <v>-5457301.1499999994</v>
          </cell>
          <cell r="R84">
            <v>-4038060.33</v>
          </cell>
          <cell r="S84">
            <v>-3378898.28</v>
          </cell>
          <cell r="T84">
            <v>-1561209.22</v>
          </cell>
          <cell r="U84">
            <v>-1548633.4700000002</v>
          </cell>
          <cell r="V84">
            <v>-3991222.8499999996</v>
          </cell>
          <cell r="W84">
            <v>-1217418.6499999999</v>
          </cell>
          <cell r="X84">
            <v>-283835.57999999996</v>
          </cell>
          <cell r="Y84">
            <v>-2739830</v>
          </cell>
          <cell r="Z84">
            <v>-1492294</v>
          </cell>
          <cell r="AA84">
            <v>-3477733</v>
          </cell>
          <cell r="AB84">
            <v>-2779012</v>
          </cell>
          <cell r="AC84">
            <v>-3352436</v>
          </cell>
          <cell r="AD84">
            <v>-1685417</v>
          </cell>
          <cell r="AE84">
            <v>-2078899</v>
          </cell>
          <cell r="AF84">
            <v>-420217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</row>
        <row r="88">
          <cell r="AC88">
            <v>2500000</v>
          </cell>
          <cell r="AD88">
            <v>2500000</v>
          </cell>
          <cell r="AE88">
            <v>2500000</v>
          </cell>
          <cell r="AF88">
            <v>2500000</v>
          </cell>
        </row>
        <row r="90">
          <cell r="AE90">
            <v>1100000</v>
          </cell>
          <cell r="AF90">
            <v>1100000</v>
          </cell>
        </row>
        <row r="92">
          <cell r="T92">
            <v>63260</v>
          </cell>
          <cell r="U92">
            <v>63260</v>
          </cell>
          <cell r="V92">
            <v>240371</v>
          </cell>
          <cell r="W92">
            <v>0</v>
          </cell>
          <cell r="Y92">
            <v>444816</v>
          </cell>
          <cell r="Z92">
            <v>444816</v>
          </cell>
          <cell r="AA92">
            <v>283389</v>
          </cell>
          <cell r="AB92">
            <v>70071</v>
          </cell>
          <cell r="AC92">
            <v>9199365</v>
          </cell>
          <cell r="AD92">
            <v>5407821</v>
          </cell>
          <cell r="AE92">
            <v>859286</v>
          </cell>
          <cell r="AF92">
            <v>165629.11764705883</v>
          </cell>
        </row>
        <row r="93">
          <cell r="M93">
            <v>520000</v>
          </cell>
          <cell r="N93">
            <v>520000</v>
          </cell>
          <cell r="O93">
            <v>520000</v>
          </cell>
          <cell r="P93">
            <v>690086.85126999998</v>
          </cell>
          <cell r="Q93">
            <v>455793.0048</v>
          </cell>
          <cell r="R93">
            <v>1140921.1112183521</v>
          </cell>
          <cell r="S93">
            <v>526112.46024083067</v>
          </cell>
          <cell r="T93">
            <v>369515.33199426933</v>
          </cell>
          <cell r="U93">
            <v>0</v>
          </cell>
          <cell r="V93">
            <v>0</v>
          </cell>
          <cell r="W93">
            <v>0</v>
          </cell>
        </row>
        <row r="94"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520000</v>
          </cell>
          <cell r="N94">
            <v>520000</v>
          </cell>
          <cell r="O94">
            <v>520000</v>
          </cell>
          <cell r="P94">
            <v>690086.85126999998</v>
          </cell>
          <cell r="Q94">
            <v>455793.0048</v>
          </cell>
          <cell r="R94">
            <v>1140921.1112183521</v>
          </cell>
          <cell r="S94">
            <v>526112.46024083067</v>
          </cell>
          <cell r="T94">
            <v>432775.33199426933</v>
          </cell>
          <cell r="U94">
            <v>63260</v>
          </cell>
          <cell r="V94">
            <v>240371</v>
          </cell>
          <cell r="W94">
            <v>0</v>
          </cell>
          <cell r="X94">
            <v>0</v>
          </cell>
          <cell r="Y94">
            <v>444816</v>
          </cell>
          <cell r="Z94">
            <v>444816</v>
          </cell>
          <cell r="AA94">
            <v>283389</v>
          </cell>
          <cell r="AB94">
            <v>70071</v>
          </cell>
          <cell r="AC94">
            <v>11699365</v>
          </cell>
          <cell r="AD94">
            <v>7907821</v>
          </cell>
          <cell r="AE94">
            <v>4459286</v>
          </cell>
          <cell r="AF94">
            <v>3765629.1176470588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</row>
        <row r="97">
          <cell r="M97">
            <v>-15507000</v>
          </cell>
          <cell r="N97">
            <v>-15507390</v>
          </cell>
          <cell r="O97">
            <v>-15501490</v>
          </cell>
          <cell r="P97">
            <v>-12759408</v>
          </cell>
          <cell r="Q97">
            <v>-8759408</v>
          </cell>
          <cell r="R97">
            <v>-8759408</v>
          </cell>
          <cell r="S97">
            <v>-8759408.129999999</v>
          </cell>
          <cell r="T97">
            <v>-1387338.88</v>
          </cell>
          <cell r="U97">
            <v>-1387338.88</v>
          </cell>
          <cell r="V97">
            <v>-778005.09</v>
          </cell>
          <cell r="W97">
            <v>-778005.09</v>
          </cell>
          <cell r="X97">
            <v>-604598.77287395264</v>
          </cell>
          <cell r="Y97">
            <v>-512498.54201622016</v>
          </cell>
          <cell r="Z97">
            <v>-1806772.7148853824</v>
          </cell>
          <cell r="AA97">
            <v>-1806772.7148853824</v>
          </cell>
          <cell r="AB97">
            <v>-2611772.7148853824</v>
          </cell>
          <cell r="AC97">
            <v>-5111772.714885382</v>
          </cell>
          <cell r="AD97">
            <v>-5111772.714885382</v>
          </cell>
          <cell r="AE97">
            <v>-5111772.714885382</v>
          </cell>
          <cell r="AF97">
            <v>-5111772.714885382</v>
          </cell>
        </row>
        <row r="98">
          <cell r="T98">
            <v>-277729.44</v>
          </cell>
          <cell r="U98">
            <v>-277729.44</v>
          </cell>
          <cell r="V98">
            <v>-260005.48</v>
          </cell>
          <cell r="W98">
            <v>-260005.48</v>
          </cell>
          <cell r="X98">
            <v>-202053.55967318898</v>
          </cell>
          <cell r="Y98">
            <v>-171274.1728691622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</row>
        <row r="99">
          <cell r="T99">
            <v>-5847360.7599999998</v>
          </cell>
          <cell r="U99">
            <v>-5847360.7599999998</v>
          </cell>
          <cell r="V99">
            <v>-6447637.75</v>
          </cell>
          <cell r="W99">
            <v>-6447637.75</v>
          </cell>
          <cell r="X99">
            <v>-5010549.3751916429</v>
          </cell>
          <cell r="Y99">
            <v>-4247278.3020705171</v>
          </cell>
          <cell r="Z99">
            <v>-2946278.3020705171</v>
          </cell>
          <cell r="AA99">
            <v>-2946278.3020705171</v>
          </cell>
          <cell r="AB99">
            <v>-2141278.3020705171</v>
          </cell>
          <cell r="AC99">
            <v>-2141278.3020705171</v>
          </cell>
          <cell r="AD99">
            <v>-2141278.3020705171</v>
          </cell>
          <cell r="AE99">
            <v>-2854278.3020705171</v>
          </cell>
          <cell r="AF99">
            <v>-2854278.3020705171</v>
          </cell>
        </row>
        <row r="100">
          <cell r="T100">
            <v>-244371.16</v>
          </cell>
          <cell r="U100">
            <v>-244371.16</v>
          </cell>
          <cell r="V100">
            <v>-285938.07</v>
          </cell>
          <cell r="W100">
            <v>-285938.07</v>
          </cell>
          <cell r="X100">
            <v>-222206.68226121576</v>
          </cell>
          <cell r="Y100">
            <v>-188357.31363430421</v>
          </cell>
          <cell r="Z100">
            <v>-366357.31363430421</v>
          </cell>
          <cell r="AA100">
            <v>-366357.31363430421</v>
          </cell>
          <cell r="AB100">
            <v>-366357.31363430421</v>
          </cell>
          <cell r="AC100">
            <v>-366357.31363430421</v>
          </cell>
          <cell r="AD100">
            <v>-366357.31363430421</v>
          </cell>
          <cell r="AE100">
            <v>-446357.31363430421</v>
          </cell>
          <cell r="AF100">
            <v>-446357.31363430421</v>
          </cell>
        </row>
        <row r="101">
          <cell r="T101">
            <v>-2985711.83</v>
          </cell>
          <cell r="U101">
            <v>-2985711.83</v>
          </cell>
          <cell r="V101">
            <v>-2922451.83</v>
          </cell>
          <cell r="W101">
            <v>-2922451.83</v>
          </cell>
          <cell r="X101">
            <v>-2922451.83</v>
          </cell>
          <cell r="Y101">
            <v>-2622451.7999999998</v>
          </cell>
          <cell r="Z101">
            <v>-2622451.7999999998</v>
          </cell>
          <cell r="AA101">
            <v>-2622451.7999999998</v>
          </cell>
          <cell r="AB101">
            <v>-9622451.8000000007</v>
          </cell>
          <cell r="AC101">
            <v>-9622451.8300000001</v>
          </cell>
          <cell r="AD101">
            <v>-6122451.8300000001</v>
          </cell>
          <cell r="AE101">
            <v>-1622451.83</v>
          </cell>
          <cell r="AF101">
            <v>-1622451.83</v>
          </cell>
        </row>
        <row r="102">
          <cell r="T102">
            <v>-1002607.89</v>
          </cell>
          <cell r="U102">
            <v>-1002607.89</v>
          </cell>
          <cell r="V102">
            <v>-987821.74</v>
          </cell>
          <cell r="W102">
            <v>-987821.74</v>
          </cell>
          <cell r="X102">
            <v>-2720000</v>
          </cell>
          <cell r="Y102">
            <v>-720000</v>
          </cell>
          <cell r="Z102">
            <v>-720000</v>
          </cell>
          <cell r="AA102">
            <v>-720000</v>
          </cell>
          <cell r="AB102">
            <v>-720000</v>
          </cell>
          <cell r="AC102">
            <v>-720000</v>
          </cell>
          <cell r="AD102">
            <v>-720000</v>
          </cell>
          <cell r="AE102">
            <v>-720000</v>
          </cell>
          <cell r="AF102">
            <v>-720000</v>
          </cell>
        </row>
        <row r="103"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-15507000</v>
          </cell>
          <cell r="N103">
            <v>-15507390</v>
          </cell>
          <cell r="O103">
            <v>-15501490</v>
          </cell>
          <cell r="P103">
            <v>-12759408</v>
          </cell>
          <cell r="Q103">
            <v>-8759408</v>
          </cell>
          <cell r="R103">
            <v>-8759408</v>
          </cell>
          <cell r="S103">
            <v>-8759408.129999999</v>
          </cell>
          <cell r="T103">
            <v>-11745119.960000001</v>
          </cell>
          <cell r="U103">
            <v>-11745119.960000001</v>
          </cell>
          <cell r="V103">
            <v>-11681859.960000001</v>
          </cell>
          <cell r="W103">
            <v>-11681859.960000001</v>
          </cell>
          <cell r="X103">
            <v>-11681860.219999999</v>
          </cell>
          <cell r="Y103">
            <v>-8461860.1305902041</v>
          </cell>
          <cell r="Z103">
            <v>-8461860.1305902041</v>
          </cell>
          <cell r="AA103">
            <v>-8461860.1305902041</v>
          </cell>
          <cell r="AB103">
            <v>-15461860.130590204</v>
          </cell>
          <cell r="AC103">
            <v>-17961860.160590202</v>
          </cell>
          <cell r="AD103">
            <v>-14461860.160590203</v>
          </cell>
          <cell r="AE103">
            <v>-10754860.160590203</v>
          </cell>
          <cell r="AF103">
            <v>-10754860.160590203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</row>
        <row r="105">
          <cell r="E105">
            <v>0.4</v>
          </cell>
          <cell r="F105">
            <v>0.4</v>
          </cell>
          <cell r="G105">
            <v>0.4</v>
          </cell>
          <cell r="H105">
            <v>0.4</v>
          </cell>
          <cell r="I105">
            <v>0.4</v>
          </cell>
          <cell r="J105">
            <v>0.4</v>
          </cell>
          <cell r="K105">
            <v>0.4</v>
          </cell>
          <cell r="L105">
            <v>0.4</v>
          </cell>
          <cell r="M105">
            <v>0.4</v>
          </cell>
          <cell r="N105">
            <v>0.4</v>
          </cell>
          <cell r="O105">
            <v>0.4</v>
          </cell>
          <cell r="P105">
            <v>0.4</v>
          </cell>
          <cell r="Q105">
            <v>0.4</v>
          </cell>
          <cell r="R105">
            <v>0.4</v>
          </cell>
          <cell r="S105">
            <v>0.4</v>
          </cell>
          <cell r="T105">
            <v>0.4</v>
          </cell>
          <cell r="U105">
            <v>0.38</v>
          </cell>
          <cell r="V105">
            <v>0.38</v>
          </cell>
          <cell r="W105">
            <v>0.38</v>
          </cell>
          <cell r="X105">
            <v>0.38</v>
          </cell>
          <cell r="Y105">
            <v>0.32300000000000001</v>
          </cell>
          <cell r="Z105">
            <v>0.32300000000000001</v>
          </cell>
          <cell r="AA105">
            <v>0.32300000000000001</v>
          </cell>
          <cell r="AB105">
            <v>0.32300000000000001</v>
          </cell>
          <cell r="AC105">
            <v>0.32300000000000001</v>
          </cell>
          <cell r="AD105">
            <v>0.32300000000000001</v>
          </cell>
          <cell r="AE105">
            <v>0.32300000000000001</v>
          </cell>
          <cell r="AF105">
            <v>0.32300000000000001</v>
          </cell>
          <cell r="AG105">
            <v>0.32300000000000001</v>
          </cell>
          <cell r="AH105">
            <v>0.32300000000000001</v>
          </cell>
          <cell r="AI105">
            <v>0.32300000000000001</v>
          </cell>
          <cell r="AJ105">
            <v>0.32300000000000001</v>
          </cell>
          <cell r="AK105">
            <v>0.32300000000000001</v>
          </cell>
        </row>
        <row r="108">
          <cell r="M108">
            <v>7560000</v>
          </cell>
          <cell r="N108">
            <v>7559526</v>
          </cell>
          <cell r="O108">
            <v>7559526</v>
          </cell>
          <cell r="P108">
            <v>5005589</v>
          </cell>
          <cell r="Q108">
            <v>3505589</v>
          </cell>
          <cell r="R108">
            <v>3505589</v>
          </cell>
          <cell r="S108">
            <v>3505589</v>
          </cell>
          <cell r="T108">
            <v>3505589</v>
          </cell>
          <cell r="U108">
            <v>558026.6</v>
          </cell>
          <cell r="V108">
            <v>291823.9387152415</v>
          </cell>
          <cell r="W108">
            <v>291823.9387152415</v>
          </cell>
          <cell r="X108">
            <v>225443.9387152415</v>
          </cell>
          <cell r="Y108">
            <v>162075.06204366457</v>
          </cell>
          <cell r="Z108">
            <v>583968.65689119091</v>
          </cell>
          <cell r="AA108">
            <v>583968.65689119091</v>
          </cell>
          <cell r="AB108">
            <v>843983.65689119091</v>
          </cell>
          <cell r="AC108">
            <v>1343983.6568911909</v>
          </cell>
          <cell r="AD108">
            <v>1343983.6568911909</v>
          </cell>
          <cell r="AE108">
            <v>1343983.6568911909</v>
          </cell>
          <cell r="AF108">
            <v>1343983.6568911909</v>
          </cell>
        </row>
        <row r="109">
          <cell r="U109">
            <v>111044.11</v>
          </cell>
          <cell r="V109">
            <v>97526.12510775913</v>
          </cell>
          <cell r="W109">
            <v>97526.12510775913</v>
          </cell>
          <cell r="X109">
            <v>75342.12510775913</v>
          </cell>
          <cell r="Y109">
            <v>54164.59484752627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</row>
        <row r="110">
          <cell r="U110">
            <v>2337940.69</v>
          </cell>
          <cell r="V110">
            <v>2418461.0833888953</v>
          </cell>
          <cell r="W110">
            <v>2418461.0833888953</v>
          </cell>
          <cell r="X110">
            <v>1868346.0833888953</v>
          </cell>
          <cell r="Y110">
            <v>1343182.2967162381</v>
          </cell>
          <cell r="Z110">
            <v>916959.29671623814</v>
          </cell>
          <cell r="AA110">
            <v>916959.29671623814</v>
          </cell>
          <cell r="AB110">
            <v>656944.29671623814</v>
          </cell>
          <cell r="AC110">
            <v>656944.29671623814</v>
          </cell>
          <cell r="AD110">
            <v>656944.29671623814</v>
          </cell>
          <cell r="AE110">
            <v>921944.29671623814</v>
          </cell>
          <cell r="AF110">
            <v>921944.29671623814</v>
          </cell>
        </row>
        <row r="111">
          <cell r="U111">
            <v>97706.52</v>
          </cell>
          <cell r="V111">
            <v>107253.24838714462</v>
          </cell>
          <cell r="W111">
            <v>107253.24838714462</v>
          </cell>
          <cell r="X111">
            <v>82857.248387144617</v>
          </cell>
          <cell r="Y111">
            <v>59567.330794712972</v>
          </cell>
          <cell r="Z111">
            <v>118061.33079471297</v>
          </cell>
          <cell r="AA111">
            <v>118061.33079471297</v>
          </cell>
          <cell r="AB111">
            <v>118061.33079471297</v>
          </cell>
          <cell r="AC111">
            <v>118061.33079471297</v>
          </cell>
          <cell r="AD111">
            <v>118061.33079471297</v>
          </cell>
          <cell r="AE111">
            <v>144061.33079471297</v>
          </cell>
          <cell r="AF111">
            <v>144061.33079471297</v>
          </cell>
        </row>
        <row r="112">
          <cell r="T112">
            <v>931886.32</v>
          </cell>
          <cell r="U112">
            <v>931886.32</v>
          </cell>
          <cell r="V112">
            <v>907847.52</v>
          </cell>
          <cell r="W112">
            <v>907847.52</v>
          </cell>
          <cell r="X112">
            <v>907847.52</v>
          </cell>
          <cell r="Y112">
            <v>793848</v>
          </cell>
          <cell r="Z112">
            <v>793848</v>
          </cell>
          <cell r="AA112">
            <v>793848</v>
          </cell>
          <cell r="AB112">
            <v>3108052</v>
          </cell>
          <cell r="AC112">
            <v>3108052</v>
          </cell>
          <cell r="AD112">
            <v>1977552.02</v>
          </cell>
          <cell r="AE112">
            <v>524052.02</v>
          </cell>
          <cell r="AF112">
            <v>524052.02</v>
          </cell>
        </row>
        <row r="113">
          <cell r="U113">
            <v>400871.08</v>
          </cell>
          <cell r="V113">
            <v>370524.60440095986</v>
          </cell>
          <cell r="W113">
            <v>370524.60440095986</v>
          </cell>
          <cell r="X113">
            <v>1033600</v>
          </cell>
          <cell r="Y113">
            <v>273600</v>
          </cell>
          <cell r="Z113">
            <v>273600</v>
          </cell>
          <cell r="AA113">
            <v>273600</v>
          </cell>
          <cell r="AB113">
            <v>273600</v>
          </cell>
          <cell r="AC113">
            <v>273600</v>
          </cell>
          <cell r="AD113">
            <v>273600</v>
          </cell>
          <cell r="AE113">
            <v>273600</v>
          </cell>
          <cell r="AF113">
            <v>273600</v>
          </cell>
        </row>
        <row r="114"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7560000</v>
          </cell>
          <cell r="N114">
            <v>7559526</v>
          </cell>
          <cell r="O114">
            <v>7559526</v>
          </cell>
          <cell r="P114">
            <v>5005589</v>
          </cell>
          <cell r="Q114">
            <v>3505589</v>
          </cell>
          <cell r="R114">
            <v>3505589</v>
          </cell>
          <cell r="S114">
            <v>3505589</v>
          </cell>
          <cell r="T114">
            <v>4437475.32</v>
          </cell>
          <cell r="U114">
            <v>4437475.3199999994</v>
          </cell>
          <cell r="V114">
            <v>4193436.52</v>
          </cell>
          <cell r="W114">
            <v>4193436.52</v>
          </cell>
          <cell r="X114">
            <v>4193436.9155990402</v>
          </cell>
          <cell r="Y114">
            <v>2686437.2844021423</v>
          </cell>
          <cell r="Z114">
            <v>2686437.2844021423</v>
          </cell>
          <cell r="AA114">
            <v>2686437.2844021423</v>
          </cell>
          <cell r="AB114">
            <v>5000641.2844021423</v>
          </cell>
          <cell r="AC114">
            <v>5500641.2844021413</v>
          </cell>
          <cell r="AD114">
            <v>4370141.3044021418</v>
          </cell>
          <cell r="AE114">
            <v>3207641.3044021418</v>
          </cell>
          <cell r="AF114">
            <v>3207641.3044021418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</row>
        <row r="116">
          <cell r="U116" t="str">
            <v>Outlook</v>
          </cell>
          <cell r="V116" t="str">
            <v>Actual</v>
          </cell>
        </row>
        <row r="117">
          <cell r="U117">
            <v>13977309.775901495</v>
          </cell>
          <cell r="V117">
            <v>14812464.669999998</v>
          </cell>
          <cell r="W117">
            <v>22500000</v>
          </cell>
          <cell r="X117">
            <v>14727000</v>
          </cell>
          <cell r="Y117">
            <v>17832862</v>
          </cell>
          <cell r="Z117">
            <v>14908955</v>
          </cell>
          <cell r="AA117">
            <v>14908955</v>
          </cell>
          <cell r="AB117">
            <v>4624397</v>
          </cell>
          <cell r="AC117">
            <v>12337155</v>
          </cell>
          <cell r="AD117">
            <v>12337155</v>
          </cell>
          <cell r="AE117">
            <v>9639036</v>
          </cell>
          <cell r="AF117">
            <v>12565603.784463705</v>
          </cell>
        </row>
        <row r="118">
          <cell r="U118">
            <v>186167.54409850575</v>
          </cell>
          <cell r="V118">
            <v>-5209.9999999981374</v>
          </cell>
          <cell r="W118">
            <v>0</v>
          </cell>
          <cell r="X118">
            <v>0</v>
          </cell>
          <cell r="Y118">
            <v>108900</v>
          </cell>
          <cell r="Z118">
            <v>91045</v>
          </cell>
          <cell r="AA118">
            <v>91045</v>
          </cell>
          <cell r="AB118">
            <v>248457</v>
          </cell>
          <cell r="AC118">
            <v>662845</v>
          </cell>
          <cell r="AD118">
            <v>662845</v>
          </cell>
          <cell r="AE118">
            <v>333224</v>
          </cell>
          <cell r="AF118">
            <v>434396.21553629451</v>
          </cell>
        </row>
        <row r="119">
          <cell r="U119">
            <v>0.13697867189091989</v>
          </cell>
          <cell r="V119">
            <v>0.12887812828237358</v>
          </cell>
          <cell r="W119">
            <v>0.12887812828237358</v>
          </cell>
          <cell r="X119">
            <v>0.12887812828237358</v>
          </cell>
          <cell r="Y119">
            <v>8.7743299999999996E-2</v>
          </cell>
          <cell r="Z119">
            <v>8.77E-2</v>
          </cell>
          <cell r="AA119">
            <v>8.77E-2</v>
          </cell>
          <cell r="AB119">
            <v>7.0099999999999996E-2</v>
          </cell>
          <cell r="AC119">
            <v>7.0099999999999996E-2</v>
          </cell>
          <cell r="AD119">
            <v>7.0099999999999996E-2</v>
          </cell>
          <cell r="AE119">
            <v>6.1270000000000005E-2</v>
          </cell>
          <cell r="AF119">
            <v>6.1264388688815043E-2</v>
          </cell>
        </row>
        <row r="120">
          <cell r="U120">
            <v>6.07948606079214E-2</v>
          </cell>
          <cell r="V120">
            <v>4.5225133963018777E-2</v>
          </cell>
          <cell r="W120">
            <v>4.5225133963018777E-2</v>
          </cell>
          <cell r="X120">
            <v>4.5225133963018777E-2</v>
          </cell>
          <cell r="Y120">
            <v>3.15E-2</v>
          </cell>
          <cell r="Z120">
            <v>3.15E-2</v>
          </cell>
          <cell r="AA120">
            <v>3.15E-2</v>
          </cell>
          <cell r="AB120">
            <v>2.93E-2</v>
          </cell>
          <cell r="AC120">
            <v>2.93E-2</v>
          </cell>
          <cell r="AD120">
            <v>2.93E-2</v>
          </cell>
          <cell r="AE120">
            <v>1.363E-2</v>
          </cell>
          <cell r="AF120">
            <v>1.36280954161611E-2</v>
          </cell>
        </row>
        <row r="121">
          <cell r="U121">
            <v>0.38</v>
          </cell>
          <cell r="V121">
            <v>0.38</v>
          </cell>
          <cell r="W121">
            <v>0.38</v>
          </cell>
          <cell r="X121">
            <v>0.38</v>
          </cell>
          <cell r="Y121">
            <v>0.32300000000000001</v>
          </cell>
          <cell r="Z121">
            <v>0.32300000000000001</v>
          </cell>
          <cell r="AA121">
            <v>0.32300000000000001</v>
          </cell>
          <cell r="AB121">
            <v>0.32300000000000001</v>
          </cell>
          <cell r="AC121">
            <v>0.32300000000000001</v>
          </cell>
          <cell r="AD121">
            <v>0.32300000000000001</v>
          </cell>
          <cell r="AE121">
            <v>0.32300000000000001</v>
          </cell>
          <cell r="AF121">
            <v>0.32300000000000001</v>
          </cell>
        </row>
        <row r="125">
          <cell r="Y125">
            <v>14416361000</v>
          </cell>
        </row>
        <row r="126">
          <cell r="Y126">
            <v>13064346000</v>
          </cell>
        </row>
        <row r="127">
          <cell r="Y127">
            <v>4.4999999999999998E-2</v>
          </cell>
        </row>
        <row r="128">
          <cell r="Y128">
            <v>4.4999999999999998E-2</v>
          </cell>
        </row>
        <row r="129">
          <cell r="Y129">
            <v>0.38</v>
          </cell>
        </row>
        <row r="133">
          <cell r="AE133">
            <v>86629428.231647983</v>
          </cell>
          <cell r="AF133">
            <v>78000000</v>
          </cell>
          <cell r="AG133">
            <v>78000000</v>
          </cell>
        </row>
        <row r="134">
          <cell r="AE134">
            <v>10489612.450198269</v>
          </cell>
          <cell r="AF134">
            <v>8000000</v>
          </cell>
          <cell r="AG134">
            <v>8000000</v>
          </cell>
        </row>
        <row r="135">
          <cell r="AE135">
            <v>4008101.7908102488</v>
          </cell>
          <cell r="AF135">
            <v>4500000</v>
          </cell>
          <cell r="AG135">
            <v>4500000</v>
          </cell>
        </row>
        <row r="136">
          <cell r="AE136">
            <v>18494607.247968145</v>
          </cell>
          <cell r="AF136">
            <v>22500000</v>
          </cell>
          <cell r="AG136">
            <v>22500000</v>
          </cell>
        </row>
        <row r="137">
          <cell r="AE137">
            <v>12466203.699225513</v>
          </cell>
          <cell r="AF137">
            <v>13000000</v>
          </cell>
          <cell r="AG137">
            <v>13000000</v>
          </cell>
        </row>
        <row r="138"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132087953.41985014</v>
          </cell>
          <cell r="AF138">
            <v>126000000</v>
          </cell>
          <cell r="AG138">
            <v>126000000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</row>
      </sheetData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</sheetNames>
    <sheetDataSet>
      <sheetData sheetId="0"/>
      <sheetData sheetId="1" refreshError="1">
        <row r="15">
          <cell r="E15" t="str">
            <v>CA</v>
          </cell>
        </row>
      </sheetData>
      <sheetData sheetId="2" refreshError="1">
        <row r="42">
          <cell r="D42">
            <v>3</v>
          </cell>
        </row>
      </sheetData>
      <sheetData sheetId="3" refreshError="1"/>
      <sheetData sheetId="4"/>
      <sheetData sheetId="5"/>
      <sheetData sheetId="6"/>
      <sheetData sheetId="7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,NAME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IMV"/>
      <sheetName val="PO(Thai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CST1198"/>
      <sheetName val="Customer"/>
      <sheetName val="ProductName"/>
      <sheetName val="FS(E)"/>
      <sheetName val="Sheet1"/>
      <sheetName val="รายละเอียดเสาเข็มที่ใช้แต่ละแบบ"/>
      <sheetName val="Fagor04-A3112e"/>
      <sheetName val="cu_ผลรวม"/>
      <sheetName val="cu_รหัส"/>
      <sheetName val="cu_วัน"/>
      <sheetName val="AutoOpen_Stub_Data1"/>
      <sheetName val="Intl_Data_Table1"/>
      <sheetName val="SAN_REDUCED_11"/>
      <sheetName val="DETAIL_1"/>
      <sheetName val="C-LOAD(L-FACTORY_)1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Intro"/>
      <sheetName val="Template"/>
      <sheetName val="Variables"/>
      <sheetName val="Purchase_Order11"/>
      <sheetName val="SOURCE"/>
      <sheetName val="Total"/>
      <sheetName val="sort2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obe-detail"/>
      <sheetName val="globe-summary"/>
      <sheetName val="ปี53"/>
      <sheetName val="ปี54"/>
      <sheetName val="TB PK"/>
      <sheetName val="PK"/>
      <sheetName val="BS"/>
      <sheetName val="PL"/>
      <sheetName val="CF"/>
      <sheetName val="กระดาษทำการ"/>
      <sheetName val="data"/>
      <sheetName val="Data_Tool"/>
      <sheetName val="DiffData"/>
      <sheetName val="DiffData_Tool"/>
      <sheetName val="master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BMCT2003"/>
      <sheetName val="Allocate96-98"/>
      <sheetName val="ค่าวัสดุ"/>
      <sheetName val="K-5 YE"/>
      <sheetName val="Asset 31-12-47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TrialBalance Q3-2002"/>
      <sheetName val="Sheet1"/>
      <sheetName val="เงินกู้_MGC"/>
      <sheetName val="Trial_Balance"/>
      <sheetName val="ADJ_-_RATE"/>
      <sheetName val="Loan_Data"/>
      <sheetName val="เงินกู้_MGC1"/>
      <sheetName val="Trial_Balance1"/>
      <sheetName val="ADJ_-_RATE1"/>
      <sheetName val="Loan_Data1"/>
      <sheetName val="PA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>
        <row r="4">
          <cell r="B4">
            <v>8500000</v>
          </cell>
        </row>
      </sheetData>
      <sheetData sheetId="27" refreshError="1"/>
      <sheetData sheetId="28" refreshError="1"/>
      <sheetData sheetId="29" refreshError="1"/>
      <sheetData sheetId="30">
        <row r="4">
          <cell r="B4">
            <v>8500000</v>
          </cell>
        </row>
      </sheetData>
      <sheetData sheetId="31"/>
      <sheetData sheetId="32"/>
      <sheetData sheetId="33"/>
      <sheetData sheetId="34" refreshError="1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er"/>
      <sheetName val="Reports"/>
      <sheetName val="Work"/>
      <sheetName val="Ls_XLB_WorkbookFile"/>
      <sheetName val="CD-08"/>
      <sheetName val="Account Listing-Temp"/>
    </sheetNames>
    <sheetDataSet>
      <sheetData sheetId="0">
        <row r="1">
          <cell r="C1" t="str">
            <v>THD</v>
          </cell>
        </row>
        <row r="6">
          <cell r="E6">
            <v>2008009</v>
          </cell>
        </row>
        <row r="7">
          <cell r="C7" t="str">
            <v>AP-CN</v>
          </cell>
          <cell r="E7" t="str">
            <v>ZE-IC</v>
          </cell>
        </row>
      </sheetData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Sheet1"/>
      <sheetName val="Actual"/>
      <sheetName val="Sample-Normal"/>
      <sheetName val="Sample-Sorted"/>
      <sheetName val="Sample-AR+L"/>
      <sheetName val="Ls_XLB_WorkbookFile"/>
      <sheetName val="Parameter"/>
    </sheetNames>
    <sheetDataSet>
      <sheetData sheetId="0"/>
      <sheetData sheetId="1">
        <row r="5">
          <cell r="B5">
            <v>40086</v>
          </cell>
        </row>
        <row r="14">
          <cell r="C14" t="str">
            <v>IDC Thailand</v>
          </cell>
        </row>
      </sheetData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Budget 1"/>
      <sheetName val="CRITERIA1"/>
      <sheetName val="Chiet tinh dz35"/>
      <sheetName val="TO - SP"/>
      <sheetName val="Chiet tinh dz22"/>
      <sheetName val="GL"/>
      <sheetName val="K-5"/>
      <sheetName val="ตั๋วเงินรับ"/>
      <sheetName val="data_2002 Budget_"/>
    </sheetNames>
    <sheetDataSet>
      <sheetData sheetId="0" refreshError="1"/>
      <sheetData sheetId="1" refreshError="1"/>
      <sheetData sheetId="2" refreshError="1">
        <row r="2">
          <cell r="B2" t="str">
            <v>KSC Commercial Internet</v>
          </cell>
        </row>
        <row r="39">
          <cell r="B39" t="str">
            <v>PRODUCTION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ตั๋วเงินรับ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ing protocol"/>
      <sheetName val="Filing protocol (2)"/>
      <sheetName val="CA Sheet"/>
      <sheetName val="Invoice"/>
      <sheetName val="ADJ - RATE"/>
      <sheetName val="Customize Your Loan Manager"/>
      <sheetName val="M_Maincomp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เงินกู้ MGC"/>
      <sheetName val="ตั๋วเงินรับ"/>
      <sheetName val="LC _ TR Listing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VariableII  period"/>
      <sheetName val="CRITERIA1"/>
      <sheetName val="TYPE"/>
      <sheetName val="Dec 2001"/>
      <sheetName val="desc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K-5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Customize Your Purchase Order"/>
      <sheetName val="Budgets"/>
      <sheetName val="ﾕｰｻﾞｰ設定"/>
      <sheetName val="10-1 Media"/>
      <sheetName val="10-cut"/>
      <sheetName val="resumen"/>
      <sheetName val="Assumptions"/>
      <sheetName val="M_CT_O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Model-Monthly"/>
      <sheetName val="SBM"/>
      <sheetName val="FP Friends Other"/>
      <sheetName val="163040 LC_TR"/>
      <sheetName val="A6"/>
      <sheetName val="3645-9_1_9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Header"/>
      <sheetName val="FF-3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ADJ_-_RATE1"/>
      <sheetName val="ADJ___RATE1"/>
      <sheetName val="SCB_1_-_Current1"/>
      <sheetName val="SCB_2_-_Current1"/>
      <sheetName val="BALANCE_SHEET_1"/>
      <sheetName val="BS_ATTACH1"/>
      <sheetName val="Sheet1_(2)1"/>
      <sheetName val="Disposal"/>
      <sheetName val="Customize Your Loan Manager"/>
      <sheetName val="Cost_Centers"/>
      <sheetName val="_IB-PL-00-01_SUMMARY"/>
      <sheetName val="10-1_Media"/>
      <sheetName val="Customize_Your_Purchase_Order"/>
      <sheetName val="Seg-rent"/>
      <sheetName val="INDEX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D190.2"/>
      <sheetName val="Variance"/>
      <sheetName val="Bang chiet tinh TBA"/>
      <sheetName val="PPR50"/>
      <sheetName val="Inputs"/>
      <sheetName val="SWDV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Customize_Your_Invoice3"/>
      <sheetName val="LC___TR_Listing3"/>
      <sheetName val="VariableII__period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rial_Balance"/>
      <sheetName val="_IBPL0001"/>
      <sheetName val="TrialBalance_Q3-2002"/>
      <sheetName val="Workbook_Inputs"/>
      <sheetName val="163040_LC-TR"/>
      <sheetName val="CA_Sheet"/>
      <sheetName val="F9_Parameters"/>
      <sheetName val="Total_Inventory"/>
      <sheetName val="Semi_FG&amp;FG"/>
      <sheetName val="Provision_NRV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DI"/>
      <sheetName val="CA_Sheet1"/>
      <sheetName val="D190_2"/>
      <sheetName val="head Jan"/>
      <sheetName val="List info"/>
      <sheetName val="By Perso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ELEC45-01"/>
      <sheetName val="Quote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テーブル"/>
      <sheetName val="Sal07"/>
      <sheetName val="_____________"/>
      <sheetName val="FF_3"/>
      <sheetName val="選酋表"/>
      <sheetName val="Demand"/>
      <sheetName val="FF_4"/>
      <sheetName val="___________"/>
      <sheetName val="liste"/>
      <sheetName val="CST1198"/>
    </sheetNames>
    <sheetDataSet>
      <sheetData sheetId="0" refreshError="1"/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2">
          <cell r="B2">
            <v>1.9678000000000001E-2</v>
          </cell>
        </row>
      </sheetData>
      <sheetData sheetId="97">
        <row r="2">
          <cell r="B2">
            <v>1.9678000000000001E-2</v>
          </cell>
        </row>
      </sheetData>
      <sheetData sheetId="98">
        <row r="2">
          <cell r="B2">
            <v>1.9678000000000001E-2</v>
          </cell>
        </row>
      </sheetData>
      <sheetData sheetId="99">
        <row r="2">
          <cell r="B2">
            <v>1.9678000000000001E-2</v>
          </cell>
        </row>
      </sheetData>
      <sheetData sheetId="100">
        <row r="2">
          <cell r="B2">
            <v>1.9678000000000001E-2</v>
          </cell>
        </row>
      </sheetData>
      <sheetData sheetId="101">
        <row r="2">
          <cell r="B2">
            <v>1.9678000000000001E-2</v>
          </cell>
        </row>
      </sheetData>
      <sheetData sheetId="102" refreshError="1"/>
      <sheetData sheetId="103" refreshError="1"/>
      <sheetData sheetId="104" refreshError="1"/>
      <sheetData sheetId="105" refreshError="1"/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 refreshError="1"/>
      <sheetData sheetId="128" refreshError="1"/>
      <sheetData sheetId="129">
        <row r="2">
          <cell r="B2">
            <v>1.9678000000000001E-2</v>
          </cell>
        </row>
      </sheetData>
      <sheetData sheetId="130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 refreshError="1"/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อกสารที่ต้องขอลูกค้า"/>
    </sheetNames>
    <definedNames>
      <definedName name="dfwfwe" refersTo="#REF!"/>
      <definedName name="fdk" refersTo="#REF!"/>
    </definedNames>
    <sheetDataSet>
      <sheetData sheetId="0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All_Select" refersTo="#REF!"/>
      <definedName name="book_save" refersTo="#REF!"/>
      <definedName name="DispSelItem2" refersTo="#REF!"/>
      <definedName name="DispSelItem3" refersTo="#REF!"/>
      <definedName name="END_SYORI" refersTo="#REF!"/>
      <definedName name="go_PRJ" refersTo="#REF!"/>
      <definedName name="go_START" refersTo="#REF!"/>
      <definedName name="SDA" refersTo="#REF!"/>
      <definedName name="sdafdsf" refersTo="#REF!"/>
      <definedName name="SDDDDD" refersTo="#REF!"/>
      <definedName name="ｱ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</sheetNames>
    <sheetDataSet>
      <sheetData sheetId="0">
        <row r="35">
          <cell r="B35">
            <v>147913.97607266344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</sheetData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Dog" refersTo="#REF!"/>
      <definedName name="FIMOD_temp" refersTo="#REF!"/>
    </definedNames>
    <sheetDataSet>
      <sheetData sheetId="0" refreshError="1"/>
      <sheetData sheetId="1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FA"/>
      <sheetName val="MAT"/>
      <sheetName val="cash flow 1"/>
      <sheetName val="cash flow 2"/>
      <sheetName val="Ratio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</sheetNames>
    <sheetDataSet>
      <sheetData sheetId="0" refreshError="1">
        <row r="4">
          <cell r="I4" t="str">
            <v>DRW RCV PLAN</v>
          </cell>
          <cell r="J4" t="str">
            <v>DRW RCVD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36094</v>
          </cell>
        </row>
        <row r="8">
          <cell r="J8">
            <v>35990</v>
          </cell>
        </row>
        <row r="9">
          <cell r="J9">
            <v>35969</v>
          </cell>
        </row>
        <row r="10">
          <cell r="J10">
            <v>35979</v>
          </cell>
        </row>
        <row r="15">
          <cell r="J15">
            <v>35969</v>
          </cell>
        </row>
        <row r="16">
          <cell r="J16">
            <v>35979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35968</v>
          </cell>
        </row>
        <row r="21">
          <cell r="J21">
            <v>36130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35969</v>
          </cell>
        </row>
        <row r="26">
          <cell r="J26">
            <v>35968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35969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35997</v>
          </cell>
        </row>
        <row r="35">
          <cell r="J35">
            <v>35968</v>
          </cell>
        </row>
        <row r="36">
          <cell r="J36">
            <v>36074</v>
          </cell>
        </row>
        <row r="37">
          <cell r="J37">
            <v>35979</v>
          </cell>
        </row>
        <row r="38">
          <cell r="J38">
            <v>35979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ลูกหนี้บริษัทที่เกี่ยวข้องกั"/>
      <sheetName val="B.A"/>
      <sheetName val="B.A.1"/>
      <sheetName val="B.A (2)"/>
    </sheetNames>
    <definedNames>
      <definedName name="ed" refersTo="#REF!" sheetId="1"/>
    </definedNames>
    <sheetDataSet>
      <sheetData sheetId="0">
        <row r="17">
          <cell r="D17">
            <v>84418077.920000002</v>
          </cell>
        </row>
      </sheetData>
      <sheetData sheetId="1" refreshError="1"/>
      <sheetData sheetId="2" refreshError="1"/>
      <sheetData sheetId="3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Gain Loss Calculation"/>
      <sheetName val="FORMC94"/>
      <sheetName val="FF_4"/>
      <sheetName val="CA She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U"/>
      <sheetName val="U-1"/>
      <sheetName val="U-2"/>
      <sheetName val="U-3"/>
      <sheetName val="U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 Sheet"/>
      <sheetName val="B"/>
      <sheetName val="Energy(update)"/>
      <sheetName val="Gain Loss Calculation"/>
      <sheetName val="FORMC94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TO - SP"/>
      <sheetName val="EQ4NTV"/>
      <sheetName val="販価"/>
      <sheetName val="NTA - Liabilities, Equities"/>
      <sheetName val="Purchase Order"/>
      <sheetName val="Customize Your Purchase Order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Production Graph"/>
      <sheetName val="Production Qty"/>
      <sheetName val="Fagor04-A3112e"/>
      <sheetName val="Sheet1"/>
      <sheetName val="All"/>
      <sheetName val="米沢当月"/>
      <sheetName val=""/>
      <sheetName val="20070108ＴＭDailyReport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>
        <row r="1">
          <cell r="A1" t="str">
            <v>Date</v>
          </cell>
        </row>
      </sheetData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GMASummary"/>
      <sheetName val="DataPL"/>
      <sheetName val="GMADetails"/>
      <sheetName val="Inventory"/>
      <sheetName val="InventorySummary"/>
      <sheetName val="INV On-Hand Details"/>
      <sheetName val="Invty Goods In Transit"/>
      <sheetName val="COGS-Others"/>
      <sheetName val="FinancialTOC"/>
      <sheetName val="Quick-BS"/>
      <sheetName val="BalanceSheet"/>
      <sheetName val="Reconcile"/>
      <sheetName val="ScheduleofAC"/>
      <sheetName val="ARAging"/>
      <sheetName val="APAging"/>
      <sheetName val="SAF-DAI"/>
      <sheetName val="RelatedBalances"/>
      <sheetName val="non-cash detail"/>
      <sheetName val="Month"/>
    </sheetNames>
    <sheetDataSet>
      <sheetData sheetId="0" refreshError="1"/>
      <sheetData sheetId="1" refreshError="1"/>
      <sheetData sheetId="2">
        <row r="3">
          <cell r="K3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4">
          <cell r="C4">
            <v>39113</v>
          </cell>
        </row>
        <row r="9">
          <cell r="C9">
            <v>36.17</v>
          </cell>
        </row>
      </sheetData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FF-1"/>
      <sheetName val="cashflowcomp"/>
      <sheetName val="FF_3"/>
      <sheetName val="ตั๋วเงินรับ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4800 ต้นฉบับ"/>
      <sheetName val="Car Register"/>
      <sheetName val="Rent"/>
      <sheetName val="Rent (confirm)"/>
      <sheetName val="NGV"/>
      <sheetName val="ค่าต่อภาษี"/>
      <sheetName val="ค่าเบี้ยประกัน"/>
      <sheetName val="Write off"/>
      <sheetName val="Other"/>
      <sheetName val="ADJ - RATE"/>
      <sheetName val="Conso"/>
      <sheetName val="CA Sheet"/>
      <sheetName val="TO _ SP"/>
      <sheetName val="Gใหม่"/>
      <sheetName val="meth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GL M"/>
      <sheetName val="GL CB"/>
      <sheetName val="อัตราค่าบรรทุก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</row>
        <row r="27">
          <cell r="A27">
            <v>36976</v>
          </cell>
        </row>
        <row r="28">
          <cell r="A28">
            <v>36977</v>
          </cell>
        </row>
        <row r="29">
          <cell r="A29">
            <v>36978</v>
          </cell>
        </row>
        <row r="30">
          <cell r="A30">
            <v>36979</v>
          </cell>
        </row>
        <row r="31">
          <cell r="A31">
            <v>36980</v>
          </cell>
        </row>
        <row r="32">
          <cell r="A32">
            <v>36981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แจกแจง _งบดุล_"/>
      <sheetName val="SSW_loan_OD"/>
    </sheetNames>
    <sheetDataSet>
      <sheetData sheetId="0"/>
      <sheetData sheetId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ักลบกลบหนี้"/>
      <sheetName val="REPORT"/>
      <sheetName val="กระดาษทำการ"/>
      <sheetName val="คำนวณภาษี"/>
      <sheetName val="เปรียบเทียบ คชจ_"/>
      <sheetName val="ระหว่างกันทั้งปี"/>
      <sheetName val="ดอกเบี้ยรับ"/>
      <sheetName val="รายการที่เกี่ยวข้องกัน"/>
      <sheetName val="P_P_30 _2_"/>
      <sheetName val="รายได้อื่น"/>
      <sheetName val="กระทบรายได้ตาม ภ_ง_ด_50 _2_"/>
      <sheetName val="Insurance_2"/>
      <sheetName val="revalue"/>
      <sheetName val="รายละเอียดค่าใช้จ่าย"/>
      <sheetName val="ดอกเบี้ยจ่าย"/>
      <sheetName val="แจกแจง _งบดุล_"/>
      <sheetName val="งบดุล"/>
      <sheetName val="แจกแจง _PL_"/>
      <sheetName val="งบกำไรขาดทุน"/>
      <sheetName val="งบต้นทุนขาย "/>
      <sheetName val="งบต้นทุนผลิต "/>
      <sheetName val="exp_"/>
      <sheetName val="กระดาษทำการตามperiod"/>
      <sheetName val="ตารางจ่ายกำไรสะสม"/>
      <sheetName val="ตารางอบรม"/>
      <sheetName val="ปิดบัญชี"/>
      <sheetName val="Confirmation"/>
      <sheetName val="SSW_loan_OD"/>
      <sheetName val="P_P_3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_2"/>
      <sheetName val="ดอกเบี้ยรับ"/>
      <sheetName val="รายการที่เกี่ยวข้องกัน"/>
      <sheetName val="แจกแจง _งบดุล_"/>
      <sheetName val="GL"/>
      <sheetName val="งบต้นทุนผลิต "/>
      <sheetName val="งบต้นทุนขาย "/>
      <sheetName val="คำนวณภาษี"/>
      <sheetName val="งบกำไรขาดทุน"/>
      <sheetName val="แจกแจง _PL_"/>
      <sheetName val="Confirmation"/>
      <sheetName val="SSW_loan_O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ดอกเบี้ยรับ"/>
      <sheetName val="SSW"/>
    </sheetNames>
    <sheetDataSet>
      <sheetData sheetId="0"/>
      <sheetData sheetId="1"/>
    </sheetDataSet>
  </externalBook>
</externalLink>
</file>

<file path=xl/externalLinks/externalLink2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  <sheetName val="_กระทบผลรวม  1710 "/>
      <sheetName val=" กระทบผลรวม  1710 "/>
      <sheetName val="เงินทดรองAbico-h"/>
      <sheetName val="ดบ_ค้างรับ-ดู"/>
      <sheetName val="SPI"/>
      <sheetName val="เงินกู้ธนชาติ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">
          <cell r="A1" t="str">
            <v>บริษัท  เอบิโก้ แดรี่ฟาร์ม  จำกัด</v>
          </cell>
        </row>
        <row r="2">
          <cell r="A2" t="str">
            <v>ปันส่วนค่าเสื่อมราคาเข้าต้นทุนทุกผลิตภัณฑ์ สำหรับเดือน</v>
          </cell>
          <cell r="I2">
            <v>40908</v>
          </cell>
        </row>
        <row r="4">
          <cell r="C4" t="str">
            <v>Steritub</v>
          </cell>
          <cell r="E4" t="str">
            <v>Steritherm</v>
          </cell>
          <cell r="G4" t="str">
            <v>Steritub + Steritherm</v>
          </cell>
          <cell r="I4" t="str">
            <v>รวมทุกผลิตภัณฑ์</v>
          </cell>
        </row>
        <row r="5">
          <cell r="C5" t="str">
            <v>ผลิต/CASE</v>
          </cell>
          <cell r="D5" t="str">
            <v>สูตร 3</v>
          </cell>
          <cell r="E5" t="str">
            <v>ผลิต/CASE</v>
          </cell>
          <cell r="F5" t="str">
            <v>สูตร 2</v>
          </cell>
          <cell r="G5" t="str">
            <v>รวมผลิต/CASE</v>
          </cell>
          <cell r="H5" t="str">
            <v>สูตร 1</v>
          </cell>
          <cell r="I5" t="str">
            <v>ผลิต/ลิตร</v>
          </cell>
          <cell r="J5" t="str">
            <v>สูตร 4</v>
          </cell>
        </row>
        <row r="6">
          <cell r="A6" t="str">
            <v>ยอดผลิต</v>
          </cell>
          <cell r="B6" t="str">
            <v xml:space="preserve"> - NESTLE</v>
          </cell>
          <cell r="C6">
            <v>262338</v>
          </cell>
          <cell r="D6">
            <v>1</v>
          </cell>
          <cell r="E6">
            <v>191870</v>
          </cell>
          <cell r="F6">
            <v>0.87890794988662646</v>
          </cell>
          <cell r="G6">
            <v>454208</v>
          </cell>
          <cell r="H6">
            <v>0.94500075939938788</v>
          </cell>
          <cell r="I6">
            <v>3924533.4</v>
          </cell>
          <cell r="J6">
            <v>0.80877385527685353</v>
          </cell>
        </row>
        <row r="7">
          <cell r="B7" t="str">
            <v xml:space="preserve"> - CHOKCHAI</v>
          </cell>
          <cell r="C7">
            <v>0</v>
          </cell>
          <cell r="D7">
            <v>0</v>
          </cell>
          <cell r="E7">
            <v>26435</v>
          </cell>
          <cell r="F7">
            <v>0.1210920501133735</v>
          </cell>
          <cell r="G7">
            <v>26435</v>
          </cell>
          <cell r="H7">
            <v>5.49992406006121E-2</v>
          </cell>
          <cell r="I7">
            <v>237915</v>
          </cell>
          <cell r="J7">
            <v>4.9029887674848845E-2</v>
          </cell>
        </row>
        <row r="8">
          <cell r="C8">
            <v>262338</v>
          </cell>
          <cell r="D8">
            <v>1</v>
          </cell>
          <cell r="E8">
            <v>218305</v>
          </cell>
          <cell r="F8">
            <v>1</v>
          </cell>
          <cell r="G8">
            <v>480643</v>
          </cell>
          <cell r="H8">
            <v>1</v>
          </cell>
        </row>
        <row r="9">
          <cell r="C9" t="str">
            <v>JUICE + MILK PAST</v>
          </cell>
        </row>
        <row r="10">
          <cell r="C10" t="str">
            <v>ผลิต/ลิตร</v>
          </cell>
          <cell r="D10" t="str">
            <v>สูตร 1</v>
          </cell>
        </row>
        <row r="11">
          <cell r="A11" t="str">
            <v>ยอดผลิต</v>
          </cell>
          <cell r="B11" t="str">
            <v xml:space="preserve"> - PAST JUICE</v>
          </cell>
          <cell r="C11">
            <v>260000</v>
          </cell>
          <cell r="D11">
            <v>0.37681159420289856</v>
          </cell>
          <cell r="I11">
            <v>260000</v>
          </cell>
          <cell r="J11">
            <v>5.3581198308054134E-2</v>
          </cell>
        </row>
        <row r="12">
          <cell r="B12" t="str">
            <v xml:space="preserve"> - PAST MILK</v>
          </cell>
          <cell r="C12">
            <v>430000</v>
          </cell>
          <cell r="D12">
            <v>0.62318840579710144</v>
          </cell>
          <cell r="I12">
            <v>430000</v>
          </cell>
          <cell r="J12">
            <v>8.8615058740243377E-2</v>
          </cell>
        </row>
        <row r="13">
          <cell r="C13">
            <v>690000</v>
          </cell>
          <cell r="D13">
            <v>1</v>
          </cell>
          <cell r="I13">
            <v>4852448.4000000004</v>
          </cell>
          <cell r="J13">
            <v>0.99999999999999989</v>
          </cell>
        </row>
        <row r="14">
          <cell r="D14" t="str">
            <v>COST  UHT PLANT</v>
          </cell>
          <cell r="I14" t="str">
            <v>COST  PASTURIZED PLANT</v>
          </cell>
          <cell r="N14" t="str">
            <v>ADMIN / IDLE</v>
          </cell>
        </row>
        <row r="15">
          <cell r="A15" t="str">
            <v>ค่าเสื่อมราคาที่บันทึกตาม JV</v>
          </cell>
          <cell r="D15" t="str">
            <v>Depre-UHT</v>
          </cell>
          <cell r="E15" t="str">
            <v>Vol. Rate</v>
          </cell>
          <cell r="F15" t="str">
            <v>NESTLE/F&amp;N</v>
          </cell>
          <cell r="G15" t="str">
            <v>Vol. Rate</v>
          </cell>
          <cell r="H15" t="str">
            <v>CHOKCHAI</v>
          </cell>
          <cell r="I15" t="str">
            <v>Depre-PAST</v>
          </cell>
          <cell r="J15" t="str">
            <v>Vol. Rate</v>
          </cell>
          <cell r="K15" t="str">
            <v>JUICE</v>
          </cell>
          <cell r="L15" t="str">
            <v>Vol. Rate</v>
          </cell>
          <cell r="M15" t="str">
            <v>MILK</v>
          </cell>
          <cell r="N15" t="str">
            <v>ADMIN</v>
          </cell>
          <cell r="O15" t="str">
            <v>DKY/IDLE</v>
          </cell>
          <cell r="P15" t="str">
            <v>Total Amount</v>
          </cell>
        </row>
        <row r="16">
          <cell r="A16" t="str">
            <v>อาคารและสิ่งปลูกสร้าง</v>
          </cell>
          <cell r="C16">
            <v>1</v>
          </cell>
          <cell r="E16">
            <v>1</v>
          </cell>
          <cell r="F16">
            <v>577.02999999999975</v>
          </cell>
          <cell r="G16">
            <v>1</v>
          </cell>
          <cell r="H16">
            <v>0</v>
          </cell>
          <cell r="P16">
            <v>577.03</v>
          </cell>
        </row>
        <row r="17">
          <cell r="C17" t="str">
            <v>ปันส่วน</v>
          </cell>
          <cell r="D17">
            <v>570055.10999999987</v>
          </cell>
          <cell r="E17">
            <v>0.94500075939938788</v>
          </cell>
          <cell r="F17">
            <v>538702.51</v>
          </cell>
          <cell r="G17">
            <v>5.49992406006121E-2</v>
          </cell>
          <cell r="H17">
            <v>31352.6</v>
          </cell>
          <cell r="J17">
            <v>0.5</v>
          </cell>
          <cell r="K17">
            <v>124083.98000000001</v>
          </cell>
          <cell r="L17">
            <v>0.5</v>
          </cell>
          <cell r="M17">
            <v>125443.18</v>
          </cell>
          <cell r="P17">
            <v>819582.27</v>
          </cell>
        </row>
        <row r="18">
          <cell r="F18">
            <v>539279.54</v>
          </cell>
          <cell r="H18">
            <v>31352.6</v>
          </cell>
          <cell r="I18">
            <v>0</v>
          </cell>
          <cell r="K18">
            <v>124083.98000000001</v>
          </cell>
          <cell r="M18">
            <v>125443.18</v>
          </cell>
          <cell r="O18">
            <v>0</v>
          </cell>
          <cell r="P18">
            <v>820159.3</v>
          </cell>
        </row>
        <row r="19">
          <cell r="A19" t="str">
            <v>เครื่องจักรและอุปกรณ์ - ADF</v>
          </cell>
        </row>
        <row r="20">
          <cell r="B20" t="str">
            <v>Main Line</v>
          </cell>
          <cell r="C20">
            <v>1</v>
          </cell>
          <cell r="E20">
            <v>1</v>
          </cell>
          <cell r="F20">
            <v>291652.4699999998</v>
          </cell>
          <cell r="G20">
            <v>1</v>
          </cell>
          <cell r="H20">
            <v>0</v>
          </cell>
          <cell r="J20">
            <v>1</v>
          </cell>
          <cell r="K20">
            <v>1050.7500000000009</v>
          </cell>
          <cell r="L20">
            <v>1</v>
          </cell>
          <cell r="M20">
            <v>18209.999999999989</v>
          </cell>
          <cell r="P20">
            <v>310913.21999999997</v>
          </cell>
        </row>
        <row r="21">
          <cell r="B21" t="str">
            <v>Steritube/Nestleเฉพาะ 125 ml.</v>
          </cell>
          <cell r="F21">
            <v>210932.37714285703</v>
          </cell>
          <cell r="G21">
            <v>1</v>
          </cell>
          <cell r="P21">
            <v>210932.38</v>
          </cell>
        </row>
        <row r="22">
          <cell r="B22" t="str">
            <v>ใช้ LINE การผลิตร่วมกัน (แยกโรงฯ)</v>
          </cell>
          <cell r="D22">
            <v>313811.00999999995</v>
          </cell>
          <cell r="E22">
            <v>0.94500075939938788</v>
          </cell>
          <cell r="F22">
            <v>296551.64</v>
          </cell>
          <cell r="G22">
            <v>5.49992406006121E-2</v>
          </cell>
          <cell r="H22">
            <v>17259.37</v>
          </cell>
          <cell r="I22">
            <v>3159.5099999999975</v>
          </cell>
          <cell r="J22">
            <v>0.37681159420289856</v>
          </cell>
          <cell r="K22">
            <v>1190.54</v>
          </cell>
          <cell r="L22">
            <v>0.62318840579710144</v>
          </cell>
          <cell r="M22">
            <v>1968.97</v>
          </cell>
          <cell r="P22">
            <v>316970.52</v>
          </cell>
        </row>
        <row r="23">
          <cell r="B23" t="str">
            <v>Line Steritube (Nestle+CC.)</v>
          </cell>
          <cell r="D23">
            <v>5208.369999999999</v>
          </cell>
          <cell r="E23">
            <v>1</v>
          </cell>
          <cell r="F23">
            <v>5208.37</v>
          </cell>
          <cell r="G23">
            <v>0</v>
          </cell>
          <cell r="H23">
            <v>0</v>
          </cell>
          <cell r="P23">
            <v>5208.37</v>
          </cell>
        </row>
        <row r="24">
          <cell r="B24" t="str">
            <v>Line Steritherm (Nestle+CC.)</v>
          </cell>
          <cell r="D24">
            <v>13370.630000000001</v>
          </cell>
          <cell r="E24">
            <v>0.87890794988662646</v>
          </cell>
          <cell r="F24">
            <v>11751.55</v>
          </cell>
          <cell r="G24">
            <v>0.1210920501133735</v>
          </cell>
          <cell r="H24">
            <v>1619.08</v>
          </cell>
          <cell r="P24">
            <v>13370.63</v>
          </cell>
        </row>
        <row r="25">
          <cell r="F25">
            <v>816096.40714285686</v>
          </cell>
          <cell r="H25">
            <v>18878.449999999997</v>
          </cell>
          <cell r="I25">
            <v>3159.5099999999975</v>
          </cell>
          <cell r="K25">
            <v>2241.2900000000009</v>
          </cell>
          <cell r="M25">
            <v>20178.96999999999</v>
          </cell>
          <cell r="O25">
            <v>0</v>
          </cell>
          <cell r="P25">
            <v>857395.12</v>
          </cell>
        </row>
        <row r="26">
          <cell r="B26" t="str">
            <v>IDLE-MACHINE</v>
          </cell>
          <cell r="D26">
            <v>2050</v>
          </cell>
          <cell r="E26">
            <v>0.94500075939938788</v>
          </cell>
          <cell r="F26">
            <v>1937.25</v>
          </cell>
          <cell r="G26">
            <v>5.49992406006121E-2</v>
          </cell>
          <cell r="H26">
            <v>112.75</v>
          </cell>
          <cell r="K26">
            <v>2451.7600000000002</v>
          </cell>
          <cell r="M26">
            <v>0</v>
          </cell>
          <cell r="O26">
            <v>1414.6200000000008</v>
          </cell>
          <cell r="P26">
            <v>5916.380000000001</v>
          </cell>
        </row>
        <row r="27">
          <cell r="P27">
            <v>863311.5</v>
          </cell>
        </row>
        <row r="28">
          <cell r="A28" t="str">
            <v>เครื่องจักรและอุปกรณ์ - NESTLE</v>
          </cell>
        </row>
        <row r="29">
          <cell r="B29" t="str">
            <v>Main Line</v>
          </cell>
          <cell r="C29">
            <v>1</v>
          </cell>
          <cell r="E29">
            <v>1</v>
          </cell>
          <cell r="F29">
            <v>0</v>
          </cell>
          <cell r="P29">
            <v>0</v>
          </cell>
        </row>
        <row r="30">
          <cell r="B30" t="str">
            <v>Steritube/Nestleเฉพาะ 125 ml.</v>
          </cell>
          <cell r="F30">
            <v>71726.62</v>
          </cell>
          <cell r="G30">
            <v>1</v>
          </cell>
          <cell r="P30">
            <v>71726.62</v>
          </cell>
        </row>
        <row r="31">
          <cell r="B31" t="str">
            <v>ใช้ LINE การผลิตร่วมกัน (แยกโรงฯ)</v>
          </cell>
          <cell r="D31">
            <v>231129.38000000012</v>
          </cell>
          <cell r="E31">
            <v>0.94500075939938788</v>
          </cell>
          <cell r="F31">
            <v>218417.44</v>
          </cell>
          <cell r="G31">
            <v>5.49992406006121E-2</v>
          </cell>
          <cell r="H31">
            <v>12711.94</v>
          </cell>
          <cell r="P31">
            <v>231129.38</v>
          </cell>
        </row>
        <row r="32">
          <cell r="B32" t="str">
            <v>Line Steritube (Nestle+CC.)</v>
          </cell>
          <cell r="D32">
            <v>0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P32">
            <v>0</v>
          </cell>
        </row>
        <row r="33">
          <cell r="B33" t="str">
            <v>Line Steritherm (Nestle+CC.)</v>
          </cell>
          <cell r="D33">
            <v>33874.679999999986</v>
          </cell>
          <cell r="E33">
            <v>0.87890794988662646</v>
          </cell>
          <cell r="F33">
            <v>29772.73</v>
          </cell>
          <cell r="G33">
            <v>0.1210920501133735</v>
          </cell>
          <cell r="H33">
            <v>4101.95</v>
          </cell>
          <cell r="P33">
            <v>33874.68</v>
          </cell>
        </row>
        <row r="34">
          <cell r="F34">
            <v>319916.78999999998</v>
          </cell>
          <cell r="H34">
            <v>16813.89</v>
          </cell>
          <cell r="P34">
            <v>336730.68</v>
          </cell>
        </row>
        <row r="35">
          <cell r="B35" t="str">
            <v>IDLE-MACHINE-Nestle</v>
          </cell>
          <cell r="D35">
            <v>3933.5500000000029</v>
          </cell>
          <cell r="E35">
            <v>0.94500075939938788</v>
          </cell>
          <cell r="F35">
            <v>3717.21</v>
          </cell>
          <cell r="G35">
            <v>5.49992406006121E-2</v>
          </cell>
          <cell r="H35">
            <v>216.34</v>
          </cell>
          <cell r="P35">
            <v>3933.55</v>
          </cell>
        </row>
        <row r="36">
          <cell r="B36" t="str">
            <v>Totol Cost MC</v>
          </cell>
          <cell r="F36">
            <v>1136013.1971428569</v>
          </cell>
          <cell r="H36">
            <v>35692.339999999997</v>
          </cell>
          <cell r="K36">
            <v>2241.2900000000009</v>
          </cell>
          <cell r="M36">
            <v>20178.96999999999</v>
          </cell>
          <cell r="O36">
            <v>0</v>
          </cell>
          <cell r="P36">
            <v>1194125.8</v>
          </cell>
        </row>
        <row r="37">
          <cell r="B37" t="str">
            <v>Total  IDLE-MACHINE</v>
          </cell>
          <cell r="F37">
            <v>5654.46</v>
          </cell>
          <cell r="H37">
            <v>329.09000000000003</v>
          </cell>
          <cell r="K37">
            <v>2451.7600000000002</v>
          </cell>
          <cell r="M37">
            <v>0</v>
          </cell>
          <cell r="O37">
            <v>1414.6200000000008</v>
          </cell>
          <cell r="P37">
            <v>9849.93</v>
          </cell>
        </row>
        <row r="38">
          <cell r="P38">
            <v>1203975.73</v>
          </cell>
        </row>
        <row r="39">
          <cell r="A39" t="str">
            <v>เครื่องมือเครื่องใช้ - ADF + NESLTE</v>
          </cell>
        </row>
        <row r="40">
          <cell r="B40" t="str">
            <v>Main Line</v>
          </cell>
          <cell r="C40">
            <v>1</v>
          </cell>
          <cell r="E40">
            <v>1</v>
          </cell>
          <cell r="F40">
            <v>-258.21999999999997</v>
          </cell>
          <cell r="G40">
            <v>1</v>
          </cell>
          <cell r="J40">
            <v>1</v>
          </cell>
          <cell r="K40">
            <v>-17928.359999999997</v>
          </cell>
          <cell r="L40">
            <v>1</v>
          </cell>
          <cell r="M40">
            <v>1962.2600000000002</v>
          </cell>
          <cell r="P40">
            <v>-16224.32</v>
          </cell>
        </row>
        <row r="41">
          <cell r="B41" t="str">
            <v>UHT ใช้ LINE การผลิตร่วมกัน</v>
          </cell>
          <cell r="D41">
            <v>-240.80000000000109</v>
          </cell>
          <cell r="E41">
            <v>0.94500075939938788</v>
          </cell>
          <cell r="F41">
            <v>-227.56</v>
          </cell>
          <cell r="G41">
            <v>5.49992406006121E-2</v>
          </cell>
          <cell r="H41">
            <v>-13.24</v>
          </cell>
          <cell r="P41">
            <v>-240.8</v>
          </cell>
        </row>
        <row r="42">
          <cell r="B42" t="str">
            <v>ใช้ร่วมกันทุก Line ผลิตภัณฑ์</v>
          </cell>
          <cell r="D42">
            <v>7736.6400000000012</v>
          </cell>
          <cell r="E42">
            <v>0.80877385527685353</v>
          </cell>
          <cell r="F42">
            <v>6257.19</v>
          </cell>
          <cell r="G42">
            <v>4.9029887674848845E-2</v>
          </cell>
          <cell r="H42">
            <v>379.33</v>
          </cell>
          <cell r="J42">
            <v>5.3581198308054134E-2</v>
          </cell>
          <cell r="K42">
            <v>414.54</v>
          </cell>
          <cell r="L42">
            <v>8.8615058740243377E-2</v>
          </cell>
          <cell r="M42">
            <v>685.58</v>
          </cell>
          <cell r="P42">
            <v>7736.64</v>
          </cell>
        </row>
        <row r="43">
          <cell r="F43">
            <v>5771.41</v>
          </cell>
          <cell r="H43">
            <v>366.09</v>
          </cell>
          <cell r="K43">
            <v>-17513.819999999996</v>
          </cell>
          <cell r="M43">
            <v>2647.84</v>
          </cell>
          <cell r="O43">
            <v>0</v>
          </cell>
          <cell r="P43">
            <v>-8728.48</v>
          </cell>
        </row>
        <row r="44">
          <cell r="A44" t="str">
            <v>ยานพาหนะ</v>
          </cell>
          <cell r="N44">
            <v>128212.59</v>
          </cell>
          <cell r="P44">
            <v>128212.59</v>
          </cell>
        </row>
        <row r="45">
          <cell r="A45" t="str">
            <v>เครื่องใช้สำนักงาน</v>
          </cell>
          <cell r="N45">
            <v>14317.489999999998</v>
          </cell>
          <cell r="P45">
            <v>14317.49</v>
          </cell>
        </row>
        <row r="46">
          <cell r="A46" t="str">
            <v>เครื่องมือเครื่องใช้-ฟาร์ม</v>
          </cell>
          <cell r="N46">
            <v>16666.63</v>
          </cell>
          <cell r="P46">
            <v>16666.63</v>
          </cell>
        </row>
        <row r="47">
          <cell r="A47" t="str">
            <v>อาคารและสิ่งปลูกสร้างฟาร์ม</v>
          </cell>
          <cell r="N47">
            <v>252083.04</v>
          </cell>
          <cell r="P47">
            <v>252083.04</v>
          </cell>
        </row>
        <row r="48">
          <cell r="A48" t="str">
            <v>สรุป</v>
          </cell>
          <cell r="B48" t="str">
            <v>ค่าเสื่อมราคาปันเข้าต้นทุน</v>
          </cell>
          <cell r="F48">
            <v>1681064.1471428568</v>
          </cell>
          <cell r="H48">
            <v>67411.03</v>
          </cell>
          <cell r="K48">
            <v>108811.45000000003</v>
          </cell>
          <cell r="M48">
            <v>148269.99</v>
          </cell>
          <cell r="P48">
            <v>2005556.6171428568</v>
          </cell>
        </row>
        <row r="49">
          <cell r="B49" t="str">
            <v>ค่าเสื่อมราคาปันเข้าคชจ.บริหาร</v>
          </cell>
          <cell r="N49">
            <v>411279.75</v>
          </cell>
          <cell r="P49">
            <v>411279.75</v>
          </cell>
        </row>
        <row r="50">
          <cell r="B50" t="str">
            <v>ค่าเสื่อมราคาปันเข้าคชจ.บริหาร-IDLE</v>
          </cell>
          <cell r="F50">
            <v>5654.46</v>
          </cell>
          <cell r="H50">
            <v>329.09000000000003</v>
          </cell>
          <cell r="K50">
            <v>2451.7600000000002</v>
          </cell>
          <cell r="M50">
            <v>0</v>
          </cell>
          <cell r="O50">
            <v>1414.6200000000008</v>
          </cell>
          <cell r="P50">
            <v>9849.9300000000021</v>
          </cell>
        </row>
        <row r="51">
          <cell r="A51" t="str">
            <v>รวมค่าเสื่อมราคาทั้งสิ้น</v>
          </cell>
          <cell r="F51">
            <v>1686718.6071428568</v>
          </cell>
          <cell r="H51">
            <v>67740.12</v>
          </cell>
          <cell r="K51">
            <v>111263.21000000002</v>
          </cell>
          <cell r="M51">
            <v>148269.99</v>
          </cell>
          <cell r="N51">
            <v>411279.75</v>
          </cell>
          <cell r="O51">
            <v>1414.6200000000008</v>
          </cell>
          <cell r="P51">
            <v>2426686.2971428568</v>
          </cell>
        </row>
      </sheetData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</sheetNames>
    <sheetDataSet>
      <sheetData sheetId="0"/>
    </sheetDataSet>
  </externalBook>
</externalLink>
</file>

<file path=xl/externalLinks/externalLink2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Client"/>
      <sheetName val="Job cost"/>
      <sheetName val="UB-20"/>
      <sheetName val="UB-80"/>
      <sheetName val="A-3"/>
      <sheetName val="Materiality"/>
      <sheetName val="A-3|1"/>
      <sheetName val="A-3|2"/>
      <sheetName val="F- 3(MASB)"/>
      <sheetName val="F-7"/>
      <sheetName val="F- 9"/>
      <sheetName val="F-4"/>
      <sheetName val="F-5"/>
      <sheetName val="Cashflow"/>
      <sheetName val="BPR balance sheet"/>
      <sheetName val="BPR profit &amp; loss"/>
      <sheetName val="BPR BS analysis"/>
      <sheetName val="BPR PL analysis"/>
      <sheetName val="C"/>
      <sheetName val="E"/>
      <sheetName val="B- 1"/>
      <sheetName val="B-2"/>
      <sheetName val="B-4"/>
      <sheetName val="F"/>
      <sheetName val="C-1"/>
      <sheetName val="C-2"/>
      <sheetName val="C- 3"/>
      <sheetName val="C- 4"/>
      <sheetName val="C- 5"/>
      <sheetName val="G"/>
      <sheetName val="K"/>
      <sheetName val="K-1"/>
      <sheetName val="K-2"/>
      <sheetName val="K-3"/>
      <sheetName val="I"/>
      <sheetName val="H"/>
      <sheetName val="H-1"/>
      <sheetName val="Q"/>
      <sheetName val="M"/>
      <sheetName val="M- 1"/>
      <sheetName val="N"/>
      <sheetName val="B-1"/>
      <sheetName val="BB-1"/>
      <sheetName val="O"/>
      <sheetName val="O-1"/>
      <sheetName val="O-2"/>
      <sheetName val="O-3"/>
      <sheetName val="O-4"/>
      <sheetName val="U"/>
      <sheetName val="U-1"/>
      <sheetName val="U|1"/>
      <sheetName val="U|1-2"/>
      <sheetName val="U|2"/>
      <sheetName val="U|2-1"/>
      <sheetName val="U|3"/>
      <sheetName val="AFA"/>
      <sheetName val="FORMC94"/>
      <sheetName val="Gain Loss Calculation"/>
      <sheetName val="CA Sheet"/>
      <sheetName val="PM"/>
      <sheetName val="A3|1"/>
      <sheetName val="C-d"/>
      <sheetName val="E-1"/>
      <sheetName val="E-2"/>
      <sheetName val="E3"/>
      <sheetName val="E-4"/>
      <sheetName val="F-1"/>
      <sheetName val="F-2"/>
      <sheetName val="F- 3"/>
      <sheetName val="F- 4"/>
      <sheetName val="F- 5"/>
      <sheetName val="G-Aza"/>
      <sheetName val="K-d"/>
      <sheetName val="K-1-d"/>
      <sheetName val="K-2-d"/>
      <sheetName val="K-3-d"/>
      <sheetName val="H1"/>
      <sheetName val="Q-d"/>
      <sheetName val="M|1"/>
      <sheetName val="U|1-d"/>
      <sheetName val="U|1-1-d"/>
      <sheetName val="U|2-d"/>
      <sheetName val="U|2-2-d"/>
      <sheetName val="U|3-1(new)"/>
      <sheetName val="U|3-1"/>
      <sheetName val="U|4-d"/>
      <sheetName val="N(o)"/>
      <sheetName val="H(o)"/>
      <sheetName val="H-1(o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2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 (2)"/>
      <sheetName val="BPR"/>
      <sheetName val="FSL"/>
      <sheetName val="A3|1"/>
      <sheetName val="A3|2"/>
      <sheetName val="F-4"/>
      <sheetName val="F-6"/>
      <sheetName val="F-9"/>
      <sheetName val="Ua"/>
      <sheetName val="C"/>
      <sheetName val="E"/>
      <sheetName val="E-1"/>
      <sheetName val="F"/>
      <sheetName val="F-1"/>
      <sheetName val="G"/>
      <sheetName val="H"/>
      <sheetName val="I"/>
      <sheetName val="K"/>
      <sheetName val="K-1"/>
      <sheetName val="K-1-1"/>
      <sheetName val="M"/>
      <sheetName val="M-2"/>
      <sheetName val="N"/>
      <sheetName val="P"/>
      <sheetName val="P-1"/>
      <sheetName val="P-2"/>
      <sheetName val="P-3(not used)"/>
      <sheetName val="Q"/>
      <sheetName val="O"/>
      <sheetName val="O-1"/>
      <sheetName val="O-2 "/>
      <sheetName val="O-3"/>
      <sheetName val="O-4"/>
      <sheetName val="U|1"/>
      <sheetName val="U1|1"/>
      <sheetName val="U|2"/>
      <sheetName val="U|3"/>
      <sheetName val="U3|1"/>
      <sheetName val="U|4"/>
      <sheetName val="B- 1"/>
      <sheetName val="AFA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O0497"/>
      <sheetName val="M-2"/>
      <sheetName val="E"/>
      <sheetName val="B- 1"/>
      <sheetName val="FORMC94"/>
      <sheetName val="BPR"/>
      <sheetName val="Farm1"/>
      <sheetName val="CA Sheet"/>
      <sheetName val="acs"/>
      <sheetName val="FF-5"/>
      <sheetName val="MMIP(JU)"/>
      <sheetName val="B"/>
      <sheetName val="cashflowcomp"/>
      <sheetName val="10"/>
      <sheetName val="Entity Data"/>
      <sheetName val="U2 - Sales"/>
      <sheetName val="accounts"/>
      <sheetName val="F-1&amp;F-2"/>
      <sheetName val="FF-3"/>
      <sheetName val="MFA"/>
      <sheetName val="FF-2 (1)"/>
      <sheetName val="FSA"/>
      <sheetName val="U-13-2(disc)"/>
      <sheetName val="Renovation"/>
      <sheetName val="FF-21(a)"/>
      <sheetName val="U-50"/>
      <sheetName val="FCG"/>
      <sheetName val="Comp equip"/>
      <sheetName val=" IBPL0001"/>
      <sheetName val="Assumptions"/>
      <sheetName val="A-1"/>
      <sheetName val="E1"/>
      <sheetName val="Margin On Fixed Base"/>
      <sheetName val="CIPA"/>
      <sheetName val="F-4l5"/>
      <sheetName val="BP-BREAK"/>
      <sheetName val="gl"/>
      <sheetName val="FF-2"/>
      <sheetName val="PTSB-BS(1)"/>
      <sheetName val="Cost centre expenditure"/>
      <sheetName val="F-3"/>
      <sheetName val="F-5"/>
      <sheetName val="5 Analysis"/>
      <sheetName val="DTD"/>
      <sheetName val="CA Comp"/>
      <sheetName val="MCMD95"/>
      <sheetName val="DECO INCOME"/>
      <sheetName val="U5"/>
      <sheetName val="K1-1"/>
      <sheetName val="TITLE"/>
      <sheetName val="FF-1"/>
      <sheetName val="CA_Sheet"/>
      <sheetName val="U2_-_Sales"/>
      <sheetName val="Entity_Data"/>
      <sheetName val="FF-2_(1)"/>
      <sheetName val="B-_1"/>
      <sheetName val="_IBPL0001"/>
      <sheetName val="Comp_equip"/>
      <sheetName val="Margin_On_Fixed_Base"/>
      <sheetName val="5_Analysis"/>
      <sheetName val="Cost_centre_expenditure"/>
      <sheetName val="0497"/>
      <sheetName val="COMP00"/>
      <sheetName val="06"/>
      <sheetName val="Staffing2"/>
      <sheetName val="#REF"/>
      <sheetName val="U2 Sales"/>
      <sheetName val="depn-Sep 03"/>
      <sheetName val="Leasehold improvement"/>
      <sheetName val="Notes"/>
      <sheetName val="A2-3"/>
      <sheetName val="Sheet1"/>
      <sheetName val="Rate data"/>
      <sheetName val="FA"/>
      <sheetName val="HO Status"/>
      <sheetName val="Balance Sheet"/>
      <sheetName val="Income Statement"/>
      <sheetName val="detailed"/>
      <sheetName val="FF_2"/>
      <sheetName val="MOVEMENTS"/>
      <sheetName val="Lifeboat"/>
      <sheetName val="Interim --&gt; Top"/>
      <sheetName val="addl cost"/>
      <sheetName val="accumdeprn"/>
      <sheetName val="BS-FA-add"/>
      <sheetName val="BS-FA-add-agri"/>
      <sheetName val="BS-FA-add-ASP"/>
      <sheetName val="Cover"/>
      <sheetName val="FA-REG-SUM_290903"/>
      <sheetName val="CBS - App1"/>
      <sheetName val="AF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TB"/>
      <sheetName val="TAX"/>
      <sheetName val="Unclaim"/>
      <sheetName val="cash flow 1"/>
      <sheetName val="cash flow 2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2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Rayong"/>
      <sheetName val="Jung step down (60)"/>
      <sheetName val="Customer"/>
      <sheetName val="group-expense"/>
      <sheetName val="เครื่องตกแต่ง"/>
      <sheetName val="อาคาร"/>
      <sheetName val="เครื่องมือ"/>
      <sheetName val="10-1 Media"/>
      <sheetName val="10-cut"/>
      <sheetName val="ExpForCal"/>
      <sheetName val="ACFC"/>
      <sheetName val="CST1198"/>
      <sheetName val="DEP12"/>
      <sheetName val="Prelisting 15April"/>
      <sheetName val="M_CT_OUT"/>
      <sheetName val="CJEs"/>
      <sheetName val="PL"/>
      <sheetName val="CRJE"/>
      <sheetName val="เงินกู้ MGC"/>
      <sheetName val="Elimination"/>
      <sheetName val="Trial Balance"/>
      <sheetName val="DBL LPG시험"/>
      <sheetName val="Ex Hyp"/>
      <sheetName val="DataInput1"/>
      <sheetName val="Settings"/>
      <sheetName val="lab paced"/>
      <sheetName val="Customize Your Invoice"/>
      <sheetName val="Lookup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2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-1"/>
      <sheetName val="U-2"/>
      <sheetName val="CA Sheet"/>
      <sheetName val="FF-1"/>
      <sheetName val="AFA"/>
      <sheetName val="U4-Recruitment"/>
      <sheetName val="tax-ss"/>
      <sheetName val="FSA"/>
      <sheetName val="FORMC94"/>
      <sheetName val="11922"/>
      <sheetName val="CBO0497"/>
      <sheetName val="FF-3"/>
      <sheetName val="FF_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2">
          <cell r="A2" t="str">
            <v>Riki Garments Co.,Ltd</v>
          </cell>
        </row>
        <row r="9">
          <cell r="B9">
            <v>37969</v>
          </cell>
        </row>
      </sheetData>
      <sheetData sheetId="1" refreshError="1"/>
    </sheetDataSet>
  </externalBook>
</externalLink>
</file>

<file path=xl/externalLinks/externalLink2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1. Chart of Accounts"/>
      <sheetName val="2. Trial Balance"/>
      <sheetName val="3. Balance Sheet"/>
      <sheetName val="4. Income Statement"/>
      <sheetName val="5. Intercompany Detail"/>
      <sheetName val="8. Fixed Asset Rollforward"/>
      <sheetName val="13. Headcount Report"/>
      <sheetName val="BSR$"/>
      <sheetName val="PLR$"/>
      <sheetName val="TR$"/>
      <sheetName val="Adjust"/>
      <sheetName val="Check"/>
      <sheetName val="Config"/>
      <sheetName val="Imp1"/>
      <sheetName val="Imp1a"/>
      <sheetName val="Imp2"/>
      <sheetName val="Imp3"/>
      <sheetName val="Imp3a"/>
      <sheetName val="Imp4"/>
      <sheetName val="Imp4a"/>
      <sheetName val="Imp5"/>
      <sheetName val="Imp6"/>
      <sheetName val="Imp6a"/>
      <sheetName val="Sheet1"/>
      <sheetName val="Sheet2"/>
      <sheetName val="4. Income Statement 2003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6">
          <cell r="F6">
            <v>37987</v>
          </cell>
        </row>
        <row r="46">
          <cell r="F46">
            <v>2004</v>
          </cell>
        </row>
        <row r="48">
          <cell r="F48">
            <v>37987</v>
          </cell>
        </row>
      </sheetData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 refreshError="1"/>
      <sheetData sheetId="24"/>
      <sheetData sheetId="25"/>
      <sheetData sheetId="26" refreshError="1"/>
      <sheetData sheetId="27" refreshError="1"/>
    </sheetDataSet>
  </externalBook>
</externalLink>
</file>

<file path=xl/externalLinks/externalLink2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Aging"/>
      <sheetName val="Sale 0502"/>
      <sheetName val="ปัจจุบัน "/>
      <sheetName val="Stock Aging"/>
      <sheetName val="2549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HH"/>
      <sheetName val="test 2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</sheetNames>
    <sheetDataSet>
      <sheetData sheetId="0"/>
      <sheetData sheetId="1"/>
      <sheetData sheetId="2" refreshError="1"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E2" t="str">
            <v>Receiving / Log.</v>
          </cell>
        </row>
        <row r="3">
          <cell r="B3" t="str">
            <v>3M/Gronik</v>
          </cell>
          <cell r="E3" t="str">
            <v>Paint Shop</v>
          </cell>
        </row>
        <row r="5">
          <cell r="B5" t="str">
            <v>4 NN</v>
          </cell>
          <cell r="E5" t="str">
            <v>Body Shop</v>
          </cell>
        </row>
        <row r="6">
          <cell r="B6" t="str">
            <v>Abadi Barindo Autotech</v>
          </cell>
          <cell r="E6" t="str">
            <v>Trim Shop</v>
          </cell>
        </row>
        <row r="7">
          <cell r="B7" t="str">
            <v>Amstrong</v>
          </cell>
          <cell r="E7" t="str">
            <v>Chassis Shop</v>
          </cell>
        </row>
        <row r="8">
          <cell r="B8" t="str">
            <v>Argapura Trading Company</v>
          </cell>
          <cell r="E8" t="str">
            <v>Tester Line</v>
          </cell>
        </row>
        <row r="9">
          <cell r="B9" t="str">
            <v>Asahimas Flat Glass Tbk.</v>
          </cell>
          <cell r="E9" t="str">
            <v>Final Inspection</v>
          </cell>
        </row>
        <row r="10">
          <cell r="B10" t="str">
            <v>Autoliv Indonesia</v>
          </cell>
          <cell r="E10" t="str">
            <v>Other</v>
          </cell>
        </row>
        <row r="11">
          <cell r="B11" t="str">
            <v>Autotech Indonesia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s-link"/>
      <sheetName val="เงินกู้ธนชาติ"/>
    </sheetNames>
    <definedNames>
      <definedName name="FX"/>
    </definedNames>
    <sheetDataSet>
      <sheetData sheetId="0" refreshError="1"/>
      <sheetData sheetId="1" refreshError="1"/>
    </sheetDataSet>
  </externalBook>
</externalLink>
</file>

<file path=xl/externalLinks/externalLink2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VL"/>
      <sheetName val="Invoice"/>
      <sheetName val="10-1 Media"/>
      <sheetName val="10-cut"/>
      <sheetName val="TTTram"/>
      <sheetName val="ADJ - RATE"/>
      <sheetName val="Write off"/>
      <sheetName val="CA Sheet"/>
      <sheetName val="GL"/>
      <sheetName val="FF_2 _1_"/>
      <sheetName val="FSA"/>
      <sheetName val="B"/>
      <sheetName val="FF-3"/>
      <sheetName val="Newspaper"/>
      <sheetName val="FF-4"/>
      <sheetName val="FORMC94"/>
      <sheetName val="Master"/>
      <sheetName val="2008 B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master"/>
      <sheetName val="FY04 budget vol"/>
      <sheetName val="Parameters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TO - SP"/>
      <sheetName val="N-2"/>
      <sheetName val="Tooling list T lite"/>
      <sheetName val="U-3"/>
      <sheetName val="._x0000_9_x0000_D_x0000_O_x0000_Z_x0000_e_x0000_p_x0000_{_x0000__x0000__x000a_"/>
      <sheetName val="CST1198"/>
      <sheetName val="10-1 Media"/>
      <sheetName val="10-cut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VData"/>
      <sheetName val="STD_RESERVE"/>
      <sheetName val="DEP C2001"/>
      <sheetName val="Base Rental"/>
      <sheetName val="เครื่องตกแต่ง"/>
      <sheetName val="อาคาร"/>
      <sheetName val="เครื่องมือ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/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>
        <row r="4">
          <cell r="B4">
            <v>8500000</v>
          </cell>
        </row>
      </sheetData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</sheetDataSet>
  </externalBook>
</externalLink>
</file>

<file path=xl/externalLinks/externalLink2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ling mec+msc"/>
      <sheetName val="Other Admin"/>
      <sheetName val="admin msc+mec"/>
      <sheetName val="BS "/>
      <sheetName val="P&amp;L by Bu"/>
      <sheetName val="P&amp;L CONSOL NEW"/>
      <sheetName val="Sale consol new"/>
      <sheetName val="GP"/>
      <sheetName val="CF"/>
      <sheetName val="inv"/>
      <sheetName val="Admin. "/>
      <sheetName val="Other Admin "/>
      <sheetName val="Other Sell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</sheetNames>
    <sheetDataSet>
      <sheetData sheetId="0" refreshError="1"/>
      <sheetData sheetId="1" refreshError="1"/>
      <sheetData sheetId="2" refreshError="1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2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AME"/>
      <sheetName val="61 HR"/>
      <sheetName val="65 FINANCE"/>
      <sheetName val="CA Sheet"/>
      <sheetName val="เงินกู้ธนชาติ"/>
      <sheetName val="เงินกู้ MGC"/>
      <sheetName val="FF_2 _1_"/>
      <sheetName val="FSA"/>
      <sheetName val="U"/>
      <sheetName val="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  <sheetName val="61 HR"/>
      <sheetName val="65 FINANCE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SAM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  <sheetName val="Sheet1 (3)"/>
      <sheetName val="Part R"/>
      <sheetName val="CONT"/>
      <sheetName val="HP"/>
      <sheetName val="DFA"/>
      <sheetName val="BSI"/>
      <sheetName val="108"/>
      <sheetName val="ps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FA"/>
    </sheetNames>
    <sheetDataSet>
      <sheetData sheetId="0"/>
    </sheetDataSet>
  </externalBook>
</externalLink>
</file>

<file path=xl/externalLinks/externalLink2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D"/>
      <sheetName val="AJE"/>
      <sheetName val="RJE"/>
      <sheetName val="CLA"/>
      <sheetName val="(Ua) I&amp;E"/>
      <sheetName val="I&amp;E"/>
      <sheetName val="WBS"/>
      <sheetName val="AR"/>
      <sheetName val="cash flow (R)"/>
      <sheetName val="cash flow (R) (2)"/>
      <sheetName val="Commitments"/>
      <sheetName val="Commitments (1)"/>
      <sheetName val="Commitments (2)"/>
      <sheetName val="B"/>
      <sheetName val="B1-receipts"/>
      <sheetName val="B1.1-receipts test"/>
      <sheetName val="B2-payments"/>
      <sheetName val="B2.1-payments test"/>
      <sheetName val="C-cash"/>
      <sheetName val="C1-cash in hand"/>
      <sheetName val="C7-review cash &amp; bank"/>
      <sheetName val="C8-bank recon"/>
      <sheetName val="F-Stocks"/>
      <sheetName val="G-Other Dr"/>
      <sheetName val="G1-Normal dr"/>
      <sheetName val="G2-Other Dr"/>
      <sheetName val="G3-Rental Deposit"/>
      <sheetName val="G4-prepayment"/>
      <sheetName val="K-PPE"/>
      <sheetName val="K.1-JB"/>
      <sheetName val="K.2-EP"/>
      <sheetName val="K1-MV listing"/>
      <sheetName val="K4-insurance"/>
      <sheetName val="K5-depn"/>
      <sheetName val="N"/>
      <sheetName val="N3"/>
      <sheetName val="N3-1"/>
      <sheetName val="N3.1"/>
      <sheetName val="N3.1.2"/>
      <sheetName val="N3.1.1"/>
      <sheetName val="N3.2"/>
      <sheetName val="N 5"/>
      <sheetName val="N6"/>
      <sheetName val="N7"/>
      <sheetName val="O"/>
      <sheetName val="O1-Tax comp (0)"/>
      <sheetName val="O1"/>
      <sheetName val="O1.1-fa recon"/>
      <sheetName val="O1.2-cap allowance"/>
      <sheetName val="Q"/>
      <sheetName val="Q1.2"/>
      <sheetName val="Q1.2.1"/>
      <sheetName val="Q2-Parents' loans"/>
      <sheetName val="Q3"/>
      <sheetName val="Q3.1"/>
      <sheetName val="Q4"/>
      <sheetName val="Q4.1"/>
      <sheetName val="R"/>
      <sheetName val="R1"/>
      <sheetName val="R2"/>
      <sheetName val="T-funds"/>
      <sheetName val="T1-building levy"/>
      <sheetName val="U1.1-Tuition fees"/>
      <sheetName val="U1.2-Free tuition"/>
      <sheetName val="U1.3-Discount tuition"/>
      <sheetName val="U2-Salaries"/>
      <sheetName val="U2.1-Salary Reasonableness"/>
      <sheetName val="U2.2-Rent allowance"/>
      <sheetName val="U2.3-Overseas allowance"/>
      <sheetName val="U3-Employment Cost"/>
      <sheetName val="U4-Recruitment"/>
      <sheetName val="U5-Education Resources"/>
      <sheetName val="U6-Upkeep"/>
      <sheetName val="U7-Gen admin"/>
      <sheetName val="U8-Enrolment"/>
      <sheetName val="U9-forfeit deposit"/>
      <sheetName val="U10-FD receipts"/>
      <sheetName val="U10.1-fd interest"/>
      <sheetName val="U11-Sundry Receipts"/>
      <sheetName val="U12-Finance charges"/>
      <sheetName val="Q3.1(0)"/>
      <sheetName val="Q1.4(0)"/>
      <sheetName val="N3.1.1 (0)"/>
      <sheetName val="Salary Reasonableness(0)"/>
      <sheetName val="N (2)"/>
      <sheetName val="AFA"/>
      <sheetName val="SAME"/>
      <sheetName val="U4_Recruitment"/>
      <sheetName val="IBACOMP.XLS"/>
      <sheetName val="cashflow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/>
      <sheetData sheetId="88" refreshError="1"/>
      <sheetData sheetId="89" refreshError="1"/>
    </sheetDataSet>
  </externalBook>
</externalLink>
</file>

<file path=xl/externalLinks/externalLink2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 dis (3)"/>
      <sheetName val="U dis (2)"/>
      <sheetName val="U dis"/>
      <sheetName val="F-1,2 (2)"/>
      <sheetName val="F-3 (2)"/>
      <sheetName val="F-22 (2)"/>
      <sheetName val="F-1,2 (3)"/>
      <sheetName val="F-3 (3)"/>
      <sheetName val="F-1,2"/>
      <sheetName val="F-22 (3)"/>
      <sheetName val="F-3"/>
      <sheetName val="F-22"/>
      <sheetName val="CF-4 "/>
      <sheetName val="CF-1,2"/>
      <sheetName val="CF-3"/>
      <sheetName val="CF-4"/>
      <sheetName val="U-4"/>
      <sheetName val="notes"/>
      <sheetName val="ccf"/>
      <sheetName val="Sheet6"/>
      <sheetName val="Sheet7"/>
      <sheetName val="U4-Recruitment"/>
      <sheetName val="AFA"/>
      <sheetName val="CA Sheet"/>
      <sheetName val="กระแส"/>
      <sheetName val="61 HR"/>
      <sheetName val="65 FINANCE"/>
      <sheetName val="ADJ - RAT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"/>
      <sheetName val="Staff payroll"/>
      <sheetName val="11-100"/>
      <sheetName val="12-100"/>
      <sheetName val="Note 12-100"/>
      <sheetName val="Note 12-100 (Eng)"/>
      <sheetName val="cut of purchase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Reconcile Vat"/>
      <sheetName val="Cut off Sales"/>
      <sheetName val="Analysis ar turnover"/>
      <sheetName val="Test System Sales"/>
      <sheetName val="15-100"/>
      <sheetName val="15-101"/>
      <sheetName val="15-102"/>
      <sheetName val="16-100"/>
      <sheetName val="16-101"/>
      <sheetName val="16-102"/>
      <sheetName val="19-100"/>
      <sheetName val="C-1"/>
      <sheetName val="GLLEDGER14"/>
      <sheetName val="TR"/>
      <sheetName val="APCARD"/>
      <sheetName val="Trial_Balance-2005"/>
      <sheetName val="Staff_payroll"/>
      <sheetName val="Note_12-100"/>
      <sheetName val="Note_12-100_(Eng)"/>
      <sheetName val="cut_of_purchase"/>
      <sheetName val="Test_Unit_Cost-FG"/>
      <sheetName val="14-101(Cost_Of_Sale)"/>
      <sheetName val="14-103(Reconcile_cost_of_sale)"/>
      <sheetName val="14-104(Test_LCM)"/>
      <sheetName val="Test_System_Purchase"/>
      <sheetName val="14-200_A"/>
      <sheetName val="Reconcile_Vat"/>
      <sheetName val="Cut_off_Sales"/>
      <sheetName val="Analysis_ar_turnover"/>
      <sheetName val="Test_System_Sales"/>
      <sheetName val="test 2"/>
      <sheetName val="Lead BS"/>
      <sheetName val="FS Link"/>
      <sheetName val="Trial_Balance-20051"/>
      <sheetName val="Staff_payroll1"/>
      <sheetName val="Note_12-1001"/>
      <sheetName val="Note_12-100_(Eng)1"/>
      <sheetName val="cut_of_purchase1"/>
      <sheetName val="Test_Unit_Cost-FG1"/>
      <sheetName val="14-101(Cost_Of_Sale)1"/>
      <sheetName val="14-103(Reconcile_cost_of_sale)1"/>
      <sheetName val="14-104(Test_LCM)1"/>
      <sheetName val="Test_System_Purchase1"/>
      <sheetName val="14-200_A1"/>
      <sheetName val="Reconcile_Vat1"/>
      <sheetName val="Cut_off_Sales1"/>
      <sheetName val="Analysis_ar_turnover1"/>
      <sheetName val="Test_System_Sales1"/>
      <sheetName val="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</sheetDataSet>
  </externalBook>
</externalLink>
</file>

<file path=xl/externalLinks/externalLink2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Sheet1"/>
      <sheetName val="ADJ"/>
      <sheetName val="RCL"/>
      <sheetName val="SUD"/>
      <sheetName val="BS"/>
      <sheetName val="PL"/>
      <sheetName val="Cashflow"/>
      <sheetName val="A"/>
      <sheetName val="B"/>
      <sheetName val="B-1"/>
      <sheetName val="B-100.1"/>
      <sheetName val="B-110"/>
      <sheetName val="B-120"/>
      <sheetName val="B-130.1"/>
      <sheetName val="B-140"/>
      <sheetName val="D"/>
      <sheetName val="F"/>
      <sheetName val="G"/>
      <sheetName val="G-110"/>
      <sheetName val="H-100"/>
      <sheetName val="H-100.1"/>
      <sheetName val="H-112"/>
      <sheetName val="H-110"/>
      <sheetName val="H-120"/>
      <sheetName val="H-130"/>
      <sheetName val="J"/>
      <sheetName val="L"/>
      <sheetName val="M"/>
      <sheetName val="N"/>
      <sheetName val="PA"/>
      <sheetName val="PA-1"/>
      <sheetName val="PA-110"/>
      <sheetName val="PA-110.1"/>
      <sheetName val="PA-110.2"/>
      <sheetName val="PA-120"/>
      <sheetName val="PA-130"/>
      <sheetName val="PA-130.1"/>
      <sheetName val="PA-140"/>
      <sheetName val="PA-150"/>
      <sheetName val="PA-160"/>
      <sheetName val="PA-160.1"/>
      <sheetName val="PA-170"/>
      <sheetName val="PA-170.1"/>
      <sheetName val="PA-171"/>
      <sheetName val="PA-172"/>
      <sheetName val="PA-173"/>
      <sheetName val="PA-190"/>
      <sheetName val="PA-250"/>
      <sheetName val="PC"/>
      <sheetName val="J-100"/>
      <sheetName val="J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>
        <row r="1">
          <cell r="L1" t="str">
            <v>H-110</v>
          </cell>
        </row>
      </sheetData>
      <sheetData sheetId="24">
        <row r="1">
          <cell r="I1" t="str">
            <v>H-120</v>
          </cell>
        </row>
      </sheetData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ing &amp; Ending"/>
      <sheetName val="Cut off Cancelled"/>
      <sheetName val="H-100"/>
      <sheetName val="H-100.1"/>
      <sheetName val="H-100.2"/>
      <sheetName val="H"/>
      <sheetName val="H-110"/>
      <sheetName val="H-111"/>
      <sheetName val="H-112"/>
      <sheetName val="H-113"/>
      <sheetName val="H-114"/>
      <sheetName val="H-115"/>
      <sheetName val="H-120"/>
      <sheetName val="H-121"/>
      <sheetName val="H-122"/>
      <sheetName val="H-130"/>
      <sheetName val="H-131"/>
      <sheetName val="H-132"/>
      <sheetName val="J-100"/>
      <sheetName val="J-110"/>
      <sheetName val="J-120"/>
      <sheetName val="J-130"/>
      <sheetName val="PriceListDM"/>
    </sheetNames>
    <sheetDataSet>
      <sheetData sheetId="0"/>
      <sheetData sheetId="1"/>
      <sheetData sheetId="2">
        <row r="1">
          <cell r="L1" t="str">
            <v>H-100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1">
          <cell r="L1" t="str">
            <v>J-100</v>
          </cell>
        </row>
      </sheetData>
      <sheetData sheetId="19"/>
      <sheetData sheetId="20"/>
      <sheetData sheetId="21"/>
      <sheetData sheetId="22" refreshError="1"/>
    </sheetDataSet>
  </externalBook>
</externalLink>
</file>

<file path=xl/externalLinks/externalLink2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2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2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CODE_NAME"/>
      <sheetName val="group"/>
      <sheetName val="mcot_upc"/>
      <sheetName val="P&amp;L"/>
      <sheetName val="BS(old format)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GL CB"/>
      <sheetName val="GL M"/>
      <sheetName val="CODE"/>
      <sheetName val="BP1_23"/>
      <sheetName val="note_defec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BS(old_format)"/>
      <sheetName val="GL_CB"/>
      <sheetName val="GL_M"/>
      <sheetName val="SK_2"/>
      <sheetName val="ADS_2"/>
      <sheetName val="COM_2"/>
      <sheetName val="INV_SK2"/>
      <sheetName val="INV__ADS_2"/>
      <sheetName val="สรุปประกัน_2"/>
      <sheetName val="INS_LTX_2"/>
      <sheetName val="INS_SK_2"/>
      <sheetName val="INS_ADS_2"/>
      <sheetName val="สรุปคชจ_ส่งออก__2"/>
      <sheetName val="AC_LTX_2"/>
      <sheetName val="AC_SK__2"/>
      <sheetName val="AC_ADS_2"/>
      <sheetName val="BS(old_format)1"/>
      <sheetName val="GL_CB1"/>
      <sheetName val="GL_M1"/>
      <sheetName val="ดอกเบี้ยรับ"/>
      <sheetName val="SSW"/>
      <sheetName val="EX 1"/>
      <sheetName val="GRAPH"/>
      <sheetName val="5_2547"/>
      <sheetName val="วงเครดิต 3"/>
      <sheetName val="1214 Kartu"/>
      <sheetName val="COST"/>
      <sheetName val="การประเมิน"/>
      <sheetName val="AA-1"/>
      <sheetName val="พค45 "/>
      <sheetName val="BGT97STAFF"/>
      <sheetName val="PS-1995"/>
      <sheetName val="Sheet1"/>
      <sheetName val="งบการเงิน"/>
      <sheetName val="Val_Ind"/>
      <sheetName val="EX_1"/>
      <sheetName val="วงเครดิต_3"/>
      <sheetName val="1214_Kartu"/>
      <sheetName val="EX_11"/>
      <sheetName val="วงเครดิต_31"/>
      <sheetName val="1214_Kartu1"/>
      <sheetName val="SEA"/>
      <sheetName val="B"/>
      <sheetName val="GVL"/>
      <sheetName val="part-import"/>
      <sheetName val="part-local"/>
      <sheetName val="HH"/>
      <sheetName val="เงินกู้ธนชาติ"/>
      <sheetName val="เงินกู้ MGC"/>
      <sheetName val="01"/>
      <sheetName val="Curren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2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_Audit"/>
      <sheetName val="FS_Audit"/>
      <sheetName val="CF_Audit"/>
      <sheetName val="Worksheet"/>
      <sheetName val="กระดาษทำการ"/>
      <sheetName val="INVEST"/>
      <sheetName val="ELIM"/>
      <sheetName val="FA"/>
      <sheetName val="FS"/>
      <sheetName val="Related"/>
      <sheetName val="Related Transaction"/>
      <sheetName val="Cap.Int-pass'05"/>
      <sheetName val="PK sold to PKM"/>
      <sheetName val="gain on FA(old)"/>
      <sheetName val="gain on FA"/>
      <sheetName val="LossKP"/>
      <sheetName val="KPchargePK"/>
      <sheetName val="Gain_Loss on FA(SPK sold PK)"/>
      <sheetName val="Sheet1"/>
      <sheetName val="Add RPT+PKB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0">
          <cell r="X10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ดีคอน"/>
      <sheetName val="consร่มโพธิ์"/>
      <sheetName val="consอรดา"/>
      <sheetName val="WCS-PL"/>
      <sheetName val="WCS-BS"/>
      <sheetName val="equity"/>
      <sheetName val="equity1"/>
      <sheetName val="ปรับCFรวม"/>
      <sheetName val="CF conso"/>
      <sheetName val="ปรับ CF"/>
      <sheetName val="CF "/>
      <sheetName val="งบรวมConso-BS"/>
      <sheetName val="BS-AF"/>
      <sheetName val="ELIM "/>
      <sheetName val="งบรวมConso-PL"/>
      <sheetName val="CF งบรวมConso"/>
      <sheetName val="CF งบฉพาะ"/>
      <sheetName val="INVEST Q4'52"/>
      <sheetName val="PL-AF"/>
      <sheetName val="Sheet4"/>
      <sheetName val="IND"/>
      <sheetName val="globe-detail"/>
      <sheetName val="BS-B"/>
      <sheetName val="PL-B"/>
      <sheetName val="Recลูกค้า"/>
      <sheetName val="AJEลูกค้า"/>
      <sheetName val="AJE AUDIT"/>
      <sheetName val="RECAUDIT"/>
      <sheetName val="WLS-BS"/>
      <sheetName val="WLS-PL"/>
      <sheetName val="tb"/>
      <sheetName val="A"/>
      <sheetName val="B"/>
      <sheetName val="B.A"/>
      <sheetName val="B.C"/>
      <sheetName val="E"/>
      <sheetName val="C"/>
      <sheetName val="H"/>
      <sheetName val="J"/>
      <sheetName val="I"/>
      <sheetName val="FA"/>
      <sheetName val="OS"/>
      <sheetName val="AA"/>
      <sheetName val="BB"/>
      <sheetName val="FF"/>
      <sheetName val="EE"/>
      <sheetName val="DD"/>
      <sheetName val="GG"/>
      <sheetName val="II"/>
      <sheetName val="OO"/>
      <sheetName val="NN"/>
      <sheetName val="SE"/>
      <sheetName val="RE"/>
      <sheetName val="10 "/>
      <sheetName val="20 "/>
      <sheetName val="30"/>
      <sheetName val="40"/>
      <sheetName val="41"/>
      <sheetName val="50 "/>
      <sheetName val="60"/>
      <sheetName val="Sheet1"/>
      <sheetName val="ELI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</sheetDataSet>
  </externalBook>
</externalLink>
</file>

<file path=xl/externalLinks/externalLink2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-ss"/>
      <sheetName val="FS"/>
      <sheetName val="AFA"/>
      <sheetName val="U4-Recruitmen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2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1 LeadSchedule"/>
      <sheetName val="2 Sec108"/>
      <sheetName val="3 P&amp;L "/>
      <sheetName val="3A Admin Exp"/>
      <sheetName val="4 Anly-Exp"/>
      <sheetName val="5 FA Summary"/>
      <sheetName val="5A CA"/>
      <sheetName val="5B CA(Old)"/>
      <sheetName val="5C Other Assets"/>
      <sheetName val="5D HP"/>
      <sheetName val="5E Recon"/>
      <sheetName val="   Directors"/>
      <sheetName val="Part O and P"/>
      <sheetName val="FF-21(a)"/>
      <sheetName val="tax-ss"/>
      <sheetName val="KDSB2000pyb"/>
      <sheetName val="3 P_L "/>
      <sheetName val="IBA &lt;O3&gt;"/>
      <sheetName val="U4-Recruitment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"/>
      <sheetName val="Cash Flow Chart"/>
    </sheetNames>
    <sheetDataSet>
      <sheetData sheetId="0">
        <row r="9">
          <cell r="B9">
            <v>37969</v>
          </cell>
        </row>
      </sheetData>
      <sheetData sheetId="1" refreshError="1"/>
    </sheetDataSet>
  </externalBook>
</externalLink>
</file>

<file path=xl/externalLinks/externalLink2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 "/>
      <sheetName val="Attach"/>
      <sheetName val="BPR"/>
      <sheetName val="BPR(1)"/>
      <sheetName val="Hypo"/>
      <sheetName val="F-1"/>
      <sheetName val="F-2"/>
      <sheetName val="F-3"/>
      <sheetName val="Materiality"/>
      <sheetName val="AP110 sup"/>
      <sheetName val="AP110sup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30"/>
      <sheetName val="C"/>
      <sheetName val="B-1"/>
      <sheetName val="L"/>
      <sheetName val="U"/>
      <sheetName val="U-50"/>
      <sheetName val="U-60"/>
      <sheetName val="X"/>
      <sheetName val="BB-1"/>
      <sheetName val="CC"/>
      <sheetName val="CC-20"/>
      <sheetName val="DD"/>
      <sheetName val="MM"/>
      <sheetName val="FF"/>
      <sheetName val="FF-1"/>
      <sheetName val="FF-3"/>
      <sheetName val="FF-4"/>
      <sheetName val="FF-5"/>
      <sheetName val="FF-10"/>
      <sheetName val="KK-2"/>
      <sheetName val="PP"/>
      <sheetName val="PP-1"/>
      <sheetName val="PP-20"/>
      <sheetName val="10"/>
      <sheetName val="20"/>
      <sheetName val="3 P&amp;L "/>
      <sheetName val="FF-21(a)"/>
      <sheetName val="awpIR"/>
      <sheetName val="tax-s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3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Fb4c"/>
      <sheetName val="Office"/>
      <sheetName val="TOTALPHYSICAL"/>
      <sheetName val="COVER"/>
      <sheetName val="L5"/>
      <sheetName val="L 6"/>
      <sheetName val="L 7"/>
      <sheetName val="L 8"/>
      <sheetName val="L 9"/>
      <sheetName val="L 10"/>
      <sheetName val="L 11"/>
      <sheetName val="L 12"/>
      <sheetName val="L 16"/>
      <sheetName val="L 17"/>
      <sheetName val="L 18"/>
      <sheetName val="L 19"/>
      <sheetName val=" L 20"/>
      <sheetName val="L 21"/>
      <sheetName val="L 21 ES"/>
      <sheetName val="FF-4"/>
      <sheetName val="3 P&amp;L "/>
      <sheetName val="FF-21(a)"/>
      <sheetName val="Loose982001"/>
      <sheetName val="CHECKLIST"/>
      <sheetName val="SAME"/>
      <sheetName val="Entity Data"/>
      <sheetName val="CA Sheet"/>
      <sheetName val="FF-2 (1)"/>
      <sheetName val="FSA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3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K11">
            <v>0</v>
          </cell>
          <cell r="L11">
            <v>-798123269.75</v>
          </cell>
          <cell r="N11">
            <v>-1015677465.16</v>
          </cell>
        </row>
        <row r="12">
          <cell r="G12">
            <v>-798123269.75</v>
          </cell>
          <cell r="I12">
            <v>0</v>
          </cell>
          <cell r="K12">
            <v>0</v>
          </cell>
          <cell r="L12">
            <v>-798123269.75</v>
          </cell>
          <cell r="N12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3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-coverage"/>
      <sheetName val="Ratio-activity"/>
      <sheetName val="Ratio-profit"/>
      <sheetName val="conso"/>
      <sheetName val="AJE&amp;RJEcoso"/>
      <sheetName val="FS"/>
      <sheetName val="SE.T-conso"/>
      <sheetName val="S.CT"/>
      <sheetName val="FSE"/>
      <sheetName val="SE_E conso"/>
      <sheetName val="SE_E"/>
      <sheetName val="WBS"/>
      <sheetName val="WPL"/>
      <sheetName val="AJE&amp;RJE"/>
      <sheetName val="Pass AJE&amp;RJE "/>
      <sheetName val="TB"/>
      <sheetName val="A100&amp;A200"/>
      <sheetName val="A300"/>
      <sheetName val="A400"/>
      <sheetName val="A410"/>
      <sheetName val="A420"/>
      <sheetName val="A430"/>
      <sheetName val="A500"/>
      <sheetName val="A600"/>
      <sheetName val="B100"/>
      <sheetName val="B200"/>
      <sheetName val="B300"/>
      <sheetName val="B400"/>
      <sheetName val="C100"/>
      <sheetName val="D100"/>
      <sheetName val="D200"/>
      <sheetName val="D300"/>
      <sheetName val="D400"/>
      <sheetName val="D500"/>
      <sheetName val="E100"/>
      <sheetName val="E200"/>
      <sheetName val="E300"/>
      <sheetName val="E600"/>
      <sheetName val="F200"/>
      <sheetName val="Tax Form"/>
      <sheetName val="Sheet1"/>
      <sheetName val="Hours 2010"/>
      <sheetName val="Hours ABC2010"/>
      <sheetName val="detail budgetconso"/>
      <sheetName val="detail budget"/>
      <sheetName val="detail budgetABC"/>
      <sheetName val="C"/>
      <sheetName val="FF-4"/>
      <sheetName val="เงินกู้ธนชาติ"/>
      <sheetName val="เงินกู้ MGC"/>
      <sheetName val="3 P&amp;L "/>
      <sheetName val="FF-1"/>
      <sheetName val="Write o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ระหว่างทำ"/>
      <sheetName val="01-19001"/>
      <sheetName val="03-19002"/>
      <sheetName val="04-18002"/>
      <sheetName val="05-17003"/>
      <sheetName val="05-19001"/>
      <sheetName val="สรุปสินทรัพย์ระหว่างทำ-Q162"/>
    </sheetNames>
    <definedNames>
      <definedName name="Full_Print" refersTo="#REF!"/>
      <definedName name="Number_of_Payments_27" refersTo="#REF!"/>
      <definedName name="Number_of_Payments_29" refersTo="#REF!"/>
      <definedName name="Values_Entered_27" refersTo="#REF!"/>
      <definedName name="Values_Entered_29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329 Guidance"/>
      <sheetName val="Overview"/>
      <sheetName val="Drop Down"/>
      <sheetName val="Template Calculation Sheet"/>
      <sheetName val="Guide Card"/>
      <sheetName val="Using this Template"/>
      <sheetName val="Analytics Summary"/>
      <sheetName val="Delete Analytic"/>
      <sheetName val="CODE,NAME"/>
      <sheetName val="GL"/>
      <sheetName val="Table"/>
      <sheetName val="GL34100000"/>
      <sheetName val="SUD 30.09.09"/>
      <sheetName val="div"/>
      <sheetName val="Asset3years"/>
      <sheetName val="Actual FY'12"/>
      <sheetName val="FKT_PJK"/>
    </sheetNames>
    <sheetDataSet>
      <sheetData sheetId="0">
        <row r="2">
          <cell r="A2" t="str">
            <v>Type of analytic…</v>
          </cell>
        </row>
      </sheetData>
      <sheetData sheetId="1"/>
      <sheetData sheetId="2">
        <row r="2">
          <cell r="A2" t="str">
            <v>Type of analytic…</v>
          </cell>
          <cell r="B2" t="str">
            <v>Level of evidence…</v>
          </cell>
        </row>
        <row r="3">
          <cell r="A3" t="str">
            <v>Trend analysis</v>
          </cell>
          <cell r="B3" t="str">
            <v>High evidence</v>
          </cell>
        </row>
        <row r="4">
          <cell r="A4" t="str">
            <v>Ratio analysis</v>
          </cell>
          <cell r="B4" t="str">
            <v>Moderate evidence</v>
          </cell>
        </row>
        <row r="5">
          <cell r="A5" t="str">
            <v>Reasonableness test</v>
          </cell>
          <cell r="B5" t="str">
            <v>Low evidence</v>
          </cell>
        </row>
        <row r="6">
          <cell r="A6" t="str">
            <v>Regression analytics</v>
          </cell>
        </row>
        <row r="7">
          <cell r="A7" t="str">
            <v>Scanning analytics</v>
          </cell>
        </row>
      </sheetData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IN"/>
      <sheetName val="Input"/>
      <sheetName val="Work'n Process"/>
      <sheetName val="Master"/>
      <sheetName val="Work'n_Process"/>
      <sheetName val="Work'n_Process1"/>
    </sheetNames>
    <sheetDataSet>
      <sheetData sheetId="0" refreshError="1"/>
      <sheetData sheetId="1" refreshError="1"/>
      <sheetData sheetId="2" refreshError="1"/>
      <sheetData sheetId="3" refreshError="1">
        <row r="3">
          <cell r="A3">
            <v>109939</v>
          </cell>
          <cell r="B3" t="str">
            <v>AJI FRY</v>
          </cell>
          <cell r="C3" t="str">
            <v>AB</v>
          </cell>
          <cell r="D3" t="str">
            <v>アジフライ</v>
          </cell>
          <cell r="E3" t="str">
            <v>80g/40*2</v>
          </cell>
          <cell r="F3">
            <v>27</v>
          </cell>
          <cell r="G3">
            <v>38</v>
          </cell>
          <cell r="H3">
            <v>21</v>
          </cell>
          <cell r="I3">
            <v>2.1545999999999999E-2</v>
          </cell>
          <cell r="J3">
            <v>2034.4</v>
          </cell>
          <cell r="K3">
            <v>25.43</v>
          </cell>
          <cell r="L3">
            <v>6.4</v>
          </cell>
          <cell r="N3" t="str">
            <v>AJF</v>
          </cell>
        </row>
        <row r="4">
          <cell r="A4">
            <v>119412</v>
          </cell>
          <cell r="B4" t="str">
            <v>AJI FRY</v>
          </cell>
          <cell r="C4" t="str">
            <v>AB</v>
          </cell>
          <cell r="D4" t="str">
            <v>アジフライ</v>
          </cell>
          <cell r="E4" t="str">
            <v>100g/40*2</v>
          </cell>
          <cell r="F4">
            <v>27.5</v>
          </cell>
          <cell r="G4">
            <v>40.5</v>
          </cell>
          <cell r="H4">
            <v>22</v>
          </cell>
          <cell r="I4">
            <v>2.45025E-2</v>
          </cell>
          <cell r="J4">
            <v>2593.6000000000004</v>
          </cell>
          <cell r="K4">
            <v>32.42</v>
          </cell>
          <cell r="L4">
            <v>8</v>
          </cell>
          <cell r="N4" t="str">
            <v>AJF</v>
          </cell>
        </row>
        <row r="5">
          <cell r="A5">
            <v>119385</v>
          </cell>
          <cell r="B5" t="str">
            <v>AJI FILLET FRY</v>
          </cell>
          <cell r="C5" t="str">
            <v>AB</v>
          </cell>
          <cell r="D5" t="str">
            <v>あじﾌｨﾚｰﾌﾗｲ</v>
          </cell>
          <cell r="E5" t="str">
            <v>50g/50*3</v>
          </cell>
          <cell r="F5">
            <v>25</v>
          </cell>
          <cell r="G5">
            <v>35</v>
          </cell>
          <cell r="H5">
            <v>33</v>
          </cell>
          <cell r="I5">
            <v>2.8875000000000001E-2</v>
          </cell>
          <cell r="J5">
            <v>3120</v>
          </cell>
          <cell r="K5">
            <v>20.8</v>
          </cell>
          <cell r="L5">
            <v>7.5</v>
          </cell>
          <cell r="N5" t="str">
            <v>AJF</v>
          </cell>
        </row>
        <row r="6">
          <cell r="A6">
            <v>139785</v>
          </cell>
          <cell r="B6" t="str">
            <v>AJI  FRY</v>
          </cell>
          <cell r="C6" t="str">
            <v>AB</v>
          </cell>
          <cell r="D6" t="str">
            <v>あじﾌｨﾚｰﾌﾗｲ</v>
          </cell>
          <cell r="E6" t="str">
            <v>60g/50*3</v>
          </cell>
          <cell r="F6">
            <v>25.5</v>
          </cell>
          <cell r="G6">
            <v>36.5</v>
          </cell>
          <cell r="H6">
            <v>34.5</v>
          </cell>
          <cell r="I6">
            <v>3.2110874999999997E-2</v>
          </cell>
          <cell r="J6">
            <v>2700</v>
          </cell>
          <cell r="K6">
            <v>18</v>
          </cell>
          <cell r="L6">
            <v>9</v>
          </cell>
          <cell r="N6" t="str">
            <v>AJF</v>
          </cell>
        </row>
        <row r="7">
          <cell r="A7">
            <v>139784</v>
          </cell>
          <cell r="B7" t="str">
            <v xml:space="preserve">AJI FRY </v>
          </cell>
          <cell r="C7" t="str">
            <v>AB</v>
          </cell>
          <cell r="E7" t="str">
            <v>50gx50x3</v>
          </cell>
          <cell r="F7">
            <v>25</v>
          </cell>
          <cell r="G7">
            <v>37</v>
          </cell>
          <cell r="H7">
            <v>30</v>
          </cell>
          <cell r="I7">
            <v>2.775E-2</v>
          </cell>
          <cell r="J7">
            <v>2400</v>
          </cell>
          <cell r="K7">
            <v>16</v>
          </cell>
          <cell r="L7">
            <v>7.5</v>
          </cell>
          <cell r="N7" t="str">
            <v>AJF</v>
          </cell>
        </row>
        <row r="8">
          <cell r="A8">
            <v>139786</v>
          </cell>
          <cell r="B8" t="str">
            <v>AJI FRY</v>
          </cell>
          <cell r="C8" t="str">
            <v>AB</v>
          </cell>
          <cell r="E8" t="str">
            <v>70gx40x3</v>
          </cell>
          <cell r="F8">
            <v>25.5</v>
          </cell>
          <cell r="G8">
            <v>36.5</v>
          </cell>
          <cell r="H8">
            <v>32.25</v>
          </cell>
          <cell r="I8">
            <v>3.00166875E-2</v>
          </cell>
          <cell r="J8">
            <v>2548.7999999999997</v>
          </cell>
          <cell r="K8">
            <v>21.24</v>
          </cell>
          <cell r="L8">
            <v>8.4</v>
          </cell>
          <cell r="N8" t="str">
            <v>AJF</v>
          </cell>
        </row>
        <row r="9">
          <cell r="A9">
            <v>139765</v>
          </cell>
          <cell r="B9" t="str">
            <v>AJI FRY</v>
          </cell>
          <cell r="C9" t="str">
            <v>AKK</v>
          </cell>
          <cell r="E9" t="str">
            <v>60gx50x2</v>
          </cell>
          <cell r="F9">
            <v>27.5</v>
          </cell>
          <cell r="G9">
            <v>38</v>
          </cell>
          <cell r="H9">
            <v>20</v>
          </cell>
          <cell r="I9">
            <v>2.0899999999999998E-2</v>
          </cell>
          <cell r="J9">
            <v>1973</v>
          </cell>
          <cell r="K9">
            <v>19.73</v>
          </cell>
          <cell r="L9">
            <v>6</v>
          </cell>
          <cell r="N9" t="str">
            <v>AJF</v>
          </cell>
        </row>
        <row r="10">
          <cell r="A10">
            <v>119455</v>
          </cell>
          <cell r="B10" t="str">
            <v>AJI FILLET FRY T/O</v>
          </cell>
          <cell r="C10" t="str">
            <v>AB</v>
          </cell>
          <cell r="D10" t="str">
            <v>あじﾌｨﾚｰﾌﾗｲ尾付</v>
          </cell>
          <cell r="E10" t="str">
            <v>50g/50*3</v>
          </cell>
          <cell r="F10">
            <v>25</v>
          </cell>
          <cell r="G10">
            <v>34.5</v>
          </cell>
          <cell r="H10">
            <v>37.5</v>
          </cell>
          <cell r="I10">
            <v>3.2343749999999998E-2</v>
          </cell>
          <cell r="J10">
            <v>3120</v>
          </cell>
          <cell r="K10">
            <v>20.8</v>
          </cell>
          <cell r="L10">
            <v>7.5</v>
          </cell>
          <cell r="N10" t="str">
            <v>AJF</v>
          </cell>
        </row>
        <row r="11">
          <cell r="A11">
            <v>119456</v>
          </cell>
          <cell r="B11" t="str">
            <v>AJI FILLET FRY T/O</v>
          </cell>
          <cell r="C11" t="str">
            <v>AB</v>
          </cell>
          <cell r="D11" t="str">
            <v>あじﾌｨﾚｰﾌﾗｲ尾付</v>
          </cell>
          <cell r="E11" t="str">
            <v>60g/50*3</v>
          </cell>
          <cell r="F11">
            <v>25</v>
          </cell>
          <cell r="G11">
            <v>36</v>
          </cell>
          <cell r="H11">
            <v>39</v>
          </cell>
          <cell r="I11">
            <v>3.5099999999999999E-2</v>
          </cell>
          <cell r="J11">
            <v>3375</v>
          </cell>
          <cell r="K11">
            <v>22.5</v>
          </cell>
          <cell r="L11">
            <v>6</v>
          </cell>
          <cell r="N11" t="str">
            <v>AJF</v>
          </cell>
        </row>
        <row r="12">
          <cell r="A12">
            <v>148684</v>
          </cell>
          <cell r="B12" t="str">
            <v>AJI FRY (60)  (SL)</v>
          </cell>
          <cell r="C12" t="str">
            <v>SOLEIL</v>
          </cell>
          <cell r="E12" t="str">
            <v>3kg(50pcs)*3*1</v>
          </cell>
          <cell r="F12">
            <v>27.5</v>
          </cell>
          <cell r="G12">
            <v>38</v>
          </cell>
          <cell r="H12">
            <v>30</v>
          </cell>
          <cell r="I12">
            <v>3.1350000000000003E-2</v>
          </cell>
          <cell r="J12">
            <v>2859</v>
          </cell>
          <cell r="K12">
            <v>19.059999999999999</v>
          </cell>
          <cell r="L12">
            <v>9</v>
          </cell>
          <cell r="N12" t="str">
            <v>AJF</v>
          </cell>
        </row>
        <row r="13">
          <cell r="A13">
            <v>148678</v>
          </cell>
          <cell r="B13" t="str">
            <v>AJI FRY</v>
          </cell>
          <cell r="C13" t="str">
            <v>SOLEIL</v>
          </cell>
          <cell r="E13" t="str">
            <v>100*40*2*1</v>
          </cell>
          <cell r="F13">
            <v>34.200000000000003</v>
          </cell>
          <cell r="G13">
            <v>28.2</v>
          </cell>
          <cell r="H13">
            <v>22.4</v>
          </cell>
          <cell r="I13">
            <v>2.1603455999999997E-2</v>
          </cell>
          <cell r="J13">
            <v>2504</v>
          </cell>
          <cell r="K13">
            <v>31.3</v>
          </cell>
          <cell r="L13">
            <v>8</v>
          </cell>
          <cell r="N13" t="str">
            <v>AJF</v>
          </cell>
        </row>
        <row r="14">
          <cell r="I14">
            <v>0</v>
          </cell>
        </row>
        <row r="15">
          <cell r="A15">
            <v>96619</v>
          </cell>
          <cell r="B15" t="str">
            <v>AJI FRY PORTION</v>
          </cell>
          <cell r="C15" t="str">
            <v>AB</v>
          </cell>
          <cell r="D15" t="str">
            <v>ひと口ｱｼﾞﾌﾗｲ</v>
          </cell>
          <cell r="E15" t="str">
            <v>20g*50/4*2</v>
          </cell>
          <cell r="F15">
            <v>25</v>
          </cell>
          <cell r="G15">
            <v>35</v>
          </cell>
          <cell r="H15">
            <v>34</v>
          </cell>
          <cell r="I15">
            <v>2.9749999999999999E-2</v>
          </cell>
          <cell r="J15">
            <v>2956</v>
          </cell>
          <cell r="K15">
            <v>7.39</v>
          </cell>
          <cell r="L15">
            <v>8</v>
          </cell>
          <cell r="N15" t="str">
            <v>AJF</v>
          </cell>
        </row>
        <row r="16">
          <cell r="A16">
            <v>119320</v>
          </cell>
          <cell r="B16" t="str">
            <v>AJI FRY NN</v>
          </cell>
          <cell r="C16" t="str">
            <v>AB</v>
          </cell>
          <cell r="D16" t="str">
            <v>NN骨なしｱｼﾞﾌﾗｲ</v>
          </cell>
          <cell r="E16" t="str">
            <v>30g/100*2</v>
          </cell>
          <cell r="F16">
            <v>28.5</v>
          </cell>
          <cell r="G16">
            <v>39</v>
          </cell>
          <cell r="H16">
            <v>25.5</v>
          </cell>
          <cell r="I16">
            <v>2.834325E-2</v>
          </cell>
          <cell r="J16">
            <v>2818</v>
          </cell>
          <cell r="K16">
            <v>14.09</v>
          </cell>
          <cell r="L16">
            <v>6</v>
          </cell>
          <cell r="N16" t="str">
            <v>AJF</v>
          </cell>
        </row>
        <row r="17">
          <cell r="A17">
            <v>119264</v>
          </cell>
          <cell r="B17" t="str">
            <v>AJI FRY (DERCY)</v>
          </cell>
          <cell r="C17" t="str">
            <v>DERCY</v>
          </cell>
          <cell r="D17" t="str">
            <v>あじﾌﾗｲ</v>
          </cell>
          <cell r="E17" t="str">
            <v>50g/50*2</v>
          </cell>
          <cell r="F17">
            <v>25</v>
          </cell>
          <cell r="G17">
            <v>37.5</v>
          </cell>
          <cell r="H17">
            <v>20</v>
          </cell>
          <cell r="I17">
            <v>1.8749999999999999E-2</v>
          </cell>
          <cell r="J17">
            <v>1661</v>
          </cell>
          <cell r="K17">
            <v>16.61</v>
          </cell>
          <cell r="L17">
            <v>5</v>
          </cell>
          <cell r="N17" t="str">
            <v>AJF</v>
          </cell>
        </row>
        <row r="18">
          <cell r="A18">
            <v>148676</v>
          </cell>
          <cell r="B18" t="str">
            <v>HOKI FRY</v>
          </cell>
          <cell r="C18" t="str">
            <v>SOLEIL</v>
          </cell>
          <cell r="E18" t="str">
            <v>60g*50*2*1</v>
          </cell>
          <cell r="F18">
            <v>38.200000000000003</v>
          </cell>
          <cell r="G18">
            <v>24.7</v>
          </cell>
          <cell r="H18">
            <v>20.399999999999999</v>
          </cell>
          <cell r="I18">
            <v>1.9248216000000002E-2</v>
          </cell>
          <cell r="J18">
            <v>2284</v>
          </cell>
          <cell r="K18">
            <v>22.84</v>
          </cell>
          <cell r="L18">
            <v>6</v>
          </cell>
          <cell r="N18" t="str">
            <v>AJF</v>
          </cell>
        </row>
        <row r="19">
          <cell r="A19">
            <v>148677</v>
          </cell>
          <cell r="B19" t="str">
            <v>HOKI FRY</v>
          </cell>
          <cell r="C19" t="str">
            <v>SOLEIL</v>
          </cell>
          <cell r="E19" t="str">
            <v>100g*50*2*1</v>
          </cell>
          <cell r="F19">
            <v>42</v>
          </cell>
          <cell r="G19">
            <v>27</v>
          </cell>
          <cell r="H19">
            <v>24</v>
          </cell>
          <cell r="I19">
            <v>2.7216000000000001E-2</v>
          </cell>
          <cell r="J19">
            <v>3672.9999999999995</v>
          </cell>
          <cell r="K19">
            <v>36.729999999999997</v>
          </cell>
          <cell r="L19">
            <v>10</v>
          </cell>
          <cell r="N19" t="str">
            <v>AJF</v>
          </cell>
        </row>
        <row r="20">
          <cell r="A20" t="str">
            <v>U-008</v>
          </cell>
          <cell r="B20" t="str">
            <v xml:space="preserve">HOKI FRY </v>
          </cell>
          <cell r="C20" t="str">
            <v>U-COOP</v>
          </cell>
          <cell r="E20" t="str">
            <v>50g*90*1</v>
          </cell>
          <cell r="F20">
            <v>31</v>
          </cell>
          <cell r="G20">
            <v>38</v>
          </cell>
          <cell r="H20">
            <v>15</v>
          </cell>
          <cell r="I20">
            <v>1.7670000000000002E-2</v>
          </cell>
          <cell r="L20">
            <v>4.5</v>
          </cell>
          <cell r="P20">
            <v>0.15</v>
          </cell>
          <cell r="Q20">
            <v>13.5</v>
          </cell>
        </row>
        <row r="21">
          <cell r="A21">
            <v>109851</v>
          </cell>
          <cell r="B21" t="str">
            <v>EBI FRY 4L</v>
          </cell>
          <cell r="C21" t="str">
            <v>AB</v>
          </cell>
          <cell r="D21" t="str">
            <v>ｴﾋﾞﾌﾗｲ４Ｌ</v>
          </cell>
          <cell r="E21" t="str">
            <v>32g*10/12*2</v>
          </cell>
          <cell r="F21">
            <v>34.5</v>
          </cell>
          <cell r="G21">
            <v>38</v>
          </cell>
          <cell r="H21">
            <v>35</v>
          </cell>
          <cell r="I21">
            <v>4.5885000000000002E-2</v>
          </cell>
          <cell r="J21">
            <v>11637.6</v>
          </cell>
          <cell r="K21">
            <v>48.49</v>
          </cell>
          <cell r="L21">
            <v>7.68</v>
          </cell>
          <cell r="N21" t="str">
            <v>EBF</v>
          </cell>
        </row>
        <row r="22">
          <cell r="A22">
            <v>119485</v>
          </cell>
          <cell r="B22" t="str">
            <v>EBI FRY 5L</v>
          </cell>
          <cell r="C22" t="str">
            <v>AB</v>
          </cell>
          <cell r="D22" t="str">
            <v>ｴﾋﾞﾌﾗｲ５Ｌ</v>
          </cell>
          <cell r="E22" t="str">
            <v>36g*10/12*2</v>
          </cell>
          <cell r="F22">
            <v>34.5</v>
          </cell>
          <cell r="G22">
            <v>38</v>
          </cell>
          <cell r="H22">
            <v>38</v>
          </cell>
          <cell r="I22">
            <v>4.9818000000000001E-2</v>
          </cell>
          <cell r="J22">
            <v>15465.599999999999</v>
          </cell>
          <cell r="K22">
            <v>64.44</v>
          </cell>
          <cell r="L22">
            <v>8.64</v>
          </cell>
          <cell r="N22" t="str">
            <v>EBF</v>
          </cell>
        </row>
        <row r="23">
          <cell r="A23">
            <v>109866</v>
          </cell>
          <cell r="B23" t="str">
            <v>EBI FRY 6L</v>
          </cell>
          <cell r="C23" t="str">
            <v>AB</v>
          </cell>
          <cell r="D23" t="str">
            <v>ｴﾋﾞﾌﾗｲ６Ｌ</v>
          </cell>
          <cell r="E23" t="str">
            <v>42g*10/12*2</v>
          </cell>
          <cell r="F23">
            <v>34.5</v>
          </cell>
          <cell r="G23">
            <v>38</v>
          </cell>
          <cell r="H23">
            <v>38</v>
          </cell>
          <cell r="I23">
            <v>4.9818000000000001E-2</v>
          </cell>
          <cell r="J23">
            <v>17707.2</v>
          </cell>
          <cell r="K23">
            <v>73.78</v>
          </cell>
          <cell r="L23">
            <v>10.08</v>
          </cell>
          <cell r="N23" t="str">
            <v>EBF</v>
          </cell>
        </row>
        <row r="24">
          <cell r="A24">
            <v>118939</v>
          </cell>
          <cell r="B24" t="str">
            <v>EBI FRY　PHS 61/70</v>
          </cell>
          <cell r="C24" t="str">
            <v>AB</v>
          </cell>
          <cell r="D24" t="str">
            <v>ｴﾋﾞﾌﾗｲ　PHS 61/70</v>
          </cell>
          <cell r="E24" t="str">
            <v>20g/70*4</v>
          </cell>
          <cell r="F24">
            <v>30.5</v>
          </cell>
          <cell r="G24">
            <v>35.5</v>
          </cell>
          <cell r="H24">
            <v>23</v>
          </cell>
          <cell r="I24">
            <v>2.4903249999999998E-2</v>
          </cell>
          <cell r="J24">
            <v>3536.4</v>
          </cell>
          <cell r="K24">
            <v>12.63</v>
          </cell>
          <cell r="L24">
            <v>5.6</v>
          </cell>
          <cell r="N24" t="str">
            <v>EBF</v>
          </cell>
        </row>
        <row r="25">
          <cell r="A25">
            <v>95436</v>
          </cell>
          <cell r="B25" t="str">
            <v>EBI FRY M</v>
          </cell>
          <cell r="C25" t="str">
            <v>AB</v>
          </cell>
          <cell r="D25" t="str">
            <v>ｴﾋﾞﾌﾗｲM</v>
          </cell>
          <cell r="E25" t="str">
            <v>20g*10/12*2</v>
          </cell>
          <cell r="F25">
            <v>29</v>
          </cell>
          <cell r="G25">
            <v>46</v>
          </cell>
          <cell r="H25">
            <v>23</v>
          </cell>
          <cell r="I25">
            <v>3.0682000000000001E-2</v>
          </cell>
          <cell r="J25">
            <v>3931.2</v>
          </cell>
          <cell r="K25">
            <v>16.38</v>
          </cell>
          <cell r="L25">
            <v>4.8</v>
          </cell>
          <cell r="N25" t="str">
            <v>EBF</v>
          </cell>
        </row>
        <row r="26">
          <cell r="A26">
            <v>95435</v>
          </cell>
          <cell r="B26" t="str">
            <v>EBI FRY L</v>
          </cell>
          <cell r="C26" t="str">
            <v>AB</v>
          </cell>
          <cell r="D26" t="str">
            <v>ｴﾋﾞﾌﾗｲL</v>
          </cell>
          <cell r="E26" t="str">
            <v>22g*10/12*2</v>
          </cell>
          <cell r="F26">
            <v>30.5</v>
          </cell>
          <cell r="G26">
            <v>46.5</v>
          </cell>
          <cell r="H26">
            <v>24</v>
          </cell>
          <cell r="I26">
            <v>3.4037999999999999E-2</v>
          </cell>
          <cell r="J26">
            <v>5090.4000000000005</v>
          </cell>
          <cell r="K26">
            <v>21.21</v>
          </cell>
          <cell r="L26">
            <v>5.28</v>
          </cell>
          <cell r="N26" t="str">
            <v>EBF</v>
          </cell>
        </row>
        <row r="27">
          <cell r="A27">
            <v>95434</v>
          </cell>
          <cell r="B27" t="str">
            <v>EBI FRY 2L</v>
          </cell>
          <cell r="C27" t="str">
            <v>AB</v>
          </cell>
          <cell r="D27" t="str">
            <v>ｴﾋﾞﾌﾗｲ2L</v>
          </cell>
          <cell r="E27" t="str">
            <v>24g*10/12*2</v>
          </cell>
          <cell r="F27">
            <v>30.5</v>
          </cell>
          <cell r="G27">
            <v>46.5</v>
          </cell>
          <cell r="H27">
            <v>24</v>
          </cell>
          <cell r="I27">
            <v>3.4037999999999999E-2</v>
          </cell>
          <cell r="J27">
            <v>6300</v>
          </cell>
          <cell r="K27">
            <v>26.25</v>
          </cell>
          <cell r="L27">
            <v>5.76</v>
          </cell>
          <cell r="N27" t="str">
            <v>EBF</v>
          </cell>
        </row>
        <row r="28">
          <cell r="A28">
            <v>95433</v>
          </cell>
          <cell r="B28" t="str">
            <v>NN EBI FRY3L</v>
          </cell>
          <cell r="C28" t="str">
            <v>AB</v>
          </cell>
          <cell r="D28" t="str">
            <v>ｴﾋﾞﾌﾗｲ3L</v>
          </cell>
          <cell r="E28" t="str">
            <v>28g*10/12*2</v>
          </cell>
          <cell r="F28">
            <v>30.5</v>
          </cell>
          <cell r="G28">
            <v>46.5</v>
          </cell>
          <cell r="H28">
            <v>24</v>
          </cell>
          <cell r="I28">
            <v>3.4037999999999999E-2</v>
          </cell>
          <cell r="J28">
            <v>7416</v>
          </cell>
          <cell r="K28">
            <v>30.9</v>
          </cell>
          <cell r="L28">
            <v>6.72</v>
          </cell>
          <cell r="N28" t="str">
            <v>EBF</v>
          </cell>
        </row>
        <row r="29">
          <cell r="A29">
            <v>96926</v>
          </cell>
          <cell r="B29" t="str">
            <v>EBI FRY H/O</v>
          </cell>
          <cell r="C29" t="str">
            <v>AB</v>
          </cell>
          <cell r="D29" t="str">
            <v>有頭ｴﾋﾞﾌﾗｲ</v>
          </cell>
          <cell r="E29" t="str">
            <v>50g*6/12</v>
          </cell>
          <cell r="F29">
            <v>24.5</v>
          </cell>
          <cell r="G29">
            <v>48</v>
          </cell>
          <cell r="H29">
            <v>25</v>
          </cell>
          <cell r="I29">
            <v>2.9399999999999999E-2</v>
          </cell>
          <cell r="J29">
            <v>4755.5999999999995</v>
          </cell>
          <cell r="K29">
            <v>66.05</v>
          </cell>
          <cell r="L29">
            <v>3.6</v>
          </cell>
          <cell r="N29" t="str">
            <v>EBF</v>
          </cell>
        </row>
        <row r="30">
          <cell r="A30">
            <v>95679</v>
          </cell>
          <cell r="B30" t="str">
            <v>EBI FRY DELICA</v>
          </cell>
          <cell r="C30" t="str">
            <v>AB</v>
          </cell>
          <cell r="D30" t="str">
            <v>ﾃﾞﾘｶｴﾋﾞﾌﾗｲ</v>
          </cell>
          <cell r="E30" t="str">
            <v>12g/100*4</v>
          </cell>
          <cell r="F30">
            <v>31.5</v>
          </cell>
          <cell r="G30">
            <v>36</v>
          </cell>
          <cell r="H30">
            <v>18</v>
          </cell>
          <cell r="I30">
            <v>2.0412E-2</v>
          </cell>
          <cell r="J30">
            <v>3496</v>
          </cell>
          <cell r="K30">
            <v>8.74</v>
          </cell>
          <cell r="L30">
            <v>4.8</v>
          </cell>
          <cell r="N30" t="str">
            <v>EBF</v>
          </cell>
        </row>
        <row r="31">
          <cell r="A31">
            <v>109106</v>
          </cell>
          <cell r="B31" t="str">
            <v>EBI FRY PH DELICA</v>
          </cell>
          <cell r="C31" t="str">
            <v>AB</v>
          </cell>
          <cell r="D31" t="str">
            <v>ﾃﾞﾘｶｴﾋﾞﾌﾗｲ PH</v>
          </cell>
          <cell r="E31" t="str">
            <v>12g/100*4</v>
          </cell>
          <cell r="F31">
            <v>31.5</v>
          </cell>
          <cell r="G31">
            <v>36</v>
          </cell>
          <cell r="H31">
            <v>18</v>
          </cell>
          <cell r="I31">
            <v>2.0412E-2</v>
          </cell>
          <cell r="J31">
            <v>3976</v>
          </cell>
          <cell r="K31">
            <v>9.94</v>
          </cell>
          <cell r="L31">
            <v>4.8</v>
          </cell>
          <cell r="N31" t="str">
            <v>EBF</v>
          </cell>
        </row>
        <row r="32">
          <cell r="A32">
            <v>118690</v>
          </cell>
          <cell r="B32" t="str">
            <v>EBI FRY NM</v>
          </cell>
          <cell r="C32" t="str">
            <v>AB</v>
          </cell>
          <cell r="D32" t="str">
            <v>ｴﾋﾞﾌﾗｲNM</v>
          </cell>
          <cell r="E32" t="str">
            <v>20g*10/12*2</v>
          </cell>
          <cell r="F32">
            <v>29</v>
          </cell>
          <cell r="G32">
            <v>46</v>
          </cell>
          <cell r="H32">
            <v>21.5</v>
          </cell>
          <cell r="I32">
            <v>2.8681000000000002E-2</v>
          </cell>
          <cell r="J32">
            <v>4248</v>
          </cell>
          <cell r="K32">
            <v>17.7</v>
          </cell>
          <cell r="L32">
            <v>4.8</v>
          </cell>
          <cell r="N32" t="str">
            <v>EBF</v>
          </cell>
        </row>
        <row r="33">
          <cell r="A33">
            <v>139767</v>
          </cell>
          <cell r="B33" t="str">
            <v>EBI FRY  3L</v>
          </cell>
          <cell r="C33" t="str">
            <v>AKK</v>
          </cell>
          <cell r="E33" t="str">
            <v>28g*10*12*2</v>
          </cell>
          <cell r="F33">
            <v>30.5</v>
          </cell>
          <cell r="G33">
            <v>46.5</v>
          </cell>
          <cell r="H33">
            <v>24</v>
          </cell>
          <cell r="I33">
            <v>3.4037999999999999E-2</v>
          </cell>
          <cell r="J33">
            <v>8455.1999999999989</v>
          </cell>
          <cell r="K33">
            <v>35.229999999999997</v>
          </cell>
          <cell r="L33">
            <v>6.72</v>
          </cell>
          <cell r="N33" t="str">
            <v>EBF</v>
          </cell>
        </row>
        <row r="34">
          <cell r="A34">
            <v>139768</v>
          </cell>
          <cell r="B34" t="str">
            <v>EBI FRY  2L</v>
          </cell>
          <cell r="C34" t="str">
            <v>AKK</v>
          </cell>
          <cell r="E34" t="str">
            <v>24g*10*12*2</v>
          </cell>
          <cell r="F34">
            <v>30.5</v>
          </cell>
          <cell r="G34">
            <v>46.5</v>
          </cell>
          <cell r="H34">
            <v>24</v>
          </cell>
          <cell r="I34">
            <v>3.4037999999999999E-2</v>
          </cell>
          <cell r="J34">
            <v>7183.2</v>
          </cell>
          <cell r="K34">
            <v>29.93</v>
          </cell>
          <cell r="L34">
            <v>5.76</v>
          </cell>
          <cell r="N34" t="str">
            <v>EBF</v>
          </cell>
        </row>
        <row r="35">
          <cell r="A35">
            <v>139769</v>
          </cell>
          <cell r="B35" t="str">
            <v>EBI FRY  L</v>
          </cell>
          <cell r="C35" t="str">
            <v>AKK</v>
          </cell>
          <cell r="E35" t="str">
            <v>22g*10*12*2</v>
          </cell>
          <cell r="F35">
            <v>30.5</v>
          </cell>
          <cell r="G35">
            <v>46.5</v>
          </cell>
          <cell r="H35">
            <v>24</v>
          </cell>
          <cell r="I35">
            <v>3.4037999999999999E-2</v>
          </cell>
          <cell r="J35">
            <v>5829.5999999999995</v>
          </cell>
          <cell r="K35">
            <v>24.29</v>
          </cell>
          <cell r="L35">
            <v>5.28</v>
          </cell>
          <cell r="N35" t="str">
            <v>EBF</v>
          </cell>
        </row>
        <row r="36">
          <cell r="A36">
            <v>139770</v>
          </cell>
          <cell r="B36" t="str">
            <v>EBI FRY  M</v>
          </cell>
          <cell r="C36" t="str">
            <v>AKK</v>
          </cell>
          <cell r="E36" t="str">
            <v>20g*10*12*2</v>
          </cell>
          <cell r="F36">
            <v>29</v>
          </cell>
          <cell r="G36">
            <v>46</v>
          </cell>
          <cell r="H36">
            <v>23</v>
          </cell>
          <cell r="I36">
            <v>3.0682000000000001E-2</v>
          </cell>
          <cell r="J36">
            <v>4646.3999999999996</v>
          </cell>
          <cell r="K36">
            <v>19.36</v>
          </cell>
          <cell r="L36">
            <v>4.8</v>
          </cell>
          <cell r="N36" t="str">
            <v>EBF</v>
          </cell>
        </row>
        <row r="37">
          <cell r="A37">
            <v>139766</v>
          </cell>
          <cell r="B37" t="str">
            <v>EBI FRY DELICA</v>
          </cell>
          <cell r="C37" t="str">
            <v>AKK</v>
          </cell>
          <cell r="E37" t="str">
            <v>12g*100*4*1</v>
          </cell>
          <cell r="F37">
            <v>31.5</v>
          </cell>
          <cell r="G37">
            <v>36</v>
          </cell>
          <cell r="H37">
            <v>18</v>
          </cell>
          <cell r="I37">
            <v>2.0412E-2</v>
          </cell>
          <cell r="J37">
            <v>3732</v>
          </cell>
          <cell r="K37">
            <v>9.33</v>
          </cell>
          <cell r="L37">
            <v>4.8</v>
          </cell>
          <cell r="N37" t="str">
            <v>EBF</v>
          </cell>
        </row>
        <row r="38">
          <cell r="A38">
            <v>119513</v>
          </cell>
          <cell r="B38" t="str">
            <v>EBI STUFFED FRY</v>
          </cell>
          <cell r="C38" t="str">
            <v>AB</v>
          </cell>
          <cell r="D38" t="str">
            <v>ｴﾋﾞｽﾀｯﾌﾄﾞﾌﾗｲ</v>
          </cell>
          <cell r="E38" t="str">
            <v>1Kg(25pcs)/4*2</v>
          </cell>
          <cell r="F38">
            <v>31.5</v>
          </cell>
          <cell r="G38">
            <v>42.5</v>
          </cell>
          <cell r="H38">
            <v>35</v>
          </cell>
          <cell r="I38">
            <v>4.6856250000000002E-2</v>
          </cell>
          <cell r="J38">
            <v>8800</v>
          </cell>
          <cell r="K38">
            <v>44</v>
          </cell>
          <cell r="L38">
            <v>8</v>
          </cell>
          <cell r="N38" t="str">
            <v>EBF</v>
          </cell>
        </row>
        <row r="39">
          <cell r="A39">
            <v>109982</v>
          </cell>
          <cell r="B39" t="str">
            <v>MINI EBI FRY ( Nisseikyo )</v>
          </cell>
          <cell r="C39" t="str">
            <v>COOP</v>
          </cell>
          <cell r="D39" t="str">
            <v>新ﾐﾆｴﾋﾞﾌﾗｲ</v>
          </cell>
          <cell r="E39" t="str">
            <v>11g*5*2/30</v>
          </cell>
          <cell r="F39">
            <v>34.5</v>
          </cell>
          <cell r="G39">
            <v>51.8</v>
          </cell>
          <cell r="H39">
            <v>24</v>
          </cell>
          <cell r="I39">
            <v>4.2890399999999995E-2</v>
          </cell>
          <cell r="J39">
            <v>4107</v>
          </cell>
          <cell r="K39">
            <v>13.69</v>
          </cell>
          <cell r="L39">
            <v>3.3</v>
          </cell>
          <cell r="N39" t="str">
            <v>EBF</v>
          </cell>
        </row>
        <row r="40">
          <cell r="A40">
            <v>148686</v>
          </cell>
          <cell r="B40" t="str">
            <v>EBI FRI H/O 30</v>
          </cell>
          <cell r="C40" t="str">
            <v>SOLEIL</v>
          </cell>
          <cell r="E40" t="str">
            <v>30g*30*6*2*1</v>
          </cell>
          <cell r="F40">
            <v>29.5</v>
          </cell>
          <cell r="G40">
            <v>54.5</v>
          </cell>
          <cell r="H40">
            <v>39</v>
          </cell>
          <cell r="I40">
            <v>6.2702250000000001E-2</v>
          </cell>
          <cell r="J40">
            <v>10206</v>
          </cell>
          <cell r="K40">
            <v>28.35</v>
          </cell>
          <cell r="L40">
            <v>10.799999999999999</v>
          </cell>
        </row>
        <row r="41">
          <cell r="A41">
            <v>109649</v>
          </cell>
          <cell r="B41" t="str">
            <v>EBI FRY TOHO L</v>
          </cell>
          <cell r="C41" t="str">
            <v>TOHO</v>
          </cell>
          <cell r="D41" t="str">
            <v>ﾄｰﾎｰえびﾌﾗｲＬ</v>
          </cell>
          <cell r="E41" t="str">
            <v>24g*20pcs*12</v>
          </cell>
          <cell r="F41">
            <v>32</v>
          </cell>
          <cell r="G41">
            <v>46.5</v>
          </cell>
          <cell r="H41">
            <v>21.5</v>
          </cell>
          <cell r="I41">
            <v>3.1992E-2</v>
          </cell>
          <cell r="J41">
            <v>5719.2</v>
          </cell>
          <cell r="K41">
            <v>23.83</v>
          </cell>
          <cell r="L41">
            <v>5.76</v>
          </cell>
          <cell r="N41" t="str">
            <v>EBF</v>
          </cell>
        </row>
        <row r="42">
          <cell r="A42">
            <v>109648</v>
          </cell>
          <cell r="B42" t="str">
            <v>EBI FRY TOHO M</v>
          </cell>
          <cell r="C42" t="str">
            <v>TOHO</v>
          </cell>
          <cell r="D42" t="str">
            <v>ﾄｰﾎｰえびﾌﾗｲM</v>
          </cell>
          <cell r="E42" t="str">
            <v>18g*20pcs*12</v>
          </cell>
          <cell r="F42">
            <v>29</v>
          </cell>
          <cell r="G42">
            <v>46.5</v>
          </cell>
          <cell r="H42">
            <v>21</v>
          </cell>
          <cell r="I42">
            <v>2.83185E-2</v>
          </cell>
          <cell r="J42">
            <v>4125.6000000000004</v>
          </cell>
          <cell r="K42">
            <v>17.190000000000001</v>
          </cell>
          <cell r="L42">
            <v>4.32</v>
          </cell>
          <cell r="N42" t="str">
            <v>EBF</v>
          </cell>
        </row>
        <row r="43">
          <cell r="A43">
            <v>109321</v>
          </cell>
          <cell r="B43" t="str">
            <v>HCF EBI FRY Ｌ H/O</v>
          </cell>
          <cell r="C43" t="str">
            <v>HCF</v>
          </cell>
          <cell r="D43" t="str">
            <v>HCF有頭えびﾌﾗｲＬ</v>
          </cell>
          <cell r="E43" t="str">
            <v>60g*6/10*2</v>
          </cell>
          <cell r="F43">
            <v>24.5</v>
          </cell>
          <cell r="G43">
            <v>48.5</v>
          </cell>
          <cell r="H43">
            <v>42</v>
          </cell>
          <cell r="I43">
            <v>4.9906499999999999E-2</v>
          </cell>
          <cell r="J43">
            <v>10012.799999999999</v>
          </cell>
          <cell r="K43">
            <v>83.44</v>
          </cell>
          <cell r="L43">
            <v>7.2</v>
          </cell>
          <cell r="N43" t="str">
            <v>EBF</v>
          </cell>
        </row>
        <row r="44">
          <cell r="A44">
            <v>118832</v>
          </cell>
          <cell r="B44" t="str">
            <v>HCF EBI FRY S(61/70)</v>
          </cell>
          <cell r="C44" t="str">
            <v>HCF</v>
          </cell>
          <cell r="D44" t="str">
            <v>HCFｴﾋﾞﾌﾗｲ S(61/70)</v>
          </cell>
          <cell r="E44" t="str">
            <v>13g*10/10*2</v>
          </cell>
          <cell r="F44">
            <v>28</v>
          </cell>
          <cell r="G44">
            <v>31</v>
          </cell>
          <cell r="H44">
            <v>26</v>
          </cell>
          <cell r="I44">
            <v>2.2568000000000001E-2</v>
          </cell>
          <cell r="J44">
            <v>2454</v>
          </cell>
          <cell r="K44">
            <v>12.27</v>
          </cell>
          <cell r="L44">
            <v>2.6</v>
          </cell>
          <cell r="N44" t="str">
            <v>EBF</v>
          </cell>
        </row>
        <row r="45">
          <cell r="A45">
            <v>118838</v>
          </cell>
          <cell r="B45" t="str">
            <v>HCF EBI FRY M(51/60)</v>
          </cell>
          <cell r="C45" t="str">
            <v>HCF</v>
          </cell>
          <cell r="D45" t="str">
            <v>HCFｴﾋﾞﾌﾗｲ M(51/60)</v>
          </cell>
          <cell r="E45" t="str">
            <v>16g*10/10*2</v>
          </cell>
          <cell r="F45">
            <v>28</v>
          </cell>
          <cell r="G45">
            <v>31</v>
          </cell>
          <cell r="H45">
            <v>26</v>
          </cell>
          <cell r="I45">
            <v>2.2568000000000001E-2</v>
          </cell>
          <cell r="L45">
            <v>3.2</v>
          </cell>
          <cell r="N45" t="str">
            <v>EBF</v>
          </cell>
        </row>
        <row r="46">
          <cell r="A46">
            <v>118686</v>
          </cell>
          <cell r="B46" t="str">
            <v>HCF EBI FRY L(41/50)</v>
          </cell>
          <cell r="C46" t="str">
            <v>HCF</v>
          </cell>
          <cell r="D46" t="str">
            <v>HCFｴﾋﾞﾌﾗｲ L(41/50)</v>
          </cell>
          <cell r="E46" t="str">
            <v>18g*10/10*2</v>
          </cell>
          <cell r="F46">
            <v>28</v>
          </cell>
          <cell r="G46">
            <v>31</v>
          </cell>
          <cell r="H46">
            <v>26</v>
          </cell>
          <cell r="I46">
            <v>2.2568000000000001E-2</v>
          </cell>
          <cell r="J46">
            <v>3958</v>
          </cell>
          <cell r="K46">
            <v>19.79</v>
          </cell>
          <cell r="L46">
            <v>3.6</v>
          </cell>
          <cell r="N46" t="str">
            <v>EBF</v>
          </cell>
        </row>
        <row r="47">
          <cell r="A47">
            <v>118687</v>
          </cell>
          <cell r="B47" t="str">
            <v>HCF EBI FRY 2L(31/40)</v>
          </cell>
          <cell r="C47" t="str">
            <v>HCF</v>
          </cell>
          <cell r="D47" t="str">
            <v>HCFｴﾋﾞﾌﾗｲ 2L(31/40)</v>
          </cell>
          <cell r="E47" t="str">
            <v>22g*10/10*2</v>
          </cell>
          <cell r="F47">
            <v>30.5</v>
          </cell>
          <cell r="G47">
            <v>30.5</v>
          </cell>
          <cell r="H47">
            <v>30</v>
          </cell>
          <cell r="I47">
            <v>2.7907499999999998E-2</v>
          </cell>
          <cell r="J47">
            <v>4968</v>
          </cell>
          <cell r="K47">
            <v>24.84</v>
          </cell>
          <cell r="L47">
            <v>4.4000000000000004</v>
          </cell>
          <cell r="N47" t="str">
            <v>EBF</v>
          </cell>
        </row>
        <row r="48">
          <cell r="A48">
            <v>118688</v>
          </cell>
          <cell r="B48" t="str">
            <v>HCF EBI FRY 3L(26/30)</v>
          </cell>
          <cell r="C48" t="str">
            <v>HCF</v>
          </cell>
          <cell r="D48" t="str">
            <v>HCFｴﾋﾞﾌﾗｲ 3L(26/30)</v>
          </cell>
          <cell r="E48" t="str">
            <v>28g*10/10*2</v>
          </cell>
          <cell r="F48">
            <v>30.5</v>
          </cell>
          <cell r="G48">
            <v>30.5</v>
          </cell>
          <cell r="H48">
            <v>30</v>
          </cell>
          <cell r="I48">
            <v>2.7907499999999998E-2</v>
          </cell>
          <cell r="J48">
            <v>6523.9999999999991</v>
          </cell>
          <cell r="K48">
            <v>32.619999999999997</v>
          </cell>
          <cell r="L48">
            <v>5.6</v>
          </cell>
          <cell r="N48" t="str">
            <v>EBF</v>
          </cell>
        </row>
        <row r="49">
          <cell r="A49">
            <v>118689</v>
          </cell>
          <cell r="B49" t="str">
            <v>HCF EBI FRY 5L(19/20)</v>
          </cell>
          <cell r="C49" t="str">
            <v>HCF</v>
          </cell>
          <cell r="D49" t="str">
            <v>HCFｴﾋﾞﾌﾗｲ 4L(19/20)</v>
          </cell>
          <cell r="E49" t="str">
            <v>36g*10/10*2</v>
          </cell>
          <cell r="F49">
            <v>30.5</v>
          </cell>
          <cell r="G49">
            <v>30.5</v>
          </cell>
          <cell r="H49">
            <v>30</v>
          </cell>
          <cell r="I49">
            <v>2.7907499999999998E-2</v>
          </cell>
          <cell r="J49">
            <v>10274</v>
          </cell>
          <cell r="K49">
            <v>51.37</v>
          </cell>
          <cell r="L49">
            <v>7.2</v>
          </cell>
          <cell r="N49" t="str">
            <v>EBF</v>
          </cell>
        </row>
        <row r="50">
          <cell r="A50">
            <v>95582</v>
          </cell>
          <cell r="B50" t="str">
            <v>EBI FRY H/O ( Souzai )</v>
          </cell>
          <cell r="D50" t="str">
            <v>有頭ｴﾋﾞﾌﾗｲ</v>
          </cell>
          <cell r="E50" t="str">
            <v>30g*30/6*2</v>
          </cell>
          <cell r="F50">
            <v>29.5</v>
          </cell>
          <cell r="G50">
            <v>54.5</v>
          </cell>
          <cell r="H50">
            <v>39</v>
          </cell>
          <cell r="I50">
            <v>6.2702250000000001E-2</v>
          </cell>
          <cell r="J50">
            <v>11142</v>
          </cell>
          <cell r="K50">
            <v>30.95</v>
          </cell>
          <cell r="L50">
            <v>10.8</v>
          </cell>
          <cell r="N50" t="str">
            <v>EBF</v>
          </cell>
        </row>
        <row r="51">
          <cell r="A51">
            <v>95623</v>
          </cell>
          <cell r="B51" t="str">
            <v>coop MINI EBI FRY</v>
          </cell>
          <cell r="C51" t="str">
            <v>COOP</v>
          </cell>
          <cell r="D51" t="str">
            <v>coopﾐﾆｴﾋﾞﾌﾗｲ</v>
          </cell>
          <cell r="E51" t="str">
            <v>12g*5pcs*2/30</v>
          </cell>
          <cell r="F51">
            <v>34.5</v>
          </cell>
          <cell r="G51">
            <v>51.8</v>
          </cell>
          <cell r="H51">
            <v>24</v>
          </cell>
          <cell r="I51">
            <v>4.2890399999999995E-2</v>
          </cell>
          <cell r="J51">
            <v>3900</v>
          </cell>
          <cell r="K51">
            <v>13</v>
          </cell>
          <cell r="L51">
            <v>3.6</v>
          </cell>
          <cell r="N51" t="str">
            <v>EBF</v>
          </cell>
        </row>
        <row r="52">
          <cell r="A52">
            <v>148685</v>
          </cell>
          <cell r="B52" t="str">
            <v>EBI FRY L</v>
          </cell>
          <cell r="C52" t="str">
            <v>SOLEIL</v>
          </cell>
          <cell r="E52" t="str">
            <v>22g*10*12*2*1</v>
          </cell>
          <cell r="F52">
            <v>30.5</v>
          </cell>
          <cell r="G52">
            <v>46.5</v>
          </cell>
          <cell r="H52">
            <v>24</v>
          </cell>
          <cell r="I52">
            <v>3.4037999999999999E-2</v>
          </cell>
          <cell r="J52">
            <v>5325.6</v>
          </cell>
          <cell r="K52">
            <v>22.19</v>
          </cell>
          <cell r="L52">
            <v>5.28</v>
          </cell>
          <cell r="N52" t="str">
            <v>EBF</v>
          </cell>
        </row>
        <row r="53">
          <cell r="A53">
            <v>118646</v>
          </cell>
          <cell r="B53" t="str">
            <v>EBI FRY F  ( FRIENDY )</v>
          </cell>
          <cell r="C53" t="str">
            <v>FRIENDY</v>
          </cell>
          <cell r="D53" t="str">
            <v>ｴﾋﾞﾌﾗｲＦ</v>
          </cell>
          <cell r="E53" t="str">
            <v>28g*10*10*2*1</v>
          </cell>
          <cell r="F53">
            <v>32.5</v>
          </cell>
          <cell r="G53">
            <v>32.5</v>
          </cell>
          <cell r="H53">
            <v>30</v>
          </cell>
          <cell r="I53">
            <v>3.16875E-2</v>
          </cell>
          <cell r="J53">
            <v>7408</v>
          </cell>
          <cell r="K53">
            <v>37.04</v>
          </cell>
          <cell r="L53">
            <v>5.6</v>
          </cell>
          <cell r="N53" t="str">
            <v>EBF</v>
          </cell>
        </row>
        <row r="54">
          <cell r="A54">
            <v>118945</v>
          </cell>
          <cell r="B54" t="str">
            <v>EBI FRY SHIDASHI (Sakamoto)</v>
          </cell>
          <cell r="C54" t="str">
            <v>SAKAMOTO</v>
          </cell>
          <cell r="D54" t="str">
            <v>仕出し用えびﾌﾗｲ</v>
          </cell>
          <cell r="E54" t="str">
            <v>28g*50/4</v>
          </cell>
          <cell r="F54">
            <v>30</v>
          </cell>
          <cell r="G54">
            <v>36</v>
          </cell>
          <cell r="H54">
            <v>21</v>
          </cell>
          <cell r="I54">
            <v>2.2679999999999999E-2</v>
          </cell>
          <cell r="J54">
            <v>3642</v>
          </cell>
          <cell r="K54">
            <v>18.21</v>
          </cell>
          <cell r="L54">
            <v>5.6</v>
          </cell>
          <cell r="N54" t="str">
            <v>EBF</v>
          </cell>
        </row>
        <row r="55">
          <cell r="A55">
            <v>148705</v>
          </cell>
          <cell r="B55" t="str">
            <v>EBI CHILLI SANDWICH</v>
          </cell>
          <cell r="C55" t="str">
            <v>MONTE</v>
          </cell>
          <cell r="E55" t="str">
            <v>100g*6*10*1</v>
          </cell>
          <cell r="F55">
            <v>35</v>
          </cell>
          <cell r="G55">
            <v>45</v>
          </cell>
          <cell r="H55">
            <v>16</v>
          </cell>
          <cell r="I55">
            <v>2.52E-2</v>
          </cell>
          <cell r="J55">
            <v>3210</v>
          </cell>
          <cell r="K55">
            <v>53.5</v>
          </cell>
          <cell r="L55">
            <v>6</v>
          </cell>
          <cell r="N55" t="str">
            <v>EBF</v>
          </cell>
        </row>
        <row r="56">
          <cell r="A56">
            <v>119321</v>
          </cell>
          <cell r="B56" t="str">
            <v>EBI FRY ( Alef )</v>
          </cell>
          <cell r="C56" t="str">
            <v>ALEF</v>
          </cell>
          <cell r="D56" t="str">
            <v>えびﾌﾗｲ</v>
          </cell>
          <cell r="E56" t="str">
            <v>24g*10/12*2</v>
          </cell>
          <cell r="F56">
            <v>30.5</v>
          </cell>
          <cell r="G56">
            <v>46</v>
          </cell>
          <cell r="H56">
            <v>24</v>
          </cell>
          <cell r="I56">
            <v>3.3672000000000001E-2</v>
          </cell>
          <cell r="J56">
            <v>6588</v>
          </cell>
          <cell r="K56">
            <v>27.45</v>
          </cell>
          <cell r="L56">
            <v>5.76</v>
          </cell>
          <cell r="N56" t="str">
            <v>EBF</v>
          </cell>
        </row>
        <row r="57">
          <cell r="A57">
            <v>138824</v>
          </cell>
          <cell r="B57" t="str">
            <v>EBI FRY４Ｌ　ARCH  (BANANA)</v>
          </cell>
          <cell r="D57" t="str">
            <v>えびﾌﾗｲ４Ｌ　ｱｰﾁ</v>
          </cell>
          <cell r="E57" t="str">
            <v>30g*6/12*3</v>
          </cell>
          <cell r="F57">
            <v>28</v>
          </cell>
          <cell r="G57">
            <v>48</v>
          </cell>
          <cell r="H57">
            <v>43.5</v>
          </cell>
          <cell r="I57">
            <v>5.8464000000000002E-2</v>
          </cell>
          <cell r="J57">
            <v>10424.16</v>
          </cell>
          <cell r="K57">
            <v>48.26</v>
          </cell>
          <cell r="L57">
            <v>6.48</v>
          </cell>
          <cell r="N57" t="str">
            <v>EBF</v>
          </cell>
        </row>
        <row r="58">
          <cell r="A58">
            <v>138825</v>
          </cell>
          <cell r="B58" t="str">
            <v>EBI FRY3Ｌ　ARCH  (BANANA)</v>
          </cell>
          <cell r="D58" t="str">
            <v>えびﾌﾗｲ3Ｌ　ｱｰﾁ</v>
          </cell>
          <cell r="E58" t="str">
            <v>25g*6/12*3</v>
          </cell>
          <cell r="F58">
            <v>27</v>
          </cell>
          <cell r="G58">
            <v>44</v>
          </cell>
          <cell r="H58">
            <v>40.5</v>
          </cell>
          <cell r="I58">
            <v>4.8113999999999997E-2</v>
          </cell>
          <cell r="J58">
            <v>7166.88</v>
          </cell>
          <cell r="K58">
            <v>33.18</v>
          </cell>
          <cell r="L58">
            <v>5.4</v>
          </cell>
          <cell r="N58" t="str">
            <v>EBF</v>
          </cell>
        </row>
        <row r="59">
          <cell r="A59">
            <v>138826</v>
          </cell>
          <cell r="B59" t="str">
            <v>EBI FRY2Ｌ　ARCH  (BANANA)</v>
          </cell>
          <cell r="D59" t="str">
            <v>えびﾌﾗｲ2Ｌ　ｱｰﾁ</v>
          </cell>
          <cell r="E59" t="str">
            <v>22g*6/12*3</v>
          </cell>
          <cell r="F59">
            <v>27</v>
          </cell>
          <cell r="G59">
            <v>44</v>
          </cell>
          <cell r="H59">
            <v>40.5</v>
          </cell>
          <cell r="I59">
            <v>4.8113999999999997E-2</v>
          </cell>
          <cell r="J59">
            <v>5158.08</v>
          </cell>
          <cell r="K59">
            <v>23.88</v>
          </cell>
          <cell r="L59">
            <v>4.7520000000000007</v>
          </cell>
          <cell r="N59" t="str">
            <v>EBF</v>
          </cell>
        </row>
        <row r="60">
          <cell r="A60">
            <v>148704</v>
          </cell>
          <cell r="B60" t="str">
            <v>EBI FRY ( AONORI )</v>
          </cell>
          <cell r="C60" t="str">
            <v>MONTE</v>
          </cell>
          <cell r="E60" t="str">
            <v>30g*30*6*2</v>
          </cell>
          <cell r="F60">
            <v>30</v>
          </cell>
          <cell r="G60">
            <v>55</v>
          </cell>
          <cell r="H60">
            <v>39.5</v>
          </cell>
          <cell r="I60">
            <v>6.5174999999999997E-2</v>
          </cell>
          <cell r="J60">
            <v>9158.4</v>
          </cell>
          <cell r="K60">
            <v>25.44</v>
          </cell>
          <cell r="L60">
            <v>10.8</v>
          </cell>
          <cell r="N60" t="str">
            <v>EBF</v>
          </cell>
        </row>
        <row r="61">
          <cell r="A61">
            <v>119525</v>
          </cell>
          <cell r="B61" t="str">
            <v>NN EBI FRY COLOR M</v>
          </cell>
          <cell r="D61" t="str">
            <v>NNｴﾋﾞﾌﾗｲｶﾗｰ M</v>
          </cell>
          <cell r="E61" t="str">
            <v>200g(10pcs)/12*2</v>
          </cell>
          <cell r="F61">
            <v>29</v>
          </cell>
          <cell r="G61">
            <v>45.5</v>
          </cell>
          <cell r="H61">
            <v>23</v>
          </cell>
          <cell r="I61">
            <v>3.03485E-2</v>
          </cell>
          <cell r="J61">
            <v>4334.3999999999996</v>
          </cell>
          <cell r="K61">
            <v>18.059999999999999</v>
          </cell>
          <cell r="L61">
            <v>4.8</v>
          </cell>
          <cell r="N61" t="str">
            <v>EBF</v>
          </cell>
        </row>
        <row r="62">
          <cell r="A62">
            <v>148622</v>
          </cell>
          <cell r="B62" t="str">
            <v>SHOROM PAO(COOP)</v>
          </cell>
          <cell r="C62" t="str">
            <v>COOP</v>
          </cell>
          <cell r="E62" t="str">
            <v>120g(4)*50bag*1</v>
          </cell>
          <cell r="F62">
            <v>28</v>
          </cell>
          <cell r="G62">
            <v>45</v>
          </cell>
          <cell r="H62">
            <v>16</v>
          </cell>
          <cell r="I62">
            <v>2.0160000000000001E-2</v>
          </cell>
          <cell r="J62">
            <v>4166</v>
          </cell>
          <cell r="K62">
            <v>20.83</v>
          </cell>
          <cell r="L62">
            <v>6</v>
          </cell>
          <cell r="N62" t="str">
            <v>EBF</v>
          </cell>
        </row>
        <row r="63">
          <cell r="A63">
            <v>138973</v>
          </cell>
          <cell r="B63" t="str">
            <v>EBI FRY DANTOP</v>
          </cell>
          <cell r="C63" t="str">
            <v>DANTOP</v>
          </cell>
          <cell r="D63" t="str">
            <v>えびフライDUNTOP</v>
          </cell>
          <cell r="E63" t="str">
            <v>26g*6/20*2</v>
          </cell>
          <cell r="F63">
            <v>32.5</v>
          </cell>
          <cell r="G63">
            <v>52.5</v>
          </cell>
          <cell r="H63">
            <v>32</v>
          </cell>
          <cell r="I63">
            <v>5.4600000000000003E-2</v>
          </cell>
          <cell r="J63">
            <v>8536.7999999999993</v>
          </cell>
          <cell r="K63">
            <v>35.57</v>
          </cell>
          <cell r="L63">
            <v>6.24</v>
          </cell>
          <cell r="N63" t="str">
            <v>EBF</v>
          </cell>
        </row>
        <row r="64">
          <cell r="A64">
            <v>139342</v>
          </cell>
          <cell r="B64" t="str">
            <v>EBI FRY DANTOP   (NEW )</v>
          </cell>
          <cell r="C64" t="str">
            <v>DANTOP</v>
          </cell>
          <cell r="E64" t="str">
            <v>33g*6*10*4</v>
          </cell>
          <cell r="F64">
            <v>34</v>
          </cell>
          <cell r="G64">
            <v>52</v>
          </cell>
          <cell r="H64">
            <v>31.5</v>
          </cell>
          <cell r="I64">
            <v>5.5691999999999998E-2</v>
          </cell>
          <cell r="J64">
            <v>8618.4</v>
          </cell>
          <cell r="K64">
            <v>35.909999999999997</v>
          </cell>
          <cell r="L64">
            <v>7.92</v>
          </cell>
        </row>
        <row r="65">
          <cell r="A65">
            <v>148673</v>
          </cell>
          <cell r="B65" t="str">
            <v>PIE PUMPKIN</v>
          </cell>
          <cell r="E65" t="str">
            <v>240g(6)*5*3*2</v>
          </cell>
          <cell r="F65">
            <v>43.5</v>
          </cell>
          <cell r="G65">
            <v>28</v>
          </cell>
          <cell r="H65">
            <v>32</v>
          </cell>
          <cell r="I65">
            <v>3.8975999999999997E-2</v>
          </cell>
          <cell r="J65">
            <v>2286</v>
          </cell>
          <cell r="K65">
            <v>12.7</v>
          </cell>
          <cell r="L65">
            <v>7.2</v>
          </cell>
        </row>
        <row r="66">
          <cell r="A66">
            <v>118875</v>
          </cell>
          <cell r="B66" t="str">
            <v>SASAMI KATSU</v>
          </cell>
          <cell r="D66" t="str">
            <v>ｻｻﾐｶﾂ</v>
          </cell>
          <cell r="E66" t="str">
            <v>40g/90*2</v>
          </cell>
          <cell r="F66">
            <v>31</v>
          </cell>
          <cell r="G66">
            <v>34</v>
          </cell>
          <cell r="H66">
            <v>27</v>
          </cell>
          <cell r="I66">
            <v>2.8458000000000001E-2</v>
          </cell>
          <cell r="J66">
            <v>3245.4</v>
          </cell>
          <cell r="K66">
            <v>18.03</v>
          </cell>
          <cell r="L66">
            <v>7.2</v>
          </cell>
          <cell r="N66" t="str">
            <v>OF</v>
          </cell>
          <cell r="O66" t="str">
            <v>EST</v>
          </cell>
        </row>
        <row r="67">
          <cell r="A67">
            <v>148655</v>
          </cell>
          <cell r="B67" t="str">
            <v>TAKOYAKI ( O )</v>
          </cell>
          <cell r="C67" t="str">
            <v>AB</v>
          </cell>
          <cell r="E67" t="str">
            <v>20g*50*10*1</v>
          </cell>
          <cell r="F67">
            <v>28</v>
          </cell>
          <cell r="G67">
            <v>36</v>
          </cell>
          <cell r="H67">
            <v>30</v>
          </cell>
          <cell r="I67">
            <v>3.024E-2</v>
          </cell>
          <cell r="J67">
            <v>3360</v>
          </cell>
          <cell r="K67">
            <v>6.72</v>
          </cell>
          <cell r="L67">
            <v>10</v>
          </cell>
          <cell r="N67" t="str">
            <v>OF</v>
          </cell>
        </row>
        <row r="68">
          <cell r="A68">
            <v>119378</v>
          </cell>
          <cell r="B68" t="str">
            <v>FISH FRY ( HOKI CHEESE )</v>
          </cell>
          <cell r="D68" t="str">
            <v>白身魚ﾁｰｽﾞｻﾝﾄﾞｶﾂ</v>
          </cell>
          <cell r="E68" t="str">
            <v>110g/40*2</v>
          </cell>
          <cell r="F68">
            <v>36.5</v>
          </cell>
          <cell r="G68">
            <v>37.5</v>
          </cell>
          <cell r="H68">
            <v>28</v>
          </cell>
          <cell r="I68">
            <v>3.8324999999999998E-2</v>
          </cell>
          <cell r="J68">
            <v>4396</v>
          </cell>
          <cell r="K68">
            <v>54.95</v>
          </cell>
          <cell r="L68">
            <v>8.8000000000000007</v>
          </cell>
          <cell r="N68" t="str">
            <v>OF</v>
          </cell>
        </row>
        <row r="69">
          <cell r="A69">
            <v>119379</v>
          </cell>
          <cell r="B69" t="str">
            <v>SALMON FRY CHEESE</v>
          </cell>
          <cell r="D69" t="str">
            <v>鮭ﾁｰｽﾞｻﾝﾄﾞｶﾂ</v>
          </cell>
          <cell r="E69" t="str">
            <v>110g/40*2</v>
          </cell>
          <cell r="F69">
            <v>36.5</v>
          </cell>
          <cell r="G69">
            <v>37.5</v>
          </cell>
          <cell r="H69">
            <v>29</v>
          </cell>
          <cell r="I69">
            <v>3.969375E-2</v>
          </cell>
          <cell r="J69">
            <v>4376</v>
          </cell>
          <cell r="K69">
            <v>54.7</v>
          </cell>
          <cell r="L69">
            <v>8.8000000000000007</v>
          </cell>
          <cell r="N69" t="str">
            <v>OF</v>
          </cell>
        </row>
        <row r="70">
          <cell r="A70">
            <v>119380</v>
          </cell>
          <cell r="B70" t="str">
            <v>EBI KATSU</v>
          </cell>
          <cell r="D70" t="str">
            <v>海老ｶﾂ</v>
          </cell>
          <cell r="E70" t="str">
            <v>110g/40*2</v>
          </cell>
          <cell r="F70">
            <v>36.5</v>
          </cell>
          <cell r="G70">
            <v>37</v>
          </cell>
          <cell r="H70">
            <v>28</v>
          </cell>
          <cell r="I70">
            <v>3.7814E-2</v>
          </cell>
          <cell r="J70">
            <v>4377.6000000000004</v>
          </cell>
          <cell r="K70">
            <v>54.72</v>
          </cell>
          <cell r="L70">
            <v>8.8000000000000007</v>
          </cell>
          <cell r="N70" t="str">
            <v>OF</v>
          </cell>
        </row>
        <row r="71">
          <cell r="A71">
            <v>107775</v>
          </cell>
          <cell r="B71" t="str">
            <v>BLACK SESAMI BALL (IY)</v>
          </cell>
          <cell r="C71" t="str">
            <v>IY</v>
          </cell>
          <cell r="E71" t="str">
            <v>30g*80*4*1</v>
          </cell>
          <cell r="F71">
            <v>41</v>
          </cell>
          <cell r="G71">
            <v>28</v>
          </cell>
          <cell r="H71">
            <v>17</v>
          </cell>
          <cell r="I71">
            <v>1.9515999999999999E-2</v>
          </cell>
          <cell r="J71">
            <v>3900.7999999999997</v>
          </cell>
          <cell r="K71">
            <v>12.19</v>
          </cell>
          <cell r="L71">
            <v>9.6</v>
          </cell>
          <cell r="N71" t="str">
            <v>OF</v>
          </cell>
        </row>
        <row r="72">
          <cell r="A72">
            <v>148661</v>
          </cell>
          <cell r="B72" t="str">
            <v>MINI OKONOMIYAKI</v>
          </cell>
          <cell r="C72" t="str">
            <v>COOP</v>
          </cell>
          <cell r="E72" t="str">
            <v>350g(10pcs)*24</v>
          </cell>
          <cell r="F72">
            <v>30</v>
          </cell>
          <cell r="G72">
            <v>41.5</v>
          </cell>
          <cell r="H72">
            <v>18</v>
          </cell>
          <cell r="I72">
            <v>2.2409999999999999E-2</v>
          </cell>
          <cell r="J72">
            <v>2880</v>
          </cell>
          <cell r="K72">
            <v>12</v>
          </cell>
          <cell r="L72">
            <v>8.4</v>
          </cell>
          <cell r="N72" t="str">
            <v>OF</v>
          </cell>
        </row>
        <row r="73">
          <cell r="A73">
            <v>148689</v>
          </cell>
          <cell r="B73" t="str">
            <v>MINI OSAKAYAKI</v>
          </cell>
          <cell r="C73" t="str">
            <v>COOP</v>
          </cell>
          <cell r="E73" t="str">
            <v>350g(10pcs)*24</v>
          </cell>
          <cell r="F73">
            <v>29.5</v>
          </cell>
          <cell r="G73">
            <v>41.5</v>
          </cell>
          <cell r="H73">
            <v>18.5</v>
          </cell>
          <cell r="I73">
            <v>2.2648624999999999E-2</v>
          </cell>
          <cell r="J73">
            <v>3480</v>
          </cell>
          <cell r="K73">
            <v>14.5</v>
          </cell>
          <cell r="L73">
            <v>8.4</v>
          </cell>
          <cell r="N73" t="str">
            <v>OF</v>
          </cell>
        </row>
        <row r="74">
          <cell r="A74">
            <v>109344</v>
          </cell>
          <cell r="B74" t="str">
            <v>KUSHI FRY SET</v>
          </cell>
          <cell r="D74" t="str">
            <v>お好みｼｰﾌｰﾄﾞ串ﾌﾗｲｾｯﾄ</v>
          </cell>
          <cell r="E74" t="str">
            <v>344g/24</v>
          </cell>
          <cell r="F74">
            <v>35.5</v>
          </cell>
          <cell r="G74">
            <v>51.5</v>
          </cell>
          <cell r="H74">
            <v>25</v>
          </cell>
          <cell r="I74">
            <v>4.5706249999999997E-2</v>
          </cell>
          <cell r="J74">
            <v>6939.36</v>
          </cell>
          <cell r="K74">
            <v>289.14</v>
          </cell>
          <cell r="L74">
            <v>8.2560000000000002</v>
          </cell>
          <cell r="N74" t="str">
            <v>OF</v>
          </cell>
        </row>
        <row r="75">
          <cell r="A75">
            <v>118929</v>
          </cell>
          <cell r="B75" t="str">
            <v>KUSHI FRY SET 4</v>
          </cell>
          <cell r="D75" t="str">
            <v>ｼｰﾌｰﾄﾞ串ﾌﾗｲ４種</v>
          </cell>
          <cell r="E75" t="str">
            <v>290g(16pcs)/32</v>
          </cell>
          <cell r="F75">
            <v>40.5</v>
          </cell>
          <cell r="G75">
            <v>52</v>
          </cell>
          <cell r="H75">
            <v>21</v>
          </cell>
          <cell r="I75">
            <v>4.4226000000000001E-2</v>
          </cell>
          <cell r="L75">
            <v>9.2799999999999994</v>
          </cell>
          <cell r="N75" t="str">
            <v>OF</v>
          </cell>
        </row>
        <row r="76">
          <cell r="A76">
            <v>119091</v>
          </cell>
          <cell r="B76" t="str">
            <v>NN KUSHI KATSU SET</v>
          </cell>
          <cell r="D76" t="str">
            <v>NNｼｰﾌｰﾄﾞ串ｶﾂｾｯﾄ</v>
          </cell>
          <cell r="E76" t="str">
            <v>592g(32pcs)/16</v>
          </cell>
          <cell r="F76">
            <v>40.5</v>
          </cell>
          <cell r="G76">
            <v>52</v>
          </cell>
          <cell r="H76">
            <v>21</v>
          </cell>
          <cell r="I76">
            <v>4.4226000000000001E-2</v>
          </cell>
          <cell r="J76">
            <v>8312.64</v>
          </cell>
          <cell r="K76">
            <v>519.54</v>
          </cell>
          <cell r="L76">
            <v>9.4719999999999995</v>
          </cell>
          <cell r="N76" t="str">
            <v>OF</v>
          </cell>
        </row>
        <row r="77">
          <cell r="A77">
            <v>119031</v>
          </cell>
          <cell r="B77" t="str">
            <v>ITOYORI FRY</v>
          </cell>
          <cell r="D77" t="str">
            <v>糸よりﾌﾗｲ</v>
          </cell>
          <cell r="E77" t="str">
            <v>20g/100*3</v>
          </cell>
          <cell r="I77">
            <v>0</v>
          </cell>
          <cell r="L77">
            <v>6</v>
          </cell>
          <cell r="N77" t="str">
            <v>OF</v>
          </cell>
        </row>
        <row r="78">
          <cell r="A78">
            <v>139111</v>
          </cell>
          <cell r="B78" t="str">
            <v>CRAB CLAW FRY L</v>
          </cell>
          <cell r="C78" t="str">
            <v>SHINSHO</v>
          </cell>
          <cell r="D78" t="str">
            <v>ｶﾆ爪ﾌﾗｲ L</v>
          </cell>
          <cell r="E78" t="str">
            <v>40g/20*12</v>
          </cell>
          <cell r="F78">
            <v>35.5</v>
          </cell>
          <cell r="G78">
            <v>48</v>
          </cell>
          <cell r="H78">
            <v>15</v>
          </cell>
          <cell r="I78">
            <v>2.5559999999999999E-2</v>
          </cell>
          <cell r="J78">
            <v>9417.6</v>
          </cell>
          <cell r="K78">
            <v>39.24</v>
          </cell>
          <cell r="L78">
            <v>9.6</v>
          </cell>
          <cell r="N78" t="str">
            <v>OF</v>
          </cell>
        </row>
        <row r="79">
          <cell r="A79">
            <v>139112</v>
          </cell>
          <cell r="B79" t="str">
            <v>CRAB CLAW FRY M</v>
          </cell>
          <cell r="C79" t="str">
            <v>SHINSHO</v>
          </cell>
          <cell r="D79" t="str">
            <v>ｶﾆ爪ﾌﾗｲ M</v>
          </cell>
          <cell r="E79" t="str">
            <v>28g/20*16</v>
          </cell>
          <cell r="F79">
            <v>35</v>
          </cell>
          <cell r="G79">
            <v>45</v>
          </cell>
          <cell r="H79">
            <v>23</v>
          </cell>
          <cell r="I79">
            <v>3.6225E-2</v>
          </cell>
          <cell r="J79">
            <v>9382.4</v>
          </cell>
          <cell r="K79">
            <v>29.32</v>
          </cell>
          <cell r="L79">
            <v>8.9600000000000009</v>
          </cell>
          <cell r="N79" t="str">
            <v>OF</v>
          </cell>
        </row>
        <row r="80">
          <cell r="A80">
            <v>139341</v>
          </cell>
          <cell r="B80" t="str">
            <v>SALMON SAND KATSU</v>
          </cell>
          <cell r="E80" t="str">
            <v>60gx100x2</v>
          </cell>
          <cell r="F80">
            <v>36</v>
          </cell>
          <cell r="G80">
            <v>43</v>
          </cell>
          <cell r="H80">
            <v>22.5</v>
          </cell>
          <cell r="I80">
            <v>3.483E-2</v>
          </cell>
          <cell r="J80">
            <v>5896</v>
          </cell>
          <cell r="K80">
            <v>29.48</v>
          </cell>
          <cell r="L80">
            <v>12</v>
          </cell>
        </row>
        <row r="81">
          <cell r="A81">
            <v>119372</v>
          </cell>
          <cell r="B81" t="str">
            <v>MINI TEN EBI</v>
          </cell>
          <cell r="C81" t="str">
            <v>AB</v>
          </cell>
          <cell r="D81" t="str">
            <v>ﾐﾆ天ぷらえび</v>
          </cell>
          <cell r="E81" t="str">
            <v>500g/8*2</v>
          </cell>
          <cell r="F81">
            <v>35.5</v>
          </cell>
          <cell r="G81">
            <v>39.5</v>
          </cell>
          <cell r="H81">
            <v>26</v>
          </cell>
          <cell r="I81">
            <v>3.6458499999999998E-2</v>
          </cell>
          <cell r="J81">
            <v>11120</v>
          </cell>
          <cell r="K81">
            <v>695</v>
          </cell>
          <cell r="L81">
            <v>8</v>
          </cell>
          <cell r="N81" t="str">
            <v>TEN</v>
          </cell>
        </row>
        <row r="82">
          <cell r="A82">
            <v>119373</v>
          </cell>
          <cell r="B82" t="str">
            <v>MINI TEN IKA</v>
          </cell>
          <cell r="C82" t="str">
            <v>AB</v>
          </cell>
          <cell r="D82" t="str">
            <v>ﾐﾆ天ぷらｲｶ</v>
          </cell>
          <cell r="E82" t="str">
            <v>500g/8*2</v>
          </cell>
          <cell r="F82">
            <v>35.5</v>
          </cell>
          <cell r="G82">
            <v>39.5</v>
          </cell>
          <cell r="H82">
            <v>25</v>
          </cell>
          <cell r="I82">
            <v>3.5056249999999997E-2</v>
          </cell>
          <cell r="J82">
            <v>7520</v>
          </cell>
          <cell r="K82">
            <v>470</v>
          </cell>
          <cell r="L82">
            <v>8</v>
          </cell>
          <cell r="N82" t="str">
            <v>TEN</v>
          </cell>
        </row>
        <row r="83">
          <cell r="A83">
            <v>119374</v>
          </cell>
          <cell r="B83" t="str">
            <v>MINI TEN ITOYORI</v>
          </cell>
          <cell r="C83" t="str">
            <v>AB</v>
          </cell>
          <cell r="D83" t="str">
            <v>ﾐﾆ天ぷらいとより</v>
          </cell>
          <cell r="E83" t="str">
            <v>500g/8*2</v>
          </cell>
          <cell r="F83">
            <v>35.5</v>
          </cell>
          <cell r="G83">
            <v>39.5</v>
          </cell>
          <cell r="H83">
            <v>25</v>
          </cell>
          <cell r="I83">
            <v>3.5056249999999997E-2</v>
          </cell>
          <cell r="J83">
            <v>9024</v>
          </cell>
          <cell r="K83">
            <v>564</v>
          </cell>
          <cell r="L83">
            <v>8</v>
          </cell>
          <cell r="N83" t="str">
            <v>TEN</v>
          </cell>
        </row>
        <row r="84">
          <cell r="A84">
            <v>119375</v>
          </cell>
          <cell r="B84" t="str">
            <v>MINI TEN INGEN</v>
          </cell>
          <cell r="C84" t="str">
            <v>AB</v>
          </cell>
          <cell r="D84" t="str">
            <v>ﾐﾆ天ぷらいんげん</v>
          </cell>
          <cell r="E84" t="str">
            <v>500g/8*2</v>
          </cell>
          <cell r="F84">
            <v>35.5</v>
          </cell>
          <cell r="G84">
            <v>40</v>
          </cell>
          <cell r="H84">
            <v>30</v>
          </cell>
          <cell r="I84">
            <v>4.2599999999999999E-2</v>
          </cell>
          <cell r="J84">
            <v>4096</v>
          </cell>
          <cell r="K84">
            <v>256</v>
          </cell>
          <cell r="L84">
            <v>8</v>
          </cell>
          <cell r="N84" t="str">
            <v>TEN</v>
          </cell>
        </row>
        <row r="85">
          <cell r="A85">
            <v>119376</v>
          </cell>
          <cell r="B85" t="str">
            <v>MINI TEN YOUNG CORN</v>
          </cell>
          <cell r="C85" t="str">
            <v>AB</v>
          </cell>
          <cell r="D85" t="str">
            <v>ﾐﾆ天ぷらﾔﾝｸﾞｺｰﾝ</v>
          </cell>
          <cell r="E85" t="str">
            <v>500g/8*2</v>
          </cell>
          <cell r="F85">
            <v>35.5</v>
          </cell>
          <cell r="G85">
            <v>39.5</v>
          </cell>
          <cell r="H85">
            <v>22</v>
          </cell>
          <cell r="I85">
            <v>3.0849499999999998E-2</v>
          </cell>
          <cell r="J85">
            <v>4096</v>
          </cell>
          <cell r="K85">
            <v>256</v>
          </cell>
          <cell r="L85">
            <v>8</v>
          </cell>
          <cell r="N85" t="str">
            <v>TEN</v>
          </cell>
        </row>
        <row r="86">
          <cell r="A86">
            <v>119446</v>
          </cell>
          <cell r="B86" t="str">
            <v>KAKIAGE NN</v>
          </cell>
          <cell r="C86" t="str">
            <v>JIRO</v>
          </cell>
          <cell r="D86" t="str">
            <v>NN野菜かきあげ</v>
          </cell>
          <cell r="E86" t="str">
            <v>50g/60*3</v>
          </cell>
          <cell r="F86">
            <v>33</v>
          </cell>
          <cell r="G86">
            <v>42.5</v>
          </cell>
          <cell r="H86">
            <v>31.5</v>
          </cell>
          <cell r="I86">
            <v>4.4178750000000003E-2</v>
          </cell>
          <cell r="J86">
            <v>3483</v>
          </cell>
          <cell r="K86">
            <v>19.350000000000001</v>
          </cell>
          <cell r="L86">
            <v>9</v>
          </cell>
          <cell r="N86" t="str">
            <v>TEN</v>
          </cell>
        </row>
        <row r="87">
          <cell r="A87">
            <v>149000</v>
          </cell>
          <cell r="B87" t="str">
            <v>EDAMAME ROLL</v>
          </cell>
          <cell r="C87" t="str">
            <v>MONTE</v>
          </cell>
          <cell r="E87" t="str">
            <v>900g(250pcs)/8*2</v>
          </cell>
          <cell r="F87">
            <v>40</v>
          </cell>
          <cell r="G87">
            <v>46.5</v>
          </cell>
          <cell r="H87">
            <v>37</v>
          </cell>
          <cell r="I87">
            <v>6.8820000000000006E-2</v>
          </cell>
          <cell r="J87">
            <v>8960</v>
          </cell>
          <cell r="K87">
            <v>2.2400000000000002</v>
          </cell>
          <cell r="L87">
            <v>14.4</v>
          </cell>
          <cell r="N87" t="str">
            <v>TEN</v>
          </cell>
        </row>
        <row r="88">
          <cell r="A88">
            <v>119005</v>
          </cell>
          <cell r="B88" t="str">
            <v>EBI TEN HANA M</v>
          </cell>
          <cell r="C88" t="str">
            <v>AB</v>
          </cell>
          <cell r="D88" t="str">
            <v>花ちりｴﾋﾞ天ぷら（中）</v>
          </cell>
          <cell r="E88" t="str">
            <v>40g/5*16</v>
          </cell>
          <cell r="F88">
            <v>40</v>
          </cell>
          <cell r="G88">
            <v>57</v>
          </cell>
          <cell r="H88">
            <v>19</v>
          </cell>
          <cell r="I88">
            <v>4.3319999999999997E-2</v>
          </cell>
          <cell r="J88">
            <v>4469.6000000000004</v>
          </cell>
          <cell r="K88">
            <v>55.87</v>
          </cell>
          <cell r="L88">
            <v>3.2</v>
          </cell>
          <cell r="N88" t="str">
            <v>TEN</v>
          </cell>
        </row>
        <row r="89">
          <cell r="A89">
            <v>119006</v>
          </cell>
          <cell r="B89" t="str">
            <v>EBI TEN HANA SMALL</v>
          </cell>
          <cell r="C89" t="str">
            <v>AB</v>
          </cell>
          <cell r="D89" t="str">
            <v>花ちりｴﾋﾞ天ぷら（小）</v>
          </cell>
          <cell r="E89" t="str">
            <v>33g/5*16</v>
          </cell>
          <cell r="F89">
            <v>39</v>
          </cell>
          <cell r="G89">
            <v>56</v>
          </cell>
          <cell r="H89">
            <v>18</v>
          </cell>
          <cell r="I89">
            <v>3.9312E-2</v>
          </cell>
          <cell r="J89">
            <v>3687.2</v>
          </cell>
          <cell r="K89">
            <v>46.09</v>
          </cell>
          <cell r="L89">
            <v>2.64</v>
          </cell>
          <cell r="N89" t="str">
            <v>TEN</v>
          </cell>
        </row>
        <row r="90">
          <cell r="A90">
            <v>119233</v>
          </cell>
          <cell r="B90" t="str">
            <v>KAKIAGE</v>
          </cell>
          <cell r="C90" t="str">
            <v>JIRO</v>
          </cell>
          <cell r="D90" t="str">
            <v>野菜かきあげ</v>
          </cell>
          <cell r="E90" t="str">
            <v>80g/40*3</v>
          </cell>
          <cell r="F90">
            <v>26</v>
          </cell>
          <cell r="G90">
            <v>49</v>
          </cell>
          <cell r="H90">
            <v>34.5</v>
          </cell>
          <cell r="I90">
            <v>4.3952999999999999E-2</v>
          </cell>
          <cell r="J90">
            <v>3601.2</v>
          </cell>
          <cell r="K90">
            <v>30.01</v>
          </cell>
          <cell r="L90">
            <v>9.6</v>
          </cell>
          <cell r="N90" t="str">
            <v>TEN</v>
          </cell>
        </row>
        <row r="91">
          <cell r="A91">
            <v>118663</v>
          </cell>
          <cell r="B91" t="str">
            <v>EBI FLITTER M</v>
          </cell>
          <cell r="D91" t="str">
            <v>ｴﾋﾞﾌﾘｯﾀｰM</v>
          </cell>
          <cell r="E91" t="str">
            <v>1Kg/6*2</v>
          </cell>
          <cell r="F91">
            <v>28</v>
          </cell>
          <cell r="G91">
            <v>42</v>
          </cell>
          <cell r="H91">
            <v>39</v>
          </cell>
          <cell r="I91">
            <v>4.5864000000000002E-2</v>
          </cell>
          <cell r="J91">
            <v>10124.4</v>
          </cell>
          <cell r="K91">
            <v>843.7</v>
          </cell>
          <cell r="L91">
            <v>12</v>
          </cell>
          <cell r="N91" t="str">
            <v>TEN</v>
          </cell>
        </row>
        <row r="92">
          <cell r="A92">
            <v>118662</v>
          </cell>
          <cell r="B92" t="str">
            <v>EBI FLITTER L</v>
          </cell>
          <cell r="D92" t="str">
            <v>ｴﾋﾞﾌﾘｯﾀｰL</v>
          </cell>
          <cell r="E92" t="str">
            <v>1Kg/6*2</v>
          </cell>
          <cell r="F92">
            <v>28</v>
          </cell>
          <cell r="G92">
            <v>42</v>
          </cell>
          <cell r="H92">
            <v>39</v>
          </cell>
          <cell r="I92">
            <v>4.5864000000000002E-2</v>
          </cell>
          <cell r="J92">
            <v>10813.2</v>
          </cell>
          <cell r="K92">
            <v>901.1</v>
          </cell>
          <cell r="L92">
            <v>12</v>
          </cell>
          <cell r="N92" t="str">
            <v>TEN</v>
          </cell>
        </row>
        <row r="93">
          <cell r="A93">
            <v>118661</v>
          </cell>
          <cell r="B93" t="str">
            <v>EBI FLITTER 2L</v>
          </cell>
          <cell r="D93" t="str">
            <v>ｴﾋﾞﾌﾘｯﾀｰ2L</v>
          </cell>
          <cell r="E93" t="str">
            <v>1Kg/6*2</v>
          </cell>
          <cell r="F93">
            <v>28</v>
          </cell>
          <cell r="G93">
            <v>42</v>
          </cell>
          <cell r="H93">
            <v>39</v>
          </cell>
          <cell r="I93">
            <v>4.5864000000000002E-2</v>
          </cell>
          <cell r="J93">
            <v>12357.6</v>
          </cell>
          <cell r="K93">
            <v>1029.8</v>
          </cell>
          <cell r="L93">
            <v>12</v>
          </cell>
          <cell r="N93" t="str">
            <v>TEN</v>
          </cell>
        </row>
        <row r="94">
          <cell r="A94">
            <v>139639</v>
          </cell>
          <cell r="B94" t="str">
            <v>NN KAISEN (S)</v>
          </cell>
          <cell r="C94" t="str">
            <v>NN</v>
          </cell>
          <cell r="E94" t="str">
            <v>1.8kg(100pcs)*4*1</v>
          </cell>
          <cell r="F94">
            <v>30</v>
          </cell>
          <cell r="G94">
            <v>45</v>
          </cell>
          <cell r="H94">
            <v>21</v>
          </cell>
          <cell r="I94">
            <v>2.835E-2</v>
          </cell>
          <cell r="J94">
            <v>5980</v>
          </cell>
          <cell r="K94">
            <v>14.95</v>
          </cell>
          <cell r="L94">
            <v>7.2</v>
          </cell>
        </row>
        <row r="95">
          <cell r="A95">
            <v>139640</v>
          </cell>
          <cell r="B95" t="str">
            <v>NN KAISEN (MINI)</v>
          </cell>
          <cell r="C95" t="str">
            <v>NN</v>
          </cell>
          <cell r="E95" t="str">
            <v>1.4kg(100pcs)*4*1</v>
          </cell>
          <cell r="F95">
            <v>32</v>
          </cell>
          <cell r="G95">
            <v>40</v>
          </cell>
          <cell r="H95">
            <v>22</v>
          </cell>
          <cell r="I95">
            <v>2.8160000000000001E-2</v>
          </cell>
          <cell r="J95">
            <v>4060</v>
          </cell>
          <cell r="K95">
            <v>10.15</v>
          </cell>
          <cell r="L95">
            <v>5.6</v>
          </cell>
        </row>
        <row r="96">
          <cell r="A96">
            <v>109826</v>
          </cell>
          <cell r="B96" t="str">
            <v>CHIMAKI CHICKEN</v>
          </cell>
          <cell r="C96" t="str">
            <v>AB</v>
          </cell>
          <cell r="D96" t="str">
            <v>中華ちまき</v>
          </cell>
          <cell r="E96" t="str">
            <v>45g*20*6*2</v>
          </cell>
          <cell r="F96">
            <v>28</v>
          </cell>
          <cell r="G96">
            <v>41</v>
          </cell>
          <cell r="H96">
            <v>34</v>
          </cell>
          <cell r="I96">
            <v>3.9031999999999997E-2</v>
          </cell>
          <cell r="J96">
            <v>6816</v>
          </cell>
          <cell r="K96">
            <v>28.4</v>
          </cell>
          <cell r="L96">
            <v>10.8</v>
          </cell>
          <cell r="N96" t="str">
            <v>RICE</v>
          </cell>
          <cell r="O96" t="str">
            <v>EST</v>
          </cell>
        </row>
        <row r="97">
          <cell r="A97">
            <v>109827</v>
          </cell>
          <cell r="B97" t="str">
            <v>CHIMAKI SEAFOOD</v>
          </cell>
          <cell r="C97" t="str">
            <v>AB</v>
          </cell>
          <cell r="D97" t="str">
            <v>海鮮ちまき</v>
          </cell>
          <cell r="E97" t="str">
            <v>45g*20*6*2</v>
          </cell>
          <cell r="F97">
            <v>28</v>
          </cell>
          <cell r="G97">
            <v>41</v>
          </cell>
          <cell r="H97">
            <v>34</v>
          </cell>
          <cell r="I97">
            <v>3.9031999999999997E-2</v>
          </cell>
          <cell r="J97">
            <v>8028</v>
          </cell>
          <cell r="K97">
            <v>33.450000000000003</v>
          </cell>
          <cell r="L97">
            <v>10.8</v>
          </cell>
          <cell r="N97" t="str">
            <v>RICE</v>
          </cell>
        </row>
        <row r="98">
          <cell r="A98">
            <v>109696</v>
          </cell>
          <cell r="B98" t="str">
            <v>CHICKEN RICE</v>
          </cell>
          <cell r="C98" t="str">
            <v>JIRO</v>
          </cell>
          <cell r="D98" t="str">
            <v>ﾁｷﾝﾗｲｽ</v>
          </cell>
          <cell r="E98" t="str">
            <v>1Kg/6*2</v>
          </cell>
          <cell r="F98">
            <v>28</v>
          </cell>
          <cell r="G98">
            <v>41</v>
          </cell>
          <cell r="H98">
            <v>29</v>
          </cell>
          <cell r="I98">
            <v>3.3292000000000002E-2</v>
          </cell>
          <cell r="J98">
            <v>4156.4400000000005</v>
          </cell>
          <cell r="K98">
            <v>346.37</v>
          </cell>
          <cell r="L98">
            <v>12</v>
          </cell>
          <cell r="N98" t="str">
            <v>RICE</v>
          </cell>
          <cell r="O98" t="str">
            <v>EST</v>
          </cell>
        </row>
        <row r="99">
          <cell r="A99">
            <v>109991</v>
          </cell>
          <cell r="B99" t="str">
            <v>CHIMAKI CHICKEN (COOP)</v>
          </cell>
          <cell r="C99" t="str">
            <v>COOP</v>
          </cell>
          <cell r="D99" t="str">
            <v>中華ちまき</v>
          </cell>
          <cell r="E99" t="str">
            <v>45g/8*12</v>
          </cell>
          <cell r="F99">
            <v>33</v>
          </cell>
          <cell r="G99">
            <v>34</v>
          </cell>
          <cell r="H99">
            <v>19</v>
          </cell>
          <cell r="I99">
            <v>2.1318E-2</v>
          </cell>
          <cell r="J99">
            <v>2240.3999999999996</v>
          </cell>
          <cell r="K99">
            <v>186.7</v>
          </cell>
          <cell r="L99">
            <v>4.32</v>
          </cell>
          <cell r="N99" t="str">
            <v>RICE</v>
          </cell>
          <cell r="O99" t="str">
            <v>EST</v>
          </cell>
        </row>
        <row r="100">
          <cell r="A100">
            <v>95540</v>
          </cell>
          <cell r="B100" t="str">
            <v>TOHO CHICHUKAI</v>
          </cell>
          <cell r="C100" t="str">
            <v>TOHO</v>
          </cell>
          <cell r="D100" t="str">
            <v>TOHO地中海ﾋﾟﾗﾌ</v>
          </cell>
          <cell r="E100" t="str">
            <v>310g/20*2</v>
          </cell>
          <cell r="F100">
            <v>27.5</v>
          </cell>
          <cell r="G100">
            <v>46.5</v>
          </cell>
          <cell r="H100">
            <v>29</v>
          </cell>
          <cell r="I100">
            <v>3.7083749999999999E-2</v>
          </cell>
          <cell r="J100">
            <v>4478.3999999999996</v>
          </cell>
          <cell r="K100">
            <v>111.96</v>
          </cell>
          <cell r="L100">
            <v>12.4</v>
          </cell>
          <cell r="N100" t="str">
            <v>RICE</v>
          </cell>
          <cell r="O100" t="str">
            <v>EST</v>
          </cell>
        </row>
        <row r="101">
          <cell r="A101">
            <v>96913</v>
          </cell>
          <cell r="B101" t="str">
            <v>HCF CHICHUKAI</v>
          </cell>
          <cell r="C101" t="str">
            <v>HCF</v>
          </cell>
          <cell r="D101" t="str">
            <v>HCF地中海ﾋﾟﾗﾌ</v>
          </cell>
          <cell r="E101" t="str">
            <v>310g/20*2</v>
          </cell>
          <cell r="F101">
            <v>34.5</v>
          </cell>
          <cell r="G101">
            <v>39</v>
          </cell>
          <cell r="H101">
            <v>22.5</v>
          </cell>
          <cell r="I101">
            <v>3.0273749999999999E-2</v>
          </cell>
          <cell r="J101">
            <v>4478.3999999999996</v>
          </cell>
          <cell r="K101">
            <v>111.96</v>
          </cell>
          <cell r="L101">
            <v>12.4</v>
          </cell>
          <cell r="N101" t="str">
            <v>RICE</v>
          </cell>
          <cell r="O101" t="str">
            <v>EST</v>
          </cell>
        </row>
        <row r="102">
          <cell r="I102">
            <v>0</v>
          </cell>
        </row>
        <row r="103">
          <cell r="A103">
            <v>148679</v>
          </cell>
          <cell r="B103" t="str">
            <v>TAKOYAKI   (SL)</v>
          </cell>
          <cell r="C103" t="str">
            <v>SOLEIL</v>
          </cell>
          <cell r="E103" t="str">
            <v>1kg(50pcs)*10*1</v>
          </cell>
          <cell r="F103">
            <v>27.5</v>
          </cell>
          <cell r="G103">
            <v>37</v>
          </cell>
          <cell r="H103">
            <v>30.5</v>
          </cell>
          <cell r="I103">
            <v>3.1033749999999999E-2</v>
          </cell>
          <cell r="J103">
            <v>4255</v>
          </cell>
          <cell r="K103">
            <v>8.51</v>
          </cell>
          <cell r="L103">
            <v>10</v>
          </cell>
        </row>
        <row r="104">
          <cell r="A104">
            <v>109926</v>
          </cell>
          <cell r="B104" t="str">
            <v>NN SUSHI BK</v>
          </cell>
          <cell r="C104" t="str">
            <v>AB</v>
          </cell>
          <cell r="D104" t="str">
            <v>NNｽｼｴﾋﾞ　ﾌﾞﾛｰｸﾝ</v>
          </cell>
          <cell r="E104" t="str">
            <v>1Kg/10</v>
          </cell>
          <cell r="F104">
            <v>36</v>
          </cell>
          <cell r="G104">
            <v>47.5</v>
          </cell>
          <cell r="H104">
            <v>19</v>
          </cell>
          <cell r="I104">
            <v>3.2489999999999998E-2</v>
          </cell>
          <cell r="J104">
            <v>13750</v>
          </cell>
          <cell r="K104">
            <v>1375</v>
          </cell>
          <cell r="L104">
            <v>10</v>
          </cell>
          <cell r="N104" t="str">
            <v>SUSI</v>
          </cell>
        </row>
        <row r="105">
          <cell r="A105">
            <v>109925</v>
          </cell>
          <cell r="B105" t="str">
            <v>NN SUSHI 41/50</v>
          </cell>
          <cell r="C105" t="str">
            <v>AB</v>
          </cell>
          <cell r="D105" t="str">
            <v>NNｽｼｴﾋﾞ　41/50</v>
          </cell>
          <cell r="E105" t="str">
            <v>200g(30pcs)/20*2</v>
          </cell>
          <cell r="F105">
            <v>14.5</v>
          </cell>
          <cell r="G105">
            <v>43</v>
          </cell>
          <cell r="H105">
            <v>32.5</v>
          </cell>
          <cell r="I105">
            <v>2.0263750000000001E-2</v>
          </cell>
          <cell r="J105">
            <v>21312.000000000004</v>
          </cell>
          <cell r="K105">
            <v>17.760000000000002</v>
          </cell>
          <cell r="L105">
            <v>8</v>
          </cell>
          <cell r="N105" t="str">
            <v>SUSI</v>
          </cell>
        </row>
        <row r="106">
          <cell r="A106">
            <v>109924</v>
          </cell>
          <cell r="B106" t="str">
            <v>NN SUSHI 31/40</v>
          </cell>
          <cell r="C106" t="str">
            <v>AB</v>
          </cell>
          <cell r="D106" t="str">
            <v>NNｽｼｴﾋﾞ　31/40</v>
          </cell>
          <cell r="E106" t="str">
            <v>260g(30pcs)/20*2</v>
          </cell>
          <cell r="F106">
            <v>14.5</v>
          </cell>
          <cell r="G106">
            <v>43</v>
          </cell>
          <cell r="H106">
            <v>32.5</v>
          </cell>
          <cell r="I106">
            <v>2.0263750000000001E-2</v>
          </cell>
          <cell r="J106">
            <v>31344</v>
          </cell>
          <cell r="K106">
            <v>26.12</v>
          </cell>
          <cell r="L106">
            <v>10.4</v>
          </cell>
          <cell r="N106" t="str">
            <v>SUSI</v>
          </cell>
        </row>
        <row r="107">
          <cell r="A107">
            <v>118911</v>
          </cell>
          <cell r="B107" t="str">
            <v>NN SUSHI 26/30</v>
          </cell>
          <cell r="C107" t="str">
            <v>AB</v>
          </cell>
          <cell r="D107" t="str">
            <v>NNｽｼｴﾋﾞ　26/30</v>
          </cell>
          <cell r="E107" t="str">
            <v>330g(30pcs)/20*2</v>
          </cell>
          <cell r="F107">
            <v>14.5</v>
          </cell>
          <cell r="G107">
            <v>43</v>
          </cell>
          <cell r="H107">
            <v>32.5</v>
          </cell>
          <cell r="I107">
            <v>2.0263750000000001E-2</v>
          </cell>
          <cell r="J107">
            <v>41688</v>
          </cell>
          <cell r="K107">
            <v>34.74</v>
          </cell>
          <cell r="L107">
            <v>13.2</v>
          </cell>
          <cell r="N107" t="str">
            <v>SUSI</v>
          </cell>
        </row>
        <row r="108">
          <cell r="A108">
            <v>119498</v>
          </cell>
          <cell r="B108" t="str">
            <v>NN SUSHI 61/70</v>
          </cell>
          <cell r="C108" t="str">
            <v>AB</v>
          </cell>
          <cell r="D108" t="str">
            <v>NNｽｼｴﾋﾞ　61/70</v>
          </cell>
          <cell r="E108" t="str">
            <v>300g(50pcs)/20*2</v>
          </cell>
          <cell r="F108">
            <v>14.5</v>
          </cell>
          <cell r="G108">
            <v>43</v>
          </cell>
          <cell r="H108">
            <v>32.5</v>
          </cell>
          <cell r="I108">
            <v>2.0263750000000001E-2</v>
          </cell>
          <cell r="L108">
            <v>12</v>
          </cell>
          <cell r="N108" t="str">
            <v>SUSI</v>
          </cell>
        </row>
        <row r="109">
          <cell r="A109">
            <v>118898</v>
          </cell>
          <cell r="B109" t="str">
            <v>NN SUSHI FVC L</v>
          </cell>
          <cell r="C109" t="str">
            <v>FVC</v>
          </cell>
          <cell r="D109" t="str">
            <v>NNｽｼｴﾋﾞ　FVC L</v>
          </cell>
          <cell r="E109" t="str">
            <v>330g(30pcs)/20*2</v>
          </cell>
          <cell r="F109">
            <v>27</v>
          </cell>
          <cell r="G109">
            <v>39</v>
          </cell>
          <cell r="H109">
            <v>37</v>
          </cell>
          <cell r="I109">
            <v>3.8961000000000003E-2</v>
          </cell>
          <cell r="J109">
            <v>41688</v>
          </cell>
          <cell r="K109">
            <v>34.74</v>
          </cell>
          <cell r="L109">
            <v>13.2</v>
          </cell>
          <cell r="N109" t="str">
            <v>SUSI</v>
          </cell>
        </row>
        <row r="110">
          <cell r="A110">
            <v>118694</v>
          </cell>
          <cell r="B110" t="str">
            <v>SUSHI</v>
          </cell>
          <cell r="C110" t="str">
            <v>AB</v>
          </cell>
          <cell r="D110" t="str">
            <v>すしえび</v>
          </cell>
          <cell r="E110" t="str">
            <v>134g(10pcs)*40</v>
          </cell>
          <cell r="I110">
            <v>0</v>
          </cell>
          <cell r="J110">
            <v>17948</v>
          </cell>
          <cell r="K110">
            <v>44.87</v>
          </cell>
          <cell r="L110">
            <v>5.36</v>
          </cell>
          <cell r="N110" t="str">
            <v>SUSI</v>
          </cell>
        </row>
        <row r="111">
          <cell r="A111">
            <v>118695</v>
          </cell>
          <cell r="B111" t="str">
            <v>SUSHI</v>
          </cell>
          <cell r="C111" t="str">
            <v>AB</v>
          </cell>
          <cell r="D111" t="str">
            <v>すしえび</v>
          </cell>
          <cell r="E111" t="str">
            <v>174g(20pcs)*40</v>
          </cell>
          <cell r="I111">
            <v>0</v>
          </cell>
          <cell r="J111">
            <v>18720</v>
          </cell>
          <cell r="K111">
            <v>23.4</v>
          </cell>
          <cell r="L111">
            <v>6.96</v>
          </cell>
          <cell r="N111" t="str">
            <v>SUSI</v>
          </cell>
        </row>
        <row r="112">
          <cell r="A112">
            <v>108913</v>
          </cell>
          <cell r="B112" t="str">
            <v>SUSHI 51/60</v>
          </cell>
          <cell r="C112" t="str">
            <v>AB</v>
          </cell>
          <cell r="D112" t="str">
            <v>すしえび 51/60</v>
          </cell>
          <cell r="E112" t="str">
            <v>330g(50pcs)*20*2</v>
          </cell>
          <cell r="F112">
            <v>14.5</v>
          </cell>
          <cell r="G112">
            <v>43</v>
          </cell>
          <cell r="H112">
            <v>32.5</v>
          </cell>
          <cell r="I112">
            <v>2.0263750000000001E-2</v>
          </cell>
          <cell r="J112">
            <v>27760</v>
          </cell>
          <cell r="K112">
            <v>13.88</v>
          </cell>
          <cell r="L112">
            <v>13.2</v>
          </cell>
          <cell r="N112" t="str">
            <v>SUSI</v>
          </cell>
        </row>
        <row r="113">
          <cell r="A113">
            <v>118915</v>
          </cell>
          <cell r="B113" t="str">
            <v>SUSHI T 41/50</v>
          </cell>
          <cell r="C113" t="str">
            <v>TOHOKU</v>
          </cell>
          <cell r="D113" t="str">
            <v>すしえび T 41/50</v>
          </cell>
          <cell r="E113" t="str">
            <v>400g(50pcs)*20*2</v>
          </cell>
          <cell r="F113">
            <v>14.5</v>
          </cell>
          <cell r="G113">
            <v>43</v>
          </cell>
          <cell r="H113">
            <v>32.5</v>
          </cell>
          <cell r="I113">
            <v>2.0263750000000001E-2</v>
          </cell>
          <cell r="L113">
            <v>16</v>
          </cell>
          <cell r="N113" t="str">
            <v>SUSI</v>
          </cell>
        </row>
        <row r="114">
          <cell r="A114">
            <v>118910</v>
          </cell>
          <cell r="B114" t="str">
            <v>SUSHI 5L</v>
          </cell>
          <cell r="C114" t="str">
            <v>AB</v>
          </cell>
          <cell r="D114" t="str">
            <v>すしえび5L 23/25</v>
          </cell>
          <cell r="E114" t="str">
            <v>145g(10pcs)40</v>
          </cell>
          <cell r="F114">
            <v>16</v>
          </cell>
          <cell r="G114">
            <v>43</v>
          </cell>
          <cell r="H114">
            <v>32.5</v>
          </cell>
          <cell r="I114">
            <v>2.2360000000000001E-2</v>
          </cell>
          <cell r="L114">
            <v>5.8</v>
          </cell>
          <cell r="N114" t="str">
            <v>SUSI</v>
          </cell>
        </row>
        <row r="115">
          <cell r="A115" t="str">
            <v>119005(1)</v>
          </cell>
          <cell r="B115" t="str">
            <v>EBI TEMPURA (M)   (AUSTRAL)</v>
          </cell>
          <cell r="E115" t="str">
            <v>40g*5*8*1</v>
          </cell>
          <cell r="F115">
            <v>40</v>
          </cell>
          <cell r="G115">
            <v>57</v>
          </cell>
          <cell r="H115">
            <v>9.5</v>
          </cell>
          <cell r="I115">
            <v>2.1659999999999999E-2</v>
          </cell>
          <cell r="L115">
            <v>1.6</v>
          </cell>
          <cell r="P115">
            <v>0.47</v>
          </cell>
          <cell r="Q115">
            <v>18.799999999999997</v>
          </cell>
        </row>
        <row r="116">
          <cell r="A116" t="str">
            <v>139199(2)</v>
          </cell>
          <cell r="B116" t="str">
            <v>KAKIAGE        (S)   (AUSTRAL)</v>
          </cell>
          <cell r="E116" t="str">
            <v>50g*60*1</v>
          </cell>
          <cell r="F116">
            <v>33</v>
          </cell>
          <cell r="G116">
            <v>42.5</v>
          </cell>
          <cell r="H116">
            <v>10.5</v>
          </cell>
          <cell r="I116">
            <v>1.472625E-2</v>
          </cell>
          <cell r="L116">
            <v>3</v>
          </cell>
          <cell r="P116">
            <v>0.17</v>
          </cell>
          <cell r="Q116">
            <v>10.200000000000001</v>
          </cell>
        </row>
        <row r="117">
          <cell r="A117">
            <v>95798</v>
          </cell>
          <cell r="B117" t="str">
            <v>THAIKUN CHICKEN CURRY</v>
          </cell>
          <cell r="D117" t="str">
            <v>ﾀｲｸｰﾝﾁｷﾝ(ｶﾚｰ)</v>
          </cell>
          <cell r="E117" t="str">
            <v>35g*20/6*2</v>
          </cell>
          <cell r="F117">
            <v>27.5</v>
          </cell>
          <cell r="G117">
            <v>42</v>
          </cell>
          <cell r="H117">
            <v>29</v>
          </cell>
          <cell r="I117">
            <v>3.3494999999999997E-2</v>
          </cell>
          <cell r="J117">
            <v>7200</v>
          </cell>
          <cell r="K117">
            <v>30</v>
          </cell>
          <cell r="L117">
            <v>8.4</v>
          </cell>
          <cell r="N117" t="str">
            <v>OTH</v>
          </cell>
          <cell r="O117" t="str">
            <v>EST</v>
          </cell>
        </row>
        <row r="118">
          <cell r="A118">
            <v>95797</v>
          </cell>
          <cell r="B118" t="str">
            <v>THAIKUN CHICKEN SESAMI</v>
          </cell>
          <cell r="D118" t="str">
            <v>ﾀｲｸｰﾝﾁｷﾝ(ごま)</v>
          </cell>
          <cell r="E118" t="str">
            <v>35g*20/6*2</v>
          </cell>
          <cell r="F118">
            <v>27.5</v>
          </cell>
          <cell r="G118">
            <v>42</v>
          </cell>
          <cell r="H118">
            <v>29</v>
          </cell>
          <cell r="I118">
            <v>3.3494999999999997E-2</v>
          </cell>
          <cell r="J118">
            <v>6912</v>
          </cell>
          <cell r="K118">
            <v>28.8</v>
          </cell>
          <cell r="L118">
            <v>8.4</v>
          </cell>
          <cell r="N118" t="str">
            <v>OTH</v>
          </cell>
          <cell r="O118" t="str">
            <v>EST</v>
          </cell>
        </row>
        <row r="119">
          <cell r="A119">
            <v>118691</v>
          </cell>
          <cell r="B119" t="str">
            <v>NN FRIED CHICKE NN</v>
          </cell>
          <cell r="D119" t="str">
            <v>NNﾁｷﾝ唐揚げ N</v>
          </cell>
          <cell r="E119" t="str">
            <v>1Kg/10</v>
          </cell>
          <cell r="F119">
            <v>28</v>
          </cell>
          <cell r="G119">
            <v>42</v>
          </cell>
          <cell r="H119">
            <v>24</v>
          </cell>
          <cell r="I119">
            <v>2.8223999999999999E-2</v>
          </cell>
          <cell r="J119">
            <v>5754</v>
          </cell>
          <cell r="K119">
            <v>575.4</v>
          </cell>
          <cell r="L119">
            <v>10</v>
          </cell>
          <cell r="N119" t="str">
            <v>OTH</v>
          </cell>
          <cell r="O119" t="str">
            <v>EST</v>
          </cell>
        </row>
        <row r="120">
          <cell r="A120">
            <v>119308</v>
          </cell>
          <cell r="B120" t="str">
            <v>NN SEAFOOD MIX</v>
          </cell>
          <cell r="D120" t="str">
            <v>NNｼｰﾌｰﾄﾞﾐｯｸｽ</v>
          </cell>
          <cell r="E120" t="str">
            <v>500g/20</v>
          </cell>
          <cell r="I120">
            <v>0</v>
          </cell>
          <cell r="J120">
            <v>8332.7999999999993</v>
          </cell>
          <cell r="K120">
            <v>416.64</v>
          </cell>
          <cell r="L120">
            <v>10</v>
          </cell>
          <cell r="N120" t="str">
            <v>OTH</v>
          </cell>
        </row>
        <row r="121">
          <cell r="A121">
            <v>119465</v>
          </cell>
          <cell r="B121" t="str">
            <v>NN SEAFOOD MIX５</v>
          </cell>
          <cell r="D121" t="str">
            <v>NNｼｰﾌｰﾄﾞﾐｯｸｽ５</v>
          </cell>
          <cell r="E121" t="str">
            <v>1Kg/10</v>
          </cell>
          <cell r="F121">
            <v>31.5</v>
          </cell>
          <cell r="G121">
            <v>42.5</v>
          </cell>
          <cell r="H121">
            <v>20</v>
          </cell>
          <cell r="I121">
            <v>2.6775E-2</v>
          </cell>
          <cell r="L121">
            <v>10</v>
          </cell>
          <cell r="N121" t="str">
            <v>OTH</v>
          </cell>
        </row>
        <row r="122">
          <cell r="A122">
            <v>119384</v>
          </cell>
          <cell r="B122" t="str">
            <v>NN TAKOYAKI</v>
          </cell>
          <cell r="D122" t="str">
            <v>NN手焼き丸たこ</v>
          </cell>
          <cell r="E122" t="str">
            <v>1Kg/10</v>
          </cell>
          <cell r="F122">
            <v>27.5</v>
          </cell>
          <cell r="G122">
            <v>37</v>
          </cell>
          <cell r="H122">
            <v>30.5</v>
          </cell>
          <cell r="I122">
            <v>3.1033749999999999E-2</v>
          </cell>
          <cell r="J122">
            <v>4300</v>
          </cell>
          <cell r="K122">
            <v>8.6</v>
          </cell>
          <cell r="L122">
            <v>10</v>
          </cell>
          <cell r="N122" t="str">
            <v>OTH</v>
          </cell>
        </row>
        <row r="123">
          <cell r="A123">
            <v>95489</v>
          </cell>
          <cell r="B123" t="str">
            <v>NN SEAFOOD MIX A</v>
          </cell>
          <cell r="D123" t="str">
            <v>NNｼｰﾌｰﾄﾞﾐｯｸｽA</v>
          </cell>
          <cell r="E123" t="str">
            <v>500g/6*3</v>
          </cell>
          <cell r="F123">
            <v>22</v>
          </cell>
          <cell r="G123">
            <v>35</v>
          </cell>
          <cell r="H123">
            <v>33</v>
          </cell>
          <cell r="I123">
            <v>2.5409999999999999E-2</v>
          </cell>
          <cell r="J123">
            <v>7499.52</v>
          </cell>
          <cell r="K123">
            <v>416.64</v>
          </cell>
          <cell r="L123">
            <v>9</v>
          </cell>
          <cell r="N123" t="str">
            <v>OTH</v>
          </cell>
        </row>
        <row r="124">
          <cell r="A124">
            <v>95499</v>
          </cell>
          <cell r="B124" t="str">
            <v>COCONUTS</v>
          </cell>
          <cell r="D124" t="str">
            <v>ｺｺﾅｯﾂ(ｶｻﾞﾘ)</v>
          </cell>
          <cell r="E124" t="str">
            <v>1Kg/6*2</v>
          </cell>
          <cell r="F124">
            <v>28.5</v>
          </cell>
          <cell r="G124">
            <v>43</v>
          </cell>
          <cell r="H124">
            <v>36</v>
          </cell>
          <cell r="I124">
            <v>4.4117999999999997E-2</v>
          </cell>
          <cell r="J124">
            <v>2649.6000000000004</v>
          </cell>
          <cell r="K124">
            <v>220.8</v>
          </cell>
          <cell r="L124">
            <v>12</v>
          </cell>
          <cell r="N124" t="str">
            <v>OTH</v>
          </cell>
        </row>
        <row r="125">
          <cell r="A125">
            <v>119149</v>
          </cell>
          <cell r="B125" t="str">
            <v>SEAFOOD MIX</v>
          </cell>
          <cell r="D125" t="str">
            <v>ｼｰﾌｰﾄﾞﾐｯｸｽ</v>
          </cell>
          <cell r="E125" t="str">
            <v>200g(2)/20*2</v>
          </cell>
          <cell r="I125">
            <v>0</v>
          </cell>
          <cell r="J125">
            <v>10440</v>
          </cell>
          <cell r="K125">
            <v>130.5</v>
          </cell>
          <cell r="L125">
            <v>8</v>
          </cell>
          <cell r="N125" t="str">
            <v>OTH</v>
          </cell>
        </row>
        <row r="126">
          <cell r="A126">
            <v>118892</v>
          </cell>
          <cell r="B126" t="str">
            <v>TORI SENBEI (MINI CHICKEN SHEET)</v>
          </cell>
          <cell r="D126" t="str">
            <v>鶏せんべい</v>
          </cell>
          <cell r="E126" t="str">
            <v>500g(40pcs)*6</v>
          </cell>
          <cell r="F126">
            <v>30</v>
          </cell>
          <cell r="G126">
            <v>54.5</v>
          </cell>
          <cell r="H126">
            <v>19</v>
          </cell>
          <cell r="I126">
            <v>3.1064999999999999E-2</v>
          </cell>
          <cell r="J126">
            <v>4665.6000000000004</v>
          </cell>
          <cell r="K126">
            <v>777.6</v>
          </cell>
          <cell r="L126">
            <v>3</v>
          </cell>
          <cell r="N126" t="str">
            <v>OTH</v>
          </cell>
          <cell r="O126" t="str">
            <v>EST</v>
          </cell>
        </row>
        <row r="127">
          <cell r="A127">
            <v>119467</v>
          </cell>
          <cell r="B127" t="str">
            <v>NN FRIED CHIKEN</v>
          </cell>
          <cell r="D127" t="str">
            <v>NNﾁｷﾝ唐揚げ</v>
          </cell>
          <cell r="E127" t="str">
            <v>1Kg/10</v>
          </cell>
          <cell r="F127">
            <v>30</v>
          </cell>
          <cell r="G127">
            <v>40</v>
          </cell>
          <cell r="H127">
            <v>23</v>
          </cell>
          <cell r="I127">
            <v>2.76E-2</v>
          </cell>
          <cell r="J127">
            <v>4200</v>
          </cell>
          <cell r="K127">
            <v>420</v>
          </cell>
          <cell r="L127">
            <v>10</v>
          </cell>
          <cell r="N127" t="str">
            <v>OTH</v>
          </cell>
          <cell r="O127" t="str">
            <v>EST</v>
          </cell>
        </row>
        <row r="128">
          <cell r="A128">
            <v>109986</v>
          </cell>
          <cell r="B128" t="str">
            <v>CHICKEN CURRY SAUCE</v>
          </cell>
          <cell r="C128" t="str">
            <v>NIKKOKU</v>
          </cell>
          <cell r="D128" t="str">
            <v>ﾆｯｺｸｶﾚｰ (ﾁｷﾝ)</v>
          </cell>
          <cell r="E128" t="str">
            <v>1.3Kg/8</v>
          </cell>
          <cell r="F128">
            <v>28</v>
          </cell>
          <cell r="G128">
            <v>41</v>
          </cell>
          <cell r="H128">
            <v>19</v>
          </cell>
          <cell r="I128">
            <v>2.1812000000000002E-2</v>
          </cell>
          <cell r="J128">
            <v>4822.24</v>
          </cell>
          <cell r="K128">
            <v>602.78</v>
          </cell>
          <cell r="L128">
            <v>10.4</v>
          </cell>
          <cell r="N128" t="str">
            <v>OTH</v>
          </cell>
          <cell r="O128" t="str">
            <v>EST</v>
          </cell>
        </row>
        <row r="129">
          <cell r="A129">
            <v>118890</v>
          </cell>
          <cell r="B129" t="str">
            <v>YUBAMAKI CHICKEN</v>
          </cell>
          <cell r="D129" t="str">
            <v>ゆば巻(ﾁｷﾝ)</v>
          </cell>
          <cell r="E129" t="str">
            <v>30g/45*4</v>
          </cell>
          <cell r="I129">
            <v>0</v>
          </cell>
          <cell r="J129">
            <v>4212</v>
          </cell>
          <cell r="K129">
            <v>23.4</v>
          </cell>
          <cell r="L129">
            <v>5.4</v>
          </cell>
          <cell r="N129" t="str">
            <v>OTH</v>
          </cell>
          <cell r="O129" t="str">
            <v>EST</v>
          </cell>
        </row>
        <row r="130">
          <cell r="A130">
            <v>118891</v>
          </cell>
          <cell r="B130" t="str">
            <v>YUBAMAKI EBI</v>
          </cell>
          <cell r="D130" t="str">
            <v>ゆば巻(えび)</v>
          </cell>
          <cell r="E130" t="str">
            <v>30g/45*4</v>
          </cell>
          <cell r="I130">
            <v>0</v>
          </cell>
          <cell r="J130">
            <v>4420.8</v>
          </cell>
          <cell r="K130">
            <v>24.56</v>
          </cell>
          <cell r="L130">
            <v>5.4</v>
          </cell>
          <cell r="N130" t="str">
            <v>OTH</v>
          </cell>
          <cell r="O130" t="str">
            <v>EST</v>
          </cell>
        </row>
        <row r="131">
          <cell r="A131">
            <v>118944</v>
          </cell>
          <cell r="B131" t="str">
            <v>NN THOD MAN</v>
          </cell>
          <cell r="D131" t="str">
            <v>NNﾀｲ風さつまあげ</v>
          </cell>
          <cell r="E131" t="str">
            <v>30g/30*8</v>
          </cell>
          <cell r="F131">
            <v>18.5</v>
          </cell>
          <cell r="G131">
            <v>43</v>
          </cell>
          <cell r="H131">
            <v>17</v>
          </cell>
          <cell r="I131">
            <v>1.3523500000000001E-2</v>
          </cell>
          <cell r="J131">
            <v>6360</v>
          </cell>
          <cell r="K131">
            <v>26.5</v>
          </cell>
          <cell r="L131">
            <v>7.2</v>
          </cell>
          <cell r="N131" t="str">
            <v>OTH</v>
          </cell>
        </row>
        <row r="132">
          <cell r="A132">
            <v>118943</v>
          </cell>
          <cell r="B132" t="str">
            <v>GAI HOO BAI TOAY</v>
          </cell>
          <cell r="D132" t="str">
            <v>鶏の香葉巻</v>
          </cell>
          <cell r="E132" t="str">
            <v>30g/30*8</v>
          </cell>
          <cell r="F132">
            <v>35</v>
          </cell>
          <cell r="G132">
            <v>46.5</v>
          </cell>
          <cell r="H132">
            <v>17.5</v>
          </cell>
          <cell r="I132">
            <v>2.848125E-2</v>
          </cell>
          <cell r="J132">
            <v>6240</v>
          </cell>
          <cell r="K132">
            <v>26</v>
          </cell>
          <cell r="L132">
            <v>7.2</v>
          </cell>
          <cell r="N132" t="str">
            <v>OTH</v>
          </cell>
          <cell r="O132" t="str">
            <v>EST</v>
          </cell>
        </row>
        <row r="133">
          <cell r="A133">
            <v>95611</v>
          </cell>
          <cell r="B133" t="str">
            <v>TOM YAM KUN</v>
          </cell>
          <cell r="C133" t="str">
            <v>SUGAR</v>
          </cell>
          <cell r="D133" t="str">
            <v>ﾄﾑﾔﾑｸﾝ</v>
          </cell>
          <cell r="E133" t="str">
            <v>200g/30*2</v>
          </cell>
          <cell r="F133">
            <v>30.5</v>
          </cell>
          <cell r="G133">
            <v>37.5</v>
          </cell>
          <cell r="H133">
            <v>33</v>
          </cell>
          <cell r="I133">
            <v>3.774375E-2</v>
          </cell>
          <cell r="J133">
            <v>5820</v>
          </cell>
          <cell r="K133">
            <v>97</v>
          </cell>
          <cell r="L133">
            <v>12</v>
          </cell>
          <cell r="N133" t="str">
            <v>OTH</v>
          </cell>
        </row>
        <row r="134">
          <cell r="A134">
            <v>109917</v>
          </cell>
          <cell r="B134" t="str">
            <v>SPRING ROLL SHRIMP</v>
          </cell>
          <cell r="D134" t="str">
            <v>えびの中華春巻</v>
          </cell>
          <cell r="E134" t="str">
            <v>160(8pcs)/32</v>
          </cell>
          <cell r="I134">
            <v>0</v>
          </cell>
          <cell r="J134">
            <v>4172.8</v>
          </cell>
          <cell r="K134">
            <v>16.3</v>
          </cell>
          <cell r="L134">
            <v>5.12</v>
          </cell>
          <cell r="N134" t="str">
            <v>OTH</v>
          </cell>
          <cell r="O134" t="str">
            <v>EST</v>
          </cell>
        </row>
        <row r="135">
          <cell r="A135">
            <v>119089</v>
          </cell>
          <cell r="B135" t="str">
            <v>PTO STRECH ４Ｌ</v>
          </cell>
          <cell r="D135" t="str">
            <v>調理用えび４Ｌ</v>
          </cell>
          <cell r="E135" t="str">
            <v>357g(23pcs)*4/6</v>
          </cell>
          <cell r="I135">
            <v>0</v>
          </cell>
          <cell r="J135">
            <v>22204.560000000001</v>
          </cell>
          <cell r="K135">
            <v>925.19</v>
          </cell>
          <cell r="L135">
            <v>8.5679999999999996</v>
          </cell>
          <cell r="N135" t="str">
            <v>OTH</v>
          </cell>
        </row>
        <row r="136">
          <cell r="A136">
            <v>119090</v>
          </cell>
          <cell r="B136" t="str">
            <v>PTO STRECH3Ｌ</v>
          </cell>
          <cell r="D136" t="str">
            <v>調理用えび3Ｌ</v>
          </cell>
          <cell r="E136" t="str">
            <v>325g(28pcs)*4/6</v>
          </cell>
          <cell r="F136">
            <v>28.5</v>
          </cell>
          <cell r="G136">
            <v>35</v>
          </cell>
          <cell r="H136">
            <v>27.5</v>
          </cell>
          <cell r="I136">
            <v>2.7431250000000001E-2</v>
          </cell>
          <cell r="J136">
            <v>17083.439999999999</v>
          </cell>
          <cell r="K136">
            <v>711.81</v>
          </cell>
          <cell r="L136">
            <v>19.5</v>
          </cell>
          <cell r="N136" t="str">
            <v>OTH</v>
          </cell>
        </row>
        <row r="137">
          <cell r="A137">
            <v>119092</v>
          </cell>
          <cell r="B137" t="str">
            <v>SPRING ROLL SHRIMP</v>
          </cell>
          <cell r="D137" t="str">
            <v>えびの中華春巻</v>
          </cell>
          <cell r="E137" t="str">
            <v>100g(5pcs)*30*2</v>
          </cell>
          <cell r="I137">
            <v>0</v>
          </cell>
          <cell r="K137">
            <v>15.75</v>
          </cell>
          <cell r="L137">
            <v>6</v>
          </cell>
          <cell r="N137" t="str">
            <v>OTH</v>
          </cell>
        </row>
        <row r="138">
          <cell r="A138">
            <v>136684</v>
          </cell>
          <cell r="B138" t="str">
            <v>PEELED SHRIMP</v>
          </cell>
          <cell r="C138" t="str">
            <v>AB(S)</v>
          </cell>
          <cell r="D138" t="str">
            <v>（市販用）むきえび</v>
          </cell>
          <cell r="E138" t="str">
            <v>2Kg/6</v>
          </cell>
          <cell r="F138">
            <v>27</v>
          </cell>
          <cell r="G138">
            <v>41.5</v>
          </cell>
          <cell r="H138">
            <v>20.5</v>
          </cell>
          <cell r="I138">
            <v>2.2970250000000001E-2</v>
          </cell>
          <cell r="J138">
            <v>28323</v>
          </cell>
          <cell r="K138">
            <v>2360.25</v>
          </cell>
          <cell r="L138">
            <v>12</v>
          </cell>
          <cell r="N138" t="str">
            <v>OTH</v>
          </cell>
        </row>
        <row r="139">
          <cell r="A139">
            <v>119464</v>
          </cell>
          <cell r="B139" t="str">
            <v>TAKOYAKI S</v>
          </cell>
          <cell r="C139" t="str">
            <v>AB</v>
          </cell>
          <cell r="D139" t="str">
            <v>手焼きたこ焼Ｓ</v>
          </cell>
          <cell r="E139" t="str">
            <v>20g*50/10</v>
          </cell>
          <cell r="F139">
            <v>27.5</v>
          </cell>
          <cell r="G139">
            <v>37</v>
          </cell>
          <cell r="H139">
            <v>30.5</v>
          </cell>
          <cell r="I139">
            <v>3.1033749999999999E-2</v>
          </cell>
          <cell r="J139">
            <v>4300</v>
          </cell>
          <cell r="K139">
            <v>8.6</v>
          </cell>
          <cell r="L139">
            <v>10</v>
          </cell>
          <cell r="N139" t="str">
            <v>OTH</v>
          </cell>
        </row>
        <row r="140">
          <cell r="A140" t="str">
            <v>U-003</v>
          </cell>
          <cell r="B140" t="str">
            <v>EBI FRY L U-COOP</v>
          </cell>
          <cell r="C140" t="str">
            <v>U-COOP</v>
          </cell>
          <cell r="D140" t="str">
            <v>えびフライ L U-COOP</v>
          </cell>
          <cell r="E140" t="str">
            <v>224g*18/2</v>
          </cell>
          <cell r="F140">
            <v>29</v>
          </cell>
          <cell r="G140">
            <v>45</v>
          </cell>
          <cell r="H140">
            <v>36</v>
          </cell>
          <cell r="I140">
            <v>4.6980000000000001E-2</v>
          </cell>
          <cell r="L140">
            <v>8.0640000000000001</v>
          </cell>
          <cell r="N140" t="str">
            <v>EBF</v>
          </cell>
          <cell r="P140">
            <v>2.5499999999999998</v>
          </cell>
          <cell r="Q140">
            <v>91.8</v>
          </cell>
        </row>
        <row r="141">
          <cell r="A141" t="str">
            <v>U-002</v>
          </cell>
          <cell r="B141" t="str">
            <v>EBI FRY LL U-COOP</v>
          </cell>
          <cell r="C141" t="str">
            <v>U-COOP</v>
          </cell>
          <cell r="D141" t="str">
            <v>えびフライ LL U-COOP</v>
          </cell>
          <cell r="E141" t="str">
            <v>175g*48</v>
          </cell>
          <cell r="F141">
            <v>44</v>
          </cell>
          <cell r="G141">
            <v>47</v>
          </cell>
          <cell r="H141">
            <v>24</v>
          </cell>
          <cell r="I141">
            <v>4.9632000000000003E-2</v>
          </cell>
          <cell r="L141">
            <v>8.3999999999999986</v>
          </cell>
          <cell r="N141" t="str">
            <v>EBF</v>
          </cell>
          <cell r="P141">
            <v>2.77</v>
          </cell>
          <cell r="Q141">
            <v>132.96</v>
          </cell>
        </row>
        <row r="142">
          <cell r="A142" t="str">
            <v>U-001</v>
          </cell>
          <cell r="B142" t="str">
            <v>KUSHI KATSU 6 U-COOP</v>
          </cell>
          <cell r="C142" t="str">
            <v>U-COOP</v>
          </cell>
          <cell r="D142" t="str">
            <v>串カツ　６種類　U-COOP</v>
          </cell>
          <cell r="E142" t="str">
            <v>484g*20</v>
          </cell>
          <cell r="F142">
            <v>36</v>
          </cell>
          <cell r="G142">
            <v>46</v>
          </cell>
          <cell r="H142">
            <v>29</v>
          </cell>
          <cell r="I142">
            <v>4.8023999999999997E-2</v>
          </cell>
          <cell r="L142">
            <v>9.68</v>
          </cell>
          <cell r="N142" t="str">
            <v>OF</v>
          </cell>
          <cell r="P142">
            <v>3.2</v>
          </cell>
          <cell r="Q142">
            <v>64</v>
          </cell>
        </row>
        <row r="143">
          <cell r="A143">
            <v>139066</v>
          </cell>
          <cell r="B143" t="str">
            <v>EBI KATSU 100g</v>
          </cell>
          <cell r="C143" t="str">
            <v>HIRAI</v>
          </cell>
          <cell r="D143" t="str">
            <v>エビカツ　巻芯</v>
          </cell>
          <cell r="E143" t="str">
            <v>100g/8*12</v>
          </cell>
          <cell r="F143">
            <v>20</v>
          </cell>
          <cell r="G143">
            <v>44</v>
          </cell>
          <cell r="H143">
            <v>25</v>
          </cell>
          <cell r="I143">
            <v>2.1999999999999999E-2</v>
          </cell>
          <cell r="J143">
            <v>7493.76</v>
          </cell>
          <cell r="K143">
            <v>78.06</v>
          </cell>
          <cell r="L143">
            <v>9.6000000000000014</v>
          </cell>
          <cell r="N143" t="str">
            <v>OF</v>
          </cell>
        </row>
        <row r="144">
          <cell r="A144">
            <v>119466</v>
          </cell>
          <cell r="B144" t="str">
            <v>SALMON FLAKE</v>
          </cell>
          <cell r="C144" t="str">
            <v>CPKOBE</v>
          </cell>
          <cell r="D144" t="str">
            <v>鮭ほぐし身</v>
          </cell>
          <cell r="E144" t="str">
            <v>80g*2/bags*60</v>
          </cell>
          <cell r="F144">
            <v>36.5</v>
          </cell>
          <cell r="G144">
            <v>48</v>
          </cell>
          <cell r="H144">
            <v>17</v>
          </cell>
          <cell r="I144">
            <v>2.9784000000000001E-2</v>
          </cell>
          <cell r="J144">
            <v>9101.4</v>
          </cell>
          <cell r="K144">
            <v>151.69</v>
          </cell>
          <cell r="L144">
            <v>9.6</v>
          </cell>
          <cell r="N144" t="str">
            <v>OTH</v>
          </cell>
        </row>
        <row r="145">
          <cell r="A145" t="str">
            <v>USA 1</v>
          </cell>
          <cell r="B145" t="str">
            <v>AJI FRY 50g</v>
          </cell>
          <cell r="C145" t="str">
            <v>TMTC</v>
          </cell>
          <cell r="D145" t="str">
            <v>あじフライ</v>
          </cell>
          <cell r="E145" t="str">
            <v>50g*50</v>
          </cell>
          <cell r="F145">
            <v>27.5</v>
          </cell>
          <cell r="G145">
            <v>38</v>
          </cell>
          <cell r="H145">
            <v>10</v>
          </cell>
          <cell r="I145">
            <v>1.0449999999999999E-2</v>
          </cell>
          <cell r="L145">
            <v>2.5</v>
          </cell>
          <cell r="N145" t="str">
            <v>AJF</v>
          </cell>
          <cell r="P145">
            <v>0.18600000000000003</v>
          </cell>
          <cell r="Q145">
            <v>9.3000000000000007</v>
          </cell>
        </row>
        <row r="146">
          <cell r="A146" t="str">
            <v>USA 2</v>
          </cell>
          <cell r="B146" t="str">
            <v>AJI FRY 60g</v>
          </cell>
          <cell r="C146" t="str">
            <v>TMTC</v>
          </cell>
          <cell r="D146" t="str">
            <v>あじフライ</v>
          </cell>
          <cell r="E146" t="str">
            <v>60g*50</v>
          </cell>
          <cell r="F146">
            <v>27.5</v>
          </cell>
          <cell r="G146">
            <v>38</v>
          </cell>
          <cell r="H146">
            <v>10</v>
          </cell>
          <cell r="I146">
            <v>1.0449999999999999E-2</v>
          </cell>
          <cell r="L146">
            <v>3</v>
          </cell>
          <cell r="N146" t="str">
            <v>AJF</v>
          </cell>
          <cell r="P146">
            <v>0.21600000000000003</v>
          </cell>
          <cell r="Q146">
            <v>10.8</v>
          </cell>
        </row>
        <row r="147">
          <cell r="A147" t="str">
            <v>USA 3</v>
          </cell>
          <cell r="B147" t="str">
            <v>AJI FRY 70g</v>
          </cell>
          <cell r="C147" t="str">
            <v>TMTC</v>
          </cell>
          <cell r="D147" t="str">
            <v>あじフライ</v>
          </cell>
          <cell r="E147" t="str">
            <v>70g*50</v>
          </cell>
          <cell r="F147">
            <v>27.5</v>
          </cell>
          <cell r="G147">
            <v>38</v>
          </cell>
          <cell r="H147">
            <v>10</v>
          </cell>
          <cell r="I147">
            <v>1.0449999999999999E-2</v>
          </cell>
          <cell r="L147">
            <v>3.5</v>
          </cell>
          <cell r="N147" t="str">
            <v>AJF</v>
          </cell>
          <cell r="P147">
            <v>0.23600000000000002</v>
          </cell>
          <cell r="Q147">
            <v>11.799999999999999</v>
          </cell>
        </row>
        <row r="148">
          <cell r="A148" t="str">
            <v>F23L09-5</v>
          </cell>
          <cell r="B148" t="str">
            <v>TEMPURA</v>
          </cell>
          <cell r="C148" t="str">
            <v>TMTC</v>
          </cell>
          <cell r="D148" t="str">
            <v>えび天ぷら</v>
          </cell>
          <cell r="E148" t="str">
            <v>5.29oz(5pcs)*10</v>
          </cell>
          <cell r="I148">
            <v>0</v>
          </cell>
          <cell r="N148" t="str">
            <v>TEN</v>
          </cell>
        </row>
        <row r="149">
          <cell r="A149" t="str">
            <v>F23L09-6</v>
          </cell>
          <cell r="B149" t="str">
            <v>BABY OCTOPUS 25-35/Kg</v>
          </cell>
          <cell r="C149" t="str">
            <v>TMTC</v>
          </cell>
          <cell r="D149" t="str">
            <v>いいだこ 25-35/Kg</v>
          </cell>
          <cell r="E149" t="str">
            <v>1Kg*10</v>
          </cell>
          <cell r="I149">
            <v>0</v>
          </cell>
          <cell r="N149" t="str">
            <v>OTH</v>
          </cell>
        </row>
        <row r="150">
          <cell r="A150" t="str">
            <v>F23L09-1</v>
          </cell>
          <cell r="B150" t="str">
            <v>CHIMAKI SEAFOOD</v>
          </cell>
          <cell r="C150" t="str">
            <v>TMTC</v>
          </cell>
          <cell r="D150" t="str">
            <v>シーフードちまき</v>
          </cell>
          <cell r="E150" t="str">
            <v>45g*20</v>
          </cell>
          <cell r="I150">
            <v>0</v>
          </cell>
          <cell r="N150" t="str">
            <v>RICE</v>
          </cell>
        </row>
        <row r="151">
          <cell r="A151">
            <v>139065</v>
          </cell>
          <cell r="B151" t="str">
            <v>SALMON FRY CHEESE</v>
          </cell>
          <cell r="C151" t="str">
            <v>AB</v>
          </cell>
          <cell r="D151" t="str">
            <v>鮭チーズサンドカツ</v>
          </cell>
          <cell r="E151" t="str">
            <v>60g*50/3</v>
          </cell>
          <cell r="F151">
            <v>25</v>
          </cell>
          <cell r="G151">
            <v>41</v>
          </cell>
          <cell r="H151">
            <v>27</v>
          </cell>
          <cell r="I151">
            <v>2.7675000000000002E-2</v>
          </cell>
          <cell r="J151">
            <v>4815</v>
          </cell>
          <cell r="K151">
            <v>32.1</v>
          </cell>
          <cell r="L151">
            <v>9</v>
          </cell>
          <cell r="N151" t="str">
            <v>OF</v>
          </cell>
        </row>
        <row r="152">
          <cell r="A152" t="str">
            <v>U-004</v>
          </cell>
          <cell r="B152" t="str">
            <v>KUSHI SET 14</v>
          </cell>
          <cell r="C152" t="str">
            <v>U-COOP</v>
          </cell>
          <cell r="D152" t="str">
            <v>串フライ１４セット</v>
          </cell>
          <cell r="E152" t="str">
            <v>530g*16/1</v>
          </cell>
          <cell r="F152">
            <v>39</v>
          </cell>
          <cell r="G152">
            <v>51</v>
          </cell>
          <cell r="H152">
            <v>25</v>
          </cell>
          <cell r="I152">
            <v>4.9724999999999998E-2</v>
          </cell>
          <cell r="L152">
            <v>10.8</v>
          </cell>
          <cell r="N152" t="str">
            <v>OF</v>
          </cell>
          <cell r="O152" t="str">
            <v>EST</v>
          </cell>
          <cell r="P152">
            <v>4.2</v>
          </cell>
          <cell r="Q152">
            <v>67.2</v>
          </cell>
        </row>
        <row r="153">
          <cell r="A153">
            <v>139095</v>
          </cell>
          <cell r="B153" t="str">
            <v>HAG KAO</v>
          </cell>
          <cell r="C153" t="str">
            <v>TAN</v>
          </cell>
          <cell r="D153" t="str">
            <v>ハーカオ</v>
          </cell>
          <cell r="E153" t="str">
            <v>28g*4*50*1</v>
          </cell>
          <cell r="F153">
            <v>27</v>
          </cell>
          <cell r="G153">
            <v>40</v>
          </cell>
          <cell r="H153">
            <v>18</v>
          </cell>
          <cell r="I153">
            <v>1.9439999999999999E-2</v>
          </cell>
          <cell r="J153">
            <v>6264</v>
          </cell>
          <cell r="K153">
            <v>31.32</v>
          </cell>
          <cell r="L153">
            <v>5.6000000000000005</v>
          </cell>
          <cell r="N153" t="str">
            <v>OTH</v>
          </cell>
          <cell r="O153" t="str">
            <v>EST</v>
          </cell>
        </row>
        <row r="154">
          <cell r="A154">
            <v>139096</v>
          </cell>
          <cell r="B154" t="str">
            <v>CHOSHU GYOZA</v>
          </cell>
          <cell r="C154" t="str">
            <v>TAN</v>
          </cell>
          <cell r="D154" t="str">
            <v>潮州餃子</v>
          </cell>
          <cell r="E154" t="str">
            <v>40g*4*50*1</v>
          </cell>
          <cell r="F154">
            <v>29.5</v>
          </cell>
          <cell r="G154">
            <v>43</v>
          </cell>
          <cell r="H154">
            <v>19.5</v>
          </cell>
          <cell r="I154">
            <v>2.4735750000000001E-2</v>
          </cell>
          <cell r="J154">
            <v>4730</v>
          </cell>
          <cell r="K154">
            <v>23.65</v>
          </cell>
          <cell r="L154">
            <v>8</v>
          </cell>
          <cell r="N154" t="str">
            <v>OTH</v>
          </cell>
          <cell r="O154" t="str">
            <v>EST</v>
          </cell>
        </row>
        <row r="155">
          <cell r="A155">
            <v>139097</v>
          </cell>
          <cell r="B155" t="str">
            <v>SHOROM PAO</v>
          </cell>
          <cell r="C155" t="str">
            <v>TAN</v>
          </cell>
          <cell r="D155" t="str">
            <v>小龍包</v>
          </cell>
          <cell r="E155" t="str">
            <v>30g*4*50*1</v>
          </cell>
          <cell r="F155">
            <v>27</v>
          </cell>
          <cell r="G155">
            <v>40</v>
          </cell>
          <cell r="H155">
            <v>18</v>
          </cell>
          <cell r="I155">
            <v>1.9439999999999999E-2</v>
          </cell>
          <cell r="J155">
            <v>4246</v>
          </cell>
          <cell r="K155">
            <v>21.23</v>
          </cell>
          <cell r="L155">
            <v>6</v>
          </cell>
          <cell r="N155" t="str">
            <v>OTH</v>
          </cell>
          <cell r="O155" t="str">
            <v>EST</v>
          </cell>
        </row>
        <row r="156">
          <cell r="A156">
            <v>139098</v>
          </cell>
          <cell r="B156" t="str">
            <v>EBI SHIO MAI</v>
          </cell>
          <cell r="C156" t="str">
            <v>TAN</v>
          </cell>
          <cell r="D156" t="str">
            <v>蝦焼売</v>
          </cell>
          <cell r="E156" t="str">
            <v>30g*4*50*1</v>
          </cell>
          <cell r="F156">
            <v>27</v>
          </cell>
          <cell r="G156">
            <v>40</v>
          </cell>
          <cell r="H156">
            <v>18</v>
          </cell>
          <cell r="I156">
            <v>1.9439999999999999E-2</v>
          </cell>
          <cell r="J156">
            <v>7636</v>
          </cell>
          <cell r="K156">
            <v>38.18</v>
          </cell>
          <cell r="L156">
            <v>6</v>
          </cell>
          <cell r="N156" t="str">
            <v>OTH</v>
          </cell>
          <cell r="O156" t="str">
            <v>EST</v>
          </cell>
        </row>
        <row r="157">
          <cell r="A157">
            <v>139115</v>
          </cell>
          <cell r="B157" t="str">
            <v>SHARK FIN SOUP (BIG)</v>
          </cell>
          <cell r="C157" t="str">
            <v>TAN</v>
          </cell>
          <cell r="D157" t="str">
            <v>ふかひれスープ</v>
          </cell>
          <cell r="E157" t="str">
            <v>750g*12*1</v>
          </cell>
          <cell r="F157">
            <v>28.5</v>
          </cell>
          <cell r="G157">
            <v>43.5</v>
          </cell>
          <cell r="H157">
            <v>19.5</v>
          </cell>
          <cell r="I157">
            <v>2.4175124999999999E-2</v>
          </cell>
          <cell r="J157">
            <v>10356</v>
          </cell>
          <cell r="K157">
            <v>863</v>
          </cell>
          <cell r="L157">
            <v>9</v>
          </cell>
          <cell r="N157" t="str">
            <v>OTH</v>
          </cell>
          <cell r="O157" t="str">
            <v>EST</v>
          </cell>
        </row>
        <row r="158">
          <cell r="A158">
            <v>139116</v>
          </cell>
          <cell r="B158" t="str">
            <v>SHARK FIN SOUP (SMALL)</v>
          </cell>
          <cell r="C158" t="str">
            <v>TAN</v>
          </cell>
          <cell r="D158" t="str">
            <v>ふかひれスープ</v>
          </cell>
          <cell r="E158" t="str">
            <v>600g*15*1</v>
          </cell>
          <cell r="F158">
            <v>31</v>
          </cell>
          <cell r="G158">
            <v>44</v>
          </cell>
          <cell r="H158">
            <v>18</v>
          </cell>
          <cell r="I158">
            <v>2.4552000000000001E-2</v>
          </cell>
          <cell r="J158">
            <v>10500</v>
          </cell>
          <cell r="K158">
            <v>700</v>
          </cell>
          <cell r="L158">
            <v>9</v>
          </cell>
          <cell r="N158" t="str">
            <v>OTH</v>
          </cell>
          <cell r="O158" t="str">
            <v>EST</v>
          </cell>
        </row>
        <row r="159">
          <cell r="A159">
            <v>139099</v>
          </cell>
          <cell r="B159" t="str">
            <v>YAM CHA SET</v>
          </cell>
          <cell r="C159" t="str">
            <v>COOP</v>
          </cell>
          <cell r="D159" t="str">
            <v>飲茶セット</v>
          </cell>
          <cell r="E159" t="str">
            <v>616g(4pcs)*5*12*1</v>
          </cell>
          <cell r="F159">
            <v>35</v>
          </cell>
          <cell r="G159">
            <v>41</v>
          </cell>
          <cell r="H159">
            <v>28</v>
          </cell>
          <cell r="I159">
            <v>4.018E-2</v>
          </cell>
          <cell r="J159">
            <v>7585.2000000000007</v>
          </cell>
          <cell r="K159">
            <v>632.1</v>
          </cell>
          <cell r="L159">
            <v>7.3920000000000003</v>
          </cell>
          <cell r="N159" t="str">
            <v>OTH</v>
          </cell>
          <cell r="O159" t="str">
            <v>EST</v>
          </cell>
        </row>
        <row r="160">
          <cell r="A160">
            <v>139322</v>
          </cell>
          <cell r="B160" t="str">
            <v>TAKOYAKI ( COOP NET )</v>
          </cell>
          <cell r="C160" t="str">
            <v>COOP NET</v>
          </cell>
          <cell r="E160" t="str">
            <v>600g(30pcs)*16*1</v>
          </cell>
          <cell r="F160">
            <v>27.5</v>
          </cell>
          <cell r="G160">
            <v>37</v>
          </cell>
          <cell r="H160">
            <v>30.5</v>
          </cell>
          <cell r="I160">
            <v>3.1033749999999999E-2</v>
          </cell>
          <cell r="J160">
            <v>3576</v>
          </cell>
          <cell r="K160">
            <v>7.45</v>
          </cell>
          <cell r="L160">
            <v>9.6</v>
          </cell>
        </row>
        <row r="161">
          <cell r="A161" t="str">
            <v>139322A</v>
          </cell>
          <cell r="B161" t="str">
            <v xml:space="preserve">TAKOYAKI (COOP NET 2 ) </v>
          </cell>
          <cell r="C161" t="str">
            <v>COOP NET</v>
          </cell>
          <cell r="E161" t="str">
            <v>600g(30pcs)*16*1</v>
          </cell>
          <cell r="F161">
            <v>27.5</v>
          </cell>
          <cell r="G161">
            <v>37</v>
          </cell>
          <cell r="H161">
            <v>30.5</v>
          </cell>
          <cell r="I161">
            <v>3.1033749999999999E-2</v>
          </cell>
          <cell r="J161">
            <v>4200</v>
          </cell>
          <cell r="K161">
            <v>8.75</v>
          </cell>
          <cell r="L161">
            <v>9.6</v>
          </cell>
        </row>
        <row r="162">
          <cell r="A162">
            <v>139792</v>
          </cell>
          <cell r="B162" t="str">
            <v>SPRING ROLL SEAFOOD</v>
          </cell>
          <cell r="C162" t="str">
            <v>FRIENDLY</v>
          </cell>
          <cell r="E162" t="str">
            <v>1.392kg(24pcs)x6x1</v>
          </cell>
          <cell r="F162">
            <v>24.5</v>
          </cell>
          <cell r="G162">
            <v>45</v>
          </cell>
          <cell r="H162">
            <v>24.5</v>
          </cell>
          <cell r="I162">
            <v>2.7011250000000001E-2</v>
          </cell>
          <cell r="J162">
            <v>5515.2</v>
          </cell>
          <cell r="K162">
            <v>38.299999999999997</v>
          </cell>
          <cell r="L162">
            <v>8.3520000000000003</v>
          </cell>
        </row>
        <row r="163">
          <cell r="A163">
            <v>146016</v>
          </cell>
          <cell r="B163" t="str">
            <v>TAKOYAKI      ( SE2 )</v>
          </cell>
          <cell r="E163" t="str">
            <v>20g*50*10*1</v>
          </cell>
          <cell r="F163">
            <v>27.5</v>
          </cell>
          <cell r="G163">
            <v>37</v>
          </cell>
          <cell r="H163">
            <v>30.5</v>
          </cell>
          <cell r="I163">
            <v>3.1033749999999999E-2</v>
          </cell>
          <cell r="J163">
            <v>4650</v>
          </cell>
          <cell r="K163">
            <v>9.3000000000000007</v>
          </cell>
          <cell r="L163">
            <v>10</v>
          </cell>
        </row>
        <row r="164">
          <cell r="A164">
            <v>139107</v>
          </cell>
          <cell r="B164" t="str">
            <v>KAKIAGE S</v>
          </cell>
          <cell r="C164" t="str">
            <v>JIRO</v>
          </cell>
          <cell r="D164" t="str">
            <v>野菜かきあげ S</v>
          </cell>
          <cell r="E164" t="str">
            <v>80g/40*3</v>
          </cell>
          <cell r="F164">
            <v>25.5</v>
          </cell>
          <cell r="G164">
            <v>47</v>
          </cell>
          <cell r="H164">
            <v>42</v>
          </cell>
          <cell r="I164">
            <v>5.0337E-2</v>
          </cell>
          <cell r="J164">
            <v>3601.2</v>
          </cell>
          <cell r="K164">
            <v>30.01</v>
          </cell>
          <cell r="L164">
            <v>9.6</v>
          </cell>
          <cell r="N164" t="str">
            <v>TEN</v>
          </cell>
        </row>
        <row r="165">
          <cell r="A165">
            <v>139154</v>
          </cell>
          <cell r="B165" t="str">
            <v>CHINESE DIM SUM SET</v>
          </cell>
          <cell r="C165" t="str">
            <v>COOP</v>
          </cell>
          <cell r="D165" t="str">
            <v>中華点心セット</v>
          </cell>
          <cell r="E165" t="str">
            <v>4pcs*5*12*1</v>
          </cell>
          <cell r="F165">
            <v>35</v>
          </cell>
          <cell r="G165">
            <v>41</v>
          </cell>
          <cell r="H165">
            <v>28</v>
          </cell>
          <cell r="I165">
            <v>4.018E-2</v>
          </cell>
          <cell r="J165">
            <v>7901.2800000000007</v>
          </cell>
          <cell r="K165">
            <v>658.44</v>
          </cell>
          <cell r="L165">
            <v>7.68</v>
          </cell>
          <cell r="N165" t="str">
            <v>OTH</v>
          </cell>
          <cell r="O165" t="str">
            <v>EST</v>
          </cell>
        </row>
        <row r="166">
          <cell r="A166">
            <v>139175</v>
          </cell>
          <cell r="B166" t="str">
            <v>TAKOYAKI SE</v>
          </cell>
          <cell r="C166" t="str">
            <v>SEJ</v>
          </cell>
          <cell r="D166" t="str">
            <v>新丸たこやき SE</v>
          </cell>
          <cell r="E166" t="str">
            <v>(500pc)/10Kg</v>
          </cell>
          <cell r="F166">
            <v>27.5</v>
          </cell>
          <cell r="G166">
            <v>37</v>
          </cell>
          <cell r="H166">
            <v>30.5</v>
          </cell>
          <cell r="I166">
            <v>3.1033749999999999E-2</v>
          </cell>
          <cell r="J166">
            <v>4450</v>
          </cell>
          <cell r="K166">
            <v>8.9</v>
          </cell>
          <cell r="L166">
            <v>10</v>
          </cell>
          <cell r="N166" t="str">
            <v>OTH</v>
          </cell>
        </row>
        <row r="167">
          <cell r="A167">
            <v>139184</v>
          </cell>
          <cell r="B167" t="str">
            <v>NN SUSHI FVC LM</v>
          </cell>
          <cell r="C167" t="str">
            <v>FVC</v>
          </cell>
          <cell r="D167" t="str">
            <v>NNｽｼｴﾋﾞ　FVC LM</v>
          </cell>
          <cell r="E167" t="str">
            <v>260g(30pcs)/20*2</v>
          </cell>
          <cell r="F167">
            <v>27</v>
          </cell>
          <cell r="G167">
            <v>39</v>
          </cell>
          <cell r="H167">
            <v>36.5</v>
          </cell>
          <cell r="I167">
            <v>3.8434500000000003E-2</v>
          </cell>
          <cell r="J167">
            <v>32880</v>
          </cell>
          <cell r="K167">
            <v>27.4</v>
          </cell>
          <cell r="L167">
            <v>10.4</v>
          </cell>
          <cell r="N167" t="str">
            <v>SUSI</v>
          </cell>
        </row>
        <row r="168">
          <cell r="A168">
            <v>139199</v>
          </cell>
          <cell r="B168" t="str">
            <v>KAKIAGE S</v>
          </cell>
          <cell r="C168" t="str">
            <v>JIRO</v>
          </cell>
          <cell r="D168" t="str">
            <v>野菜かきあげ S</v>
          </cell>
          <cell r="E168" t="str">
            <v>50g/60*3</v>
          </cell>
          <cell r="F168">
            <v>30</v>
          </cell>
          <cell r="G168">
            <v>46</v>
          </cell>
          <cell r="H168">
            <v>35</v>
          </cell>
          <cell r="I168">
            <v>4.8300000000000003E-2</v>
          </cell>
          <cell r="J168">
            <v>3655.7999999999997</v>
          </cell>
          <cell r="K168">
            <v>20.309999999999999</v>
          </cell>
          <cell r="L168">
            <v>9</v>
          </cell>
          <cell r="N168" t="str">
            <v>TEN</v>
          </cell>
        </row>
        <row r="169">
          <cell r="A169">
            <v>139195</v>
          </cell>
          <cell r="B169" t="str">
            <v>SHOROM PAO</v>
          </cell>
          <cell r="C169" t="str">
            <v>AB</v>
          </cell>
          <cell r="D169" t="str">
            <v>小龍包</v>
          </cell>
          <cell r="E169" t="str">
            <v>30g*20*6*2</v>
          </cell>
          <cell r="F169">
            <v>22</v>
          </cell>
          <cell r="G169">
            <v>33</v>
          </cell>
          <cell r="H169">
            <v>26</v>
          </cell>
          <cell r="I169">
            <v>1.8876E-2</v>
          </cell>
          <cell r="J169">
            <v>4262.4000000000005</v>
          </cell>
          <cell r="K169">
            <v>17.760000000000002</v>
          </cell>
          <cell r="L169">
            <v>7.1999999999999993</v>
          </cell>
          <cell r="N169" t="str">
            <v>OTH</v>
          </cell>
          <cell r="O169" t="str">
            <v>EST</v>
          </cell>
        </row>
        <row r="170">
          <cell r="A170">
            <v>139196</v>
          </cell>
          <cell r="B170" t="str">
            <v>CHOSHU GYOZA</v>
          </cell>
          <cell r="C170" t="str">
            <v>AB</v>
          </cell>
          <cell r="D170" t="str">
            <v>潮州餃子</v>
          </cell>
          <cell r="E170" t="str">
            <v>40g*20*6*2</v>
          </cell>
          <cell r="F170">
            <v>22</v>
          </cell>
          <cell r="G170">
            <v>39</v>
          </cell>
          <cell r="H170">
            <v>23</v>
          </cell>
          <cell r="I170">
            <v>1.9734000000000002E-2</v>
          </cell>
          <cell r="J170">
            <v>4884</v>
          </cell>
          <cell r="K170">
            <v>20.350000000000001</v>
          </cell>
          <cell r="L170">
            <v>9.6000000000000014</v>
          </cell>
          <cell r="N170" t="str">
            <v>OTH</v>
          </cell>
          <cell r="O170" t="str">
            <v>EST</v>
          </cell>
        </row>
        <row r="171">
          <cell r="A171">
            <v>139197</v>
          </cell>
          <cell r="B171" t="str">
            <v>CRAB GYOZA</v>
          </cell>
          <cell r="C171" t="str">
            <v>AB</v>
          </cell>
          <cell r="D171" t="str">
            <v>かに餃子</v>
          </cell>
          <cell r="E171" t="str">
            <v>16g*20*10*2</v>
          </cell>
          <cell r="F171">
            <v>24</v>
          </cell>
          <cell r="G171">
            <v>30</v>
          </cell>
          <cell r="H171">
            <v>24</v>
          </cell>
          <cell r="I171">
            <v>1.728E-2</v>
          </cell>
          <cell r="J171">
            <v>5596</v>
          </cell>
          <cell r="K171">
            <v>13.99</v>
          </cell>
          <cell r="L171">
            <v>6.4</v>
          </cell>
          <cell r="N171" t="str">
            <v>OTH</v>
          </cell>
        </row>
        <row r="172">
          <cell r="A172">
            <v>139198</v>
          </cell>
          <cell r="B172" t="str">
            <v>HAG KAO</v>
          </cell>
          <cell r="C172" t="str">
            <v>AB</v>
          </cell>
          <cell r="D172" t="str">
            <v>蝦餃</v>
          </cell>
          <cell r="E172" t="str">
            <v>15g*20*10*2</v>
          </cell>
          <cell r="F172">
            <v>24</v>
          </cell>
          <cell r="G172">
            <v>30</v>
          </cell>
          <cell r="H172">
            <v>24</v>
          </cell>
          <cell r="I172">
            <v>1.728E-2</v>
          </cell>
          <cell r="J172">
            <v>7256</v>
          </cell>
          <cell r="K172">
            <v>18.14</v>
          </cell>
          <cell r="L172">
            <v>6</v>
          </cell>
          <cell r="N172" t="str">
            <v>OTH</v>
          </cell>
          <cell r="O172" t="str">
            <v>EST</v>
          </cell>
        </row>
        <row r="173">
          <cell r="A173">
            <v>139200</v>
          </cell>
          <cell r="B173" t="str">
            <v>STEAMED WANTAN</v>
          </cell>
          <cell r="C173" t="str">
            <v>AB</v>
          </cell>
          <cell r="D173" t="str">
            <v>蒸ワンタン</v>
          </cell>
          <cell r="E173" t="str">
            <v>10g*12*3*10*2</v>
          </cell>
          <cell r="F173">
            <v>40</v>
          </cell>
          <cell r="G173">
            <v>52</v>
          </cell>
          <cell r="H173">
            <v>32</v>
          </cell>
          <cell r="I173">
            <v>6.6559999999999994E-2</v>
          </cell>
          <cell r="J173">
            <v>6998.4000000000015</v>
          </cell>
          <cell r="K173">
            <v>9.7200000000000006</v>
          </cell>
          <cell r="L173">
            <v>7.1999999999999993</v>
          </cell>
          <cell r="N173" t="str">
            <v>OTH</v>
          </cell>
          <cell r="O173" t="str">
            <v>EST</v>
          </cell>
        </row>
        <row r="174">
          <cell r="A174">
            <v>139201</v>
          </cell>
          <cell r="B174" t="str">
            <v>FRIED WANTAN</v>
          </cell>
          <cell r="C174" t="str">
            <v>AB</v>
          </cell>
          <cell r="D174" t="str">
            <v>揚ワンタン</v>
          </cell>
          <cell r="E174" t="str">
            <v>10g*12*3*10*2</v>
          </cell>
          <cell r="F174">
            <v>26</v>
          </cell>
          <cell r="G174">
            <v>44</v>
          </cell>
          <cell r="H174">
            <v>38</v>
          </cell>
          <cell r="I174">
            <v>4.3471999999999997E-2</v>
          </cell>
          <cell r="J174">
            <v>8841.5999999999985</v>
          </cell>
          <cell r="K174">
            <v>12.28</v>
          </cell>
          <cell r="L174">
            <v>7.1999999999999993</v>
          </cell>
          <cell r="N174" t="str">
            <v>OTH</v>
          </cell>
        </row>
        <row r="175">
          <cell r="A175" t="str">
            <v>VGF1</v>
          </cell>
          <cell r="B175" t="str">
            <v>CUTTED CUTTLEFISH  ( HY )</v>
          </cell>
          <cell r="C175" t="str">
            <v>VGF</v>
          </cell>
          <cell r="E175" t="str">
            <v>10Kg*1</v>
          </cell>
          <cell r="J175">
            <v>960</v>
          </cell>
          <cell r="K175">
            <v>96</v>
          </cell>
          <cell r="L175">
            <v>10</v>
          </cell>
        </row>
        <row r="176">
          <cell r="A176">
            <v>139202</v>
          </cell>
          <cell r="B176" t="str">
            <v>SAMOSA</v>
          </cell>
          <cell r="C176" t="str">
            <v>AB</v>
          </cell>
          <cell r="D176" t="str">
            <v>サモサ</v>
          </cell>
          <cell r="E176" t="str">
            <v>25g*20*8*2</v>
          </cell>
          <cell r="F176">
            <v>22</v>
          </cell>
          <cell r="G176">
            <v>37</v>
          </cell>
          <cell r="H176">
            <v>30</v>
          </cell>
          <cell r="I176">
            <v>2.4420000000000001E-2</v>
          </cell>
          <cell r="J176">
            <v>8096</v>
          </cell>
          <cell r="K176">
            <v>25.3</v>
          </cell>
          <cell r="L176">
            <v>8</v>
          </cell>
          <cell r="N176" t="str">
            <v>OTH</v>
          </cell>
        </row>
        <row r="177">
          <cell r="A177">
            <v>139203</v>
          </cell>
          <cell r="B177" t="str">
            <v>SHRIMP TOAST</v>
          </cell>
          <cell r="C177" t="str">
            <v>AB</v>
          </cell>
          <cell r="D177" t="str">
            <v>蝦トースト</v>
          </cell>
          <cell r="E177" t="str">
            <v>18g*20*10*2</v>
          </cell>
          <cell r="F177">
            <v>22.5</v>
          </cell>
          <cell r="G177">
            <v>38.5</v>
          </cell>
          <cell r="H177">
            <v>34</v>
          </cell>
          <cell r="I177">
            <v>2.94525E-2</v>
          </cell>
          <cell r="J177">
            <v>8400</v>
          </cell>
          <cell r="K177">
            <v>21</v>
          </cell>
          <cell r="L177">
            <v>7.1999999999999993</v>
          </cell>
          <cell r="N177" t="str">
            <v>OTH</v>
          </cell>
          <cell r="O177" t="str">
            <v>EST</v>
          </cell>
        </row>
        <row r="178">
          <cell r="A178">
            <v>139204</v>
          </cell>
          <cell r="B178" t="str">
            <v>LOTUS CHIMAKI</v>
          </cell>
          <cell r="C178" t="str">
            <v>AB</v>
          </cell>
          <cell r="D178" t="str">
            <v>蓮葉ちまき</v>
          </cell>
          <cell r="E178" t="str">
            <v>120g*10*6</v>
          </cell>
          <cell r="F178">
            <v>24</v>
          </cell>
          <cell r="G178">
            <v>57</v>
          </cell>
          <cell r="H178">
            <v>16.5</v>
          </cell>
          <cell r="I178">
            <v>2.2571999999999998E-2</v>
          </cell>
          <cell r="J178">
            <v>2998.7999999999997</v>
          </cell>
          <cell r="K178">
            <v>49.98</v>
          </cell>
          <cell r="L178">
            <v>7.1999999999999993</v>
          </cell>
          <cell r="N178" t="str">
            <v>OTH</v>
          </cell>
          <cell r="O178" t="str">
            <v>EST</v>
          </cell>
        </row>
        <row r="179">
          <cell r="A179">
            <v>139239</v>
          </cell>
          <cell r="B179" t="str">
            <v>NEW CHICKEN CHIMAKI</v>
          </cell>
          <cell r="C179" t="str">
            <v>AB</v>
          </cell>
          <cell r="D179" t="str">
            <v>特選中華ちまき</v>
          </cell>
          <cell r="E179" t="str">
            <v>45g*20*6*2</v>
          </cell>
          <cell r="F179">
            <v>28</v>
          </cell>
          <cell r="G179">
            <v>41</v>
          </cell>
          <cell r="H179">
            <v>34</v>
          </cell>
          <cell r="I179">
            <v>3.9031999999999997E-2</v>
          </cell>
          <cell r="J179">
            <v>6784.7999999999993</v>
          </cell>
          <cell r="K179">
            <v>28.27</v>
          </cell>
          <cell r="L179">
            <v>10.8</v>
          </cell>
          <cell r="N179" t="str">
            <v>RICE</v>
          </cell>
          <cell r="O179" t="str">
            <v>EST</v>
          </cell>
        </row>
        <row r="180">
          <cell r="A180">
            <v>139240</v>
          </cell>
          <cell r="B180" t="str">
            <v>NEW SEAFOODS CHIMAKI</v>
          </cell>
          <cell r="C180" t="str">
            <v>AB</v>
          </cell>
          <cell r="D180" t="str">
            <v>特選海鮮ちまき</v>
          </cell>
          <cell r="E180" t="str">
            <v>45g*20*6*2</v>
          </cell>
          <cell r="F180">
            <v>28</v>
          </cell>
          <cell r="G180">
            <v>41</v>
          </cell>
          <cell r="H180">
            <v>34</v>
          </cell>
          <cell r="I180">
            <v>3.9031999999999997E-2</v>
          </cell>
          <cell r="J180">
            <v>7948.7999999999993</v>
          </cell>
          <cell r="K180">
            <v>33.119999999999997</v>
          </cell>
          <cell r="L180">
            <v>10.8</v>
          </cell>
          <cell r="N180" t="str">
            <v>RICE</v>
          </cell>
          <cell r="O180" t="str">
            <v>EST</v>
          </cell>
        </row>
        <row r="181">
          <cell r="A181">
            <v>139267</v>
          </cell>
          <cell r="B181" t="str">
            <v>AJI W/ POWDER(TATSUTA)</v>
          </cell>
          <cell r="C181" t="str">
            <v>三給</v>
          </cell>
          <cell r="D181" t="str">
            <v>あじ竜田</v>
          </cell>
          <cell r="E181" t="str">
            <v>4Kg(100pcs)*2</v>
          </cell>
          <cell r="F181">
            <v>28</v>
          </cell>
          <cell r="G181">
            <v>28</v>
          </cell>
          <cell r="H181">
            <v>25.5</v>
          </cell>
          <cell r="I181">
            <v>1.9991999999999999E-2</v>
          </cell>
          <cell r="J181">
            <v>4480</v>
          </cell>
          <cell r="K181">
            <v>22.4</v>
          </cell>
          <cell r="L181">
            <v>8</v>
          </cell>
          <cell r="N181" t="str">
            <v>OTH</v>
          </cell>
        </row>
        <row r="182">
          <cell r="A182">
            <v>139280</v>
          </cell>
          <cell r="B182" t="str">
            <v>SALMON FRY CHEESE ( F )</v>
          </cell>
          <cell r="C182" t="str">
            <v>ﾋﾞﾄﾞﾌﾗﾝｽ</v>
          </cell>
          <cell r="D182" t="str">
            <v>鮭チーズサンドカツ Ｆ</v>
          </cell>
          <cell r="E182" t="str">
            <v>110g/40*2</v>
          </cell>
          <cell r="F182">
            <v>36.5</v>
          </cell>
          <cell r="G182">
            <v>37.5</v>
          </cell>
          <cell r="H182">
            <v>29</v>
          </cell>
          <cell r="I182">
            <v>3.969375E-2</v>
          </cell>
          <cell r="J182">
            <v>3816.8</v>
          </cell>
          <cell r="K182">
            <v>47.71</v>
          </cell>
          <cell r="L182">
            <v>8.8000000000000007</v>
          </cell>
          <cell r="N182" t="str">
            <v>OF</v>
          </cell>
        </row>
        <row r="183">
          <cell r="A183">
            <v>139373</v>
          </cell>
          <cell r="B183" t="str">
            <v xml:space="preserve">YASAI KAKIAGE </v>
          </cell>
          <cell r="C183" t="str">
            <v>AB</v>
          </cell>
          <cell r="E183" t="str">
            <v>250g(5pcs)*20*2</v>
          </cell>
          <cell r="F183">
            <v>38</v>
          </cell>
          <cell r="G183">
            <v>47.5</v>
          </cell>
          <cell r="H183">
            <v>39</v>
          </cell>
          <cell r="I183">
            <v>7.0394999999999999E-2</v>
          </cell>
          <cell r="J183">
            <v>3780</v>
          </cell>
          <cell r="K183">
            <v>18.899999999999999</v>
          </cell>
          <cell r="L183">
            <v>10</v>
          </cell>
        </row>
        <row r="184">
          <cell r="A184">
            <v>139374</v>
          </cell>
          <cell r="B184" t="str">
            <v xml:space="preserve">YASAI KAKIAGE </v>
          </cell>
          <cell r="C184" t="str">
            <v>AB</v>
          </cell>
          <cell r="E184" t="str">
            <v>400g(5pcs)*12*2</v>
          </cell>
          <cell r="F184">
            <v>33.5</v>
          </cell>
          <cell r="G184">
            <v>45</v>
          </cell>
          <cell r="H184">
            <v>39</v>
          </cell>
          <cell r="I184">
            <v>5.8792499999999998E-2</v>
          </cell>
          <cell r="J184">
            <v>3222</v>
          </cell>
          <cell r="K184">
            <v>26.85</v>
          </cell>
          <cell r="L184">
            <v>9.6</v>
          </cell>
        </row>
        <row r="185">
          <cell r="A185">
            <v>139375</v>
          </cell>
          <cell r="B185" t="str">
            <v xml:space="preserve">YASAI  MINI KAKIAGE </v>
          </cell>
          <cell r="C185" t="str">
            <v>AB</v>
          </cell>
          <cell r="E185" t="str">
            <v>560g(20pcs)*8*2</v>
          </cell>
          <cell r="F185">
            <v>29.5</v>
          </cell>
          <cell r="G185">
            <v>46.5</v>
          </cell>
          <cell r="H185">
            <v>29</v>
          </cell>
          <cell r="I185">
            <v>3.9780749999999997E-2</v>
          </cell>
          <cell r="J185">
            <v>3686.3999999999996</v>
          </cell>
          <cell r="K185">
            <v>11.52</v>
          </cell>
          <cell r="L185">
            <v>8.9600000000000009</v>
          </cell>
        </row>
        <row r="186">
          <cell r="A186">
            <v>139376</v>
          </cell>
          <cell r="B186" t="str">
            <v>EBI KAKIAGE</v>
          </cell>
          <cell r="C186" t="str">
            <v>AB</v>
          </cell>
          <cell r="E186" t="str">
            <v>250g(5pcs)*20*2</v>
          </cell>
          <cell r="F186">
            <v>36</v>
          </cell>
          <cell r="G186">
            <v>43</v>
          </cell>
          <cell r="H186">
            <v>30</v>
          </cell>
          <cell r="I186">
            <v>4.6440000000000002E-2</v>
          </cell>
          <cell r="J186">
            <v>6240</v>
          </cell>
          <cell r="K186">
            <v>31.2</v>
          </cell>
          <cell r="L186">
            <v>10</v>
          </cell>
        </row>
        <row r="187">
          <cell r="A187" t="str">
            <v>TOMEN3</v>
          </cell>
          <cell r="B187" t="str">
            <v>KAKIAGE S   ( LONDON )</v>
          </cell>
          <cell r="C187" t="str">
            <v>TOMEN</v>
          </cell>
          <cell r="E187" t="str">
            <v>50g*60*3*1</v>
          </cell>
          <cell r="F187">
            <v>33</v>
          </cell>
          <cell r="G187">
            <v>42.5</v>
          </cell>
          <cell r="H187">
            <v>31.5</v>
          </cell>
          <cell r="I187">
            <v>4.4178750000000003E-2</v>
          </cell>
          <cell r="L187">
            <v>9</v>
          </cell>
        </row>
        <row r="188">
          <cell r="A188" t="str">
            <v>TOMEN4</v>
          </cell>
          <cell r="B188" t="str">
            <v>TAKOYAKI    ( LONDON )</v>
          </cell>
          <cell r="C188" t="str">
            <v>TOMEN</v>
          </cell>
          <cell r="E188" t="str">
            <v>1kg(50pcs)*10kg</v>
          </cell>
          <cell r="F188">
            <v>27.5</v>
          </cell>
          <cell r="G188">
            <v>37</v>
          </cell>
          <cell r="H188">
            <v>30.5</v>
          </cell>
          <cell r="I188">
            <v>3.1033749999999999E-2</v>
          </cell>
          <cell r="L188">
            <v>10</v>
          </cell>
          <cell r="P188">
            <v>8.5000000000000006E-2</v>
          </cell>
          <cell r="Q188">
            <v>42.5</v>
          </cell>
        </row>
        <row r="189">
          <cell r="A189">
            <v>107638</v>
          </cell>
          <cell r="B189" t="str">
            <v xml:space="preserve">SALMON CHEESE KATSU  </v>
          </cell>
          <cell r="C189" t="str">
            <v>COOP</v>
          </cell>
          <cell r="E189" t="str">
            <v>60g*4*30*1</v>
          </cell>
          <cell r="F189">
            <v>37.5</v>
          </cell>
          <cell r="G189">
            <v>40</v>
          </cell>
          <cell r="H189">
            <v>15.5</v>
          </cell>
          <cell r="I189">
            <v>2.325E-2</v>
          </cell>
          <cell r="J189">
            <v>3852</v>
          </cell>
          <cell r="K189">
            <v>32.1</v>
          </cell>
          <cell r="L189">
            <v>7.2</v>
          </cell>
        </row>
        <row r="190">
          <cell r="A190" t="str">
            <v>K-001</v>
          </cell>
          <cell r="B190" t="str">
            <v>HAND MADE PIE SET</v>
          </cell>
          <cell r="C190" t="str">
            <v>NACX</v>
          </cell>
          <cell r="E190" t="str">
            <v>240g(6pcs)*20*2</v>
          </cell>
          <cell r="F190">
            <v>30</v>
          </cell>
          <cell r="G190">
            <v>51</v>
          </cell>
          <cell r="H190">
            <v>28.5</v>
          </cell>
          <cell r="I190">
            <v>4.3604999999999998E-2</v>
          </cell>
          <cell r="L190">
            <v>9.6</v>
          </cell>
          <cell r="P190">
            <v>0.2</v>
          </cell>
          <cell r="Q190">
            <v>48</v>
          </cell>
        </row>
        <row r="191">
          <cell r="A191">
            <v>139444</v>
          </cell>
          <cell r="B191" t="str">
            <v>TAKOYAKI     ( Y )</v>
          </cell>
          <cell r="C191" t="str">
            <v>AB</v>
          </cell>
          <cell r="E191" t="str">
            <v>20g*500pcs*1</v>
          </cell>
          <cell r="F191">
            <v>27.5</v>
          </cell>
          <cell r="G191">
            <v>37</v>
          </cell>
          <cell r="H191">
            <v>24.5</v>
          </cell>
          <cell r="I191">
            <v>2.492875E-2</v>
          </cell>
          <cell r="J191">
            <v>3670</v>
          </cell>
          <cell r="K191">
            <v>7.34</v>
          </cell>
          <cell r="L191">
            <v>10</v>
          </cell>
        </row>
        <row r="192">
          <cell r="A192">
            <v>139469</v>
          </cell>
          <cell r="B192" t="str">
            <v>SPRING ROLL KUNG</v>
          </cell>
          <cell r="E192" t="str">
            <v>225g(5pcs)*40*1</v>
          </cell>
          <cell r="F192">
            <v>33</v>
          </cell>
          <cell r="G192">
            <v>41.5</v>
          </cell>
          <cell r="H192">
            <v>20</v>
          </cell>
          <cell r="I192">
            <v>2.7390000000000001E-2</v>
          </cell>
          <cell r="J192">
            <v>7488</v>
          </cell>
          <cell r="K192">
            <v>37.44</v>
          </cell>
          <cell r="L192">
            <v>9</v>
          </cell>
        </row>
        <row r="193">
          <cell r="A193">
            <v>139500</v>
          </cell>
          <cell r="B193" t="str">
            <v>SHRIMP TOAST   ( M )</v>
          </cell>
          <cell r="C193" t="str">
            <v>MONTE</v>
          </cell>
          <cell r="E193" t="str">
            <v>18g*20*10*2</v>
          </cell>
          <cell r="F193">
            <v>23</v>
          </cell>
          <cell r="G193">
            <v>38</v>
          </cell>
          <cell r="H193">
            <v>38</v>
          </cell>
          <cell r="I193">
            <v>3.3211999999999998E-2</v>
          </cell>
          <cell r="J193">
            <v>8152</v>
          </cell>
          <cell r="K193">
            <v>20.38</v>
          </cell>
          <cell r="L193">
            <v>7.2</v>
          </cell>
        </row>
        <row r="194">
          <cell r="A194">
            <v>139501</v>
          </cell>
          <cell r="B194" t="str">
            <v>CHOSHU GYOZA  ( M )</v>
          </cell>
          <cell r="C194" t="str">
            <v>MONTE</v>
          </cell>
          <cell r="E194" t="str">
            <v>40g*20*6*2</v>
          </cell>
          <cell r="F194">
            <v>22.5</v>
          </cell>
          <cell r="G194">
            <v>38.5</v>
          </cell>
          <cell r="H194">
            <v>26</v>
          </cell>
          <cell r="I194">
            <v>2.2522500000000001E-2</v>
          </cell>
          <cell r="J194">
            <v>4848</v>
          </cell>
          <cell r="K194">
            <v>20.2</v>
          </cell>
          <cell r="L194">
            <v>9.6</v>
          </cell>
        </row>
        <row r="195">
          <cell r="A195">
            <v>139502</v>
          </cell>
          <cell r="B195" t="str">
            <v>TAKOYAKI     ( M )</v>
          </cell>
          <cell r="C195" t="str">
            <v>MONTE</v>
          </cell>
          <cell r="E195" t="str">
            <v>25g*40*10*1</v>
          </cell>
          <cell r="F195">
            <v>27.5</v>
          </cell>
          <cell r="G195">
            <v>37</v>
          </cell>
          <cell r="H195">
            <v>24</v>
          </cell>
          <cell r="I195">
            <v>2.4420000000000001E-2</v>
          </cell>
          <cell r="J195">
            <v>3764</v>
          </cell>
          <cell r="K195">
            <v>9.41</v>
          </cell>
          <cell r="L195">
            <v>10</v>
          </cell>
        </row>
        <row r="196">
          <cell r="A196" t="str">
            <v>U-005</v>
          </cell>
          <cell r="B196" t="str">
            <v>FROZEN SPRING ROLL SHRIMP</v>
          </cell>
          <cell r="C196" t="str">
            <v>U-COOP</v>
          </cell>
          <cell r="E196" t="str">
            <v>200g(8)*18*2</v>
          </cell>
          <cell r="F196">
            <v>32</v>
          </cell>
          <cell r="G196">
            <v>38.5</v>
          </cell>
          <cell r="H196">
            <v>27</v>
          </cell>
          <cell r="I196">
            <v>3.3264000000000002E-2</v>
          </cell>
          <cell r="L196">
            <v>7.2</v>
          </cell>
          <cell r="P196" t="str">
            <v>1.30usa/T.</v>
          </cell>
          <cell r="Q196">
            <v>46.800000000000004</v>
          </cell>
        </row>
        <row r="197">
          <cell r="A197" t="str">
            <v>U-006</v>
          </cell>
          <cell r="B197" t="str">
            <v>FROZEN SHRIMP BALL</v>
          </cell>
          <cell r="C197" t="str">
            <v>U-COOP</v>
          </cell>
          <cell r="E197" t="str">
            <v>200g(10)*20*2</v>
          </cell>
          <cell r="F197">
            <v>32</v>
          </cell>
          <cell r="G197">
            <v>39.6</v>
          </cell>
          <cell r="H197">
            <v>27.2</v>
          </cell>
          <cell r="I197">
            <v>3.4467840000000007E-2</v>
          </cell>
          <cell r="L197">
            <v>8</v>
          </cell>
          <cell r="P197" t="str">
            <v>1.49usa/T.</v>
          </cell>
          <cell r="Q197">
            <v>59.599999999999994</v>
          </cell>
        </row>
        <row r="198">
          <cell r="A198" t="str">
            <v>U-007</v>
          </cell>
          <cell r="B198" t="str">
            <v>FROZEN SEAFOOD MIX BALL</v>
          </cell>
          <cell r="C198" t="str">
            <v>U-COOP</v>
          </cell>
          <cell r="E198" t="str">
            <v>200g(10)*20*2</v>
          </cell>
          <cell r="F198">
            <v>27.5</v>
          </cell>
          <cell r="G198">
            <v>33.5</v>
          </cell>
          <cell r="H198">
            <v>28.5</v>
          </cell>
          <cell r="I198">
            <v>2.6255625000000001E-2</v>
          </cell>
          <cell r="L198">
            <v>8</v>
          </cell>
          <cell r="P198" t="str">
            <v>1.34usa/T.</v>
          </cell>
          <cell r="Q198">
            <v>53.6</v>
          </cell>
        </row>
        <row r="199">
          <cell r="A199">
            <v>139478</v>
          </cell>
          <cell r="B199" t="str">
            <v>YAM CHA 3 ITEM SET</v>
          </cell>
          <cell r="C199" t="str">
            <v>COOP</v>
          </cell>
          <cell r="E199" t="str">
            <v>380g*24*1</v>
          </cell>
          <cell r="F199">
            <v>41</v>
          </cell>
          <cell r="G199">
            <v>41.5</v>
          </cell>
          <cell r="H199">
            <v>23</v>
          </cell>
          <cell r="I199">
            <v>3.9134500000000003E-2</v>
          </cell>
          <cell r="J199">
            <v>7810.5599999999995</v>
          </cell>
          <cell r="K199">
            <v>325.44</v>
          </cell>
          <cell r="L199">
            <v>9.1199999999999992</v>
          </cell>
        </row>
        <row r="200">
          <cell r="A200">
            <v>139536</v>
          </cell>
          <cell r="B200" t="str">
            <v>XO SAUCE</v>
          </cell>
          <cell r="C200" t="str">
            <v>COOP</v>
          </cell>
          <cell r="E200" t="str">
            <v>120g*50bags*1</v>
          </cell>
          <cell r="F200">
            <v>34</v>
          </cell>
          <cell r="G200">
            <v>27</v>
          </cell>
          <cell r="H200">
            <v>15</v>
          </cell>
          <cell r="I200">
            <v>1.3769999999999999E-2</v>
          </cell>
          <cell r="J200">
            <v>19369</v>
          </cell>
          <cell r="K200">
            <v>387.38</v>
          </cell>
          <cell r="L200">
            <v>6</v>
          </cell>
        </row>
        <row r="201">
          <cell r="A201">
            <v>76221</v>
          </cell>
          <cell r="B201" t="str">
            <v>(NEW) KAISEN EBI FFRY</v>
          </cell>
          <cell r="C201" t="str">
            <v>AB-C</v>
          </cell>
          <cell r="E201" t="str">
            <v>135g(5pcs)*10*2</v>
          </cell>
          <cell r="F201">
            <v>14.8</v>
          </cell>
          <cell r="G201">
            <v>42</v>
          </cell>
          <cell r="H201">
            <v>29.6</v>
          </cell>
          <cell r="I201">
            <v>1.839936E-2</v>
          </cell>
          <cell r="J201">
            <v>4102</v>
          </cell>
          <cell r="K201">
            <v>41.02</v>
          </cell>
          <cell r="L201">
            <v>2.7</v>
          </cell>
        </row>
        <row r="202">
          <cell r="A202">
            <v>139553</v>
          </cell>
          <cell r="B202" t="str">
            <v>FISH HAG KAO</v>
          </cell>
          <cell r="E202" t="str">
            <v>80g(4pcs)*50*1</v>
          </cell>
          <cell r="F202">
            <v>22</v>
          </cell>
          <cell r="G202">
            <v>35</v>
          </cell>
          <cell r="H202">
            <v>16.2</v>
          </cell>
          <cell r="I202">
            <v>1.2474000000000001E-2</v>
          </cell>
          <cell r="J202">
            <v>5674</v>
          </cell>
          <cell r="K202">
            <v>28.37</v>
          </cell>
          <cell r="L202">
            <v>4</v>
          </cell>
        </row>
        <row r="203">
          <cell r="A203">
            <v>139552</v>
          </cell>
          <cell r="B203" t="str">
            <v>3 COLOR SHAO MAI</v>
          </cell>
          <cell r="E203" t="str">
            <v>100g(4pcs)*50*1</v>
          </cell>
          <cell r="F203">
            <v>23.3</v>
          </cell>
          <cell r="G203">
            <v>37</v>
          </cell>
          <cell r="H203">
            <v>16.2</v>
          </cell>
          <cell r="I203">
            <v>1.3966020000000001E-2</v>
          </cell>
          <cell r="J203">
            <v>5928</v>
          </cell>
          <cell r="K203">
            <v>29.64</v>
          </cell>
          <cell r="L203">
            <v>5</v>
          </cell>
        </row>
        <row r="204">
          <cell r="A204">
            <v>139554</v>
          </cell>
          <cell r="B204" t="str">
            <v>LOTUS CHIMAKI  60g</v>
          </cell>
          <cell r="E204" t="str">
            <v>240g(4pcs)*50*1</v>
          </cell>
          <cell r="F204">
            <v>26.3</v>
          </cell>
          <cell r="G204">
            <v>49.5</v>
          </cell>
          <cell r="H204">
            <v>29.5</v>
          </cell>
          <cell r="I204">
            <v>3.8404575000000003E-2</v>
          </cell>
          <cell r="J204">
            <v>9000</v>
          </cell>
          <cell r="K204">
            <v>45</v>
          </cell>
          <cell r="L204">
            <v>12</v>
          </cell>
        </row>
        <row r="205">
          <cell r="A205">
            <v>139551</v>
          </cell>
          <cell r="B205" t="str">
            <v>HAG KAO   (COOP)</v>
          </cell>
          <cell r="C205" t="str">
            <v>COOP</v>
          </cell>
          <cell r="E205" t="str">
            <v>15g*20*10*2</v>
          </cell>
          <cell r="F205">
            <v>24.5</v>
          </cell>
          <cell r="G205">
            <v>29.5</v>
          </cell>
          <cell r="H205">
            <v>28</v>
          </cell>
          <cell r="I205">
            <v>2.0237000000000002E-2</v>
          </cell>
          <cell r="J205">
            <v>7256</v>
          </cell>
          <cell r="K205">
            <v>18.14</v>
          </cell>
          <cell r="L205">
            <v>6</v>
          </cell>
        </row>
        <row r="206">
          <cell r="A206">
            <v>139509</v>
          </cell>
          <cell r="B206" t="str">
            <v>YAM CHA 5 ITEM SET</v>
          </cell>
          <cell r="C206" t="str">
            <v>COOP</v>
          </cell>
          <cell r="E206" t="str">
            <v>644g*12set*1</v>
          </cell>
          <cell r="F206">
            <v>35</v>
          </cell>
          <cell r="G206">
            <v>41</v>
          </cell>
          <cell r="H206">
            <v>26.5</v>
          </cell>
          <cell r="I206">
            <v>3.8027499999999999E-2</v>
          </cell>
          <cell r="J206">
            <v>7861.2000000000007</v>
          </cell>
          <cell r="K206">
            <v>655.1</v>
          </cell>
          <cell r="L206">
            <v>7.7279999999999998</v>
          </cell>
        </row>
        <row r="207">
          <cell r="A207">
            <v>139532</v>
          </cell>
          <cell r="B207" t="str">
            <v>HAND MADE PIE SET</v>
          </cell>
          <cell r="C207" t="str">
            <v>COOP</v>
          </cell>
          <cell r="E207" t="str">
            <v>240g(6pcs)*20*2</v>
          </cell>
          <cell r="F207">
            <v>30</v>
          </cell>
          <cell r="G207">
            <v>51</v>
          </cell>
          <cell r="H207">
            <v>28.5</v>
          </cell>
          <cell r="I207">
            <v>4.3604999999999998E-2</v>
          </cell>
          <cell r="J207">
            <v>5960</v>
          </cell>
          <cell r="K207">
            <v>149</v>
          </cell>
          <cell r="L207">
            <v>9.6</v>
          </cell>
        </row>
        <row r="208">
          <cell r="A208">
            <v>139094</v>
          </cell>
          <cell r="B208" t="str">
            <v>SHARK FIN GYOZA</v>
          </cell>
          <cell r="C208" t="str">
            <v>TAN</v>
          </cell>
          <cell r="E208" t="str">
            <v>104g(4pcs)*50*1</v>
          </cell>
          <cell r="F208">
            <v>27</v>
          </cell>
          <cell r="G208">
            <v>39</v>
          </cell>
          <cell r="H208">
            <v>15.5</v>
          </cell>
          <cell r="I208">
            <v>1.6321499999999999E-2</v>
          </cell>
          <cell r="J208">
            <v>6652</v>
          </cell>
          <cell r="K208">
            <v>33.26</v>
          </cell>
          <cell r="L208">
            <v>5.2</v>
          </cell>
        </row>
        <row r="209">
          <cell r="A209">
            <v>148502</v>
          </cell>
          <cell r="B209" t="str">
            <v>SPRINF ROLL SEAFOOD (MINI)</v>
          </cell>
          <cell r="C209" t="str">
            <v>FRIENDLY</v>
          </cell>
          <cell r="E209" t="str">
            <v>28g*48*6*1</v>
          </cell>
          <cell r="F209">
            <v>26.5</v>
          </cell>
          <cell r="G209">
            <v>43.5</v>
          </cell>
          <cell r="H209">
            <v>25.5</v>
          </cell>
          <cell r="I209">
            <v>2.9395125000000001E-2</v>
          </cell>
          <cell r="J209">
            <v>6053.76</v>
          </cell>
          <cell r="K209">
            <v>21.02</v>
          </cell>
          <cell r="L209">
            <v>8.0640000000000001</v>
          </cell>
        </row>
        <row r="210">
          <cell r="A210">
            <v>148503</v>
          </cell>
          <cell r="B210" t="str">
            <v>HAG KAO   (TOHO)</v>
          </cell>
          <cell r="C210" t="str">
            <v>TOHO</v>
          </cell>
          <cell r="E210" t="str">
            <v>28g*50*4*1</v>
          </cell>
          <cell r="F210">
            <v>28</v>
          </cell>
          <cell r="G210">
            <v>37</v>
          </cell>
          <cell r="H210">
            <v>14</v>
          </cell>
          <cell r="I210">
            <v>1.4504E-2</v>
          </cell>
          <cell r="J210">
            <v>6148</v>
          </cell>
          <cell r="K210">
            <v>30.74</v>
          </cell>
          <cell r="L210">
            <v>5.6</v>
          </cell>
        </row>
        <row r="211">
          <cell r="A211">
            <v>148504</v>
          </cell>
          <cell r="B211" t="str">
            <v>SHARK FIN GYOZA  (TOHO)</v>
          </cell>
          <cell r="C211" t="str">
            <v>TOHO</v>
          </cell>
          <cell r="E211" t="str">
            <v>26g*50*4*1</v>
          </cell>
          <cell r="F211">
            <v>28</v>
          </cell>
          <cell r="G211">
            <v>37</v>
          </cell>
          <cell r="H211">
            <v>14</v>
          </cell>
          <cell r="I211">
            <v>1.4504E-2</v>
          </cell>
          <cell r="J211">
            <v>6528</v>
          </cell>
          <cell r="K211">
            <v>32.64</v>
          </cell>
          <cell r="L211">
            <v>5.2</v>
          </cell>
        </row>
        <row r="212">
          <cell r="A212">
            <v>148509</v>
          </cell>
          <cell r="B212" t="str">
            <v>CHOFUN</v>
          </cell>
          <cell r="C212" t="str">
            <v>MONTE</v>
          </cell>
          <cell r="E212" t="str">
            <v>25g*20*8*2</v>
          </cell>
          <cell r="F212">
            <v>21.5</v>
          </cell>
          <cell r="G212">
            <v>39</v>
          </cell>
          <cell r="H212">
            <v>29</v>
          </cell>
          <cell r="I212">
            <v>2.4316500000000001E-2</v>
          </cell>
          <cell r="J212">
            <v>5468.8</v>
          </cell>
          <cell r="K212">
            <v>17.09</v>
          </cell>
          <cell r="L212">
            <v>8</v>
          </cell>
        </row>
        <row r="213">
          <cell r="A213">
            <v>148510</v>
          </cell>
          <cell r="B213" t="str">
            <v>4 COLOR SHAOMAI</v>
          </cell>
          <cell r="C213" t="str">
            <v>MONTE</v>
          </cell>
          <cell r="E213" t="str">
            <v>20g*20*8*2</v>
          </cell>
          <cell r="F213">
            <v>22.5</v>
          </cell>
          <cell r="G213">
            <v>34</v>
          </cell>
          <cell r="H213">
            <v>36</v>
          </cell>
          <cell r="I213">
            <v>2.7539999999999999E-2</v>
          </cell>
          <cell r="J213">
            <v>6128</v>
          </cell>
          <cell r="K213">
            <v>19.149999999999999</v>
          </cell>
          <cell r="L213">
            <v>6.4</v>
          </cell>
        </row>
        <row r="214">
          <cell r="A214">
            <v>148511</v>
          </cell>
          <cell r="B214" t="str">
            <v>HISUI GYOZA</v>
          </cell>
          <cell r="C214" t="str">
            <v>MONTE</v>
          </cell>
          <cell r="E214" t="str">
            <v>20g*20*8*2</v>
          </cell>
          <cell r="F214">
            <v>22.5</v>
          </cell>
          <cell r="G214">
            <v>29.5</v>
          </cell>
          <cell r="H214">
            <v>28</v>
          </cell>
          <cell r="I214">
            <v>1.8585000000000001E-2</v>
          </cell>
          <cell r="J214">
            <v>5590.4</v>
          </cell>
          <cell r="K214">
            <v>17.47</v>
          </cell>
          <cell r="L214">
            <v>6.4</v>
          </cell>
        </row>
        <row r="215">
          <cell r="A215">
            <v>148512</v>
          </cell>
          <cell r="B215" t="str">
            <v>NIRA MANJU</v>
          </cell>
          <cell r="C215" t="str">
            <v>MONTE</v>
          </cell>
          <cell r="E215" t="str">
            <v>60g*20*8*1</v>
          </cell>
          <cell r="F215">
            <v>30</v>
          </cell>
          <cell r="G215">
            <v>41</v>
          </cell>
          <cell r="H215">
            <v>19</v>
          </cell>
          <cell r="I215">
            <v>2.3369999999999998E-2</v>
          </cell>
          <cell r="J215">
            <v>6083.2000000000007</v>
          </cell>
          <cell r="K215">
            <v>38.020000000000003</v>
          </cell>
          <cell r="L215">
            <v>9.6</v>
          </cell>
        </row>
        <row r="216">
          <cell r="A216">
            <v>148513</v>
          </cell>
          <cell r="B216" t="str">
            <v>EBI FRITTER MR</v>
          </cell>
          <cell r="C216" t="str">
            <v>MONTE</v>
          </cell>
          <cell r="E216" t="str">
            <v>500g*8*2</v>
          </cell>
          <cell r="F216">
            <v>24.5</v>
          </cell>
          <cell r="G216">
            <v>38.5</v>
          </cell>
          <cell r="H216">
            <v>34.5</v>
          </cell>
          <cell r="I216">
            <v>3.2542124999999998E-2</v>
          </cell>
          <cell r="J216">
            <v>10400</v>
          </cell>
          <cell r="K216">
            <v>650</v>
          </cell>
          <cell r="L216">
            <v>8</v>
          </cell>
        </row>
        <row r="217">
          <cell r="A217">
            <v>148514</v>
          </cell>
          <cell r="B217" t="str">
            <v>EBI KATSU T/O 90g</v>
          </cell>
          <cell r="C217" t="str">
            <v>MONTE</v>
          </cell>
          <cell r="E217" t="str">
            <v>90g*5*8*2</v>
          </cell>
          <cell r="F217">
            <v>36.5</v>
          </cell>
          <cell r="G217">
            <v>36.5</v>
          </cell>
          <cell r="H217">
            <v>26.5</v>
          </cell>
          <cell r="I217">
            <v>3.5304624999999999E-2</v>
          </cell>
          <cell r="J217">
            <v>5092</v>
          </cell>
          <cell r="K217">
            <v>63.65</v>
          </cell>
          <cell r="L217">
            <v>7.2</v>
          </cell>
        </row>
        <row r="218">
          <cell r="A218">
            <v>148545</v>
          </cell>
          <cell r="B218" t="str">
            <v>LOTUS CHIMAKI  60g</v>
          </cell>
          <cell r="C218" t="str">
            <v>COOP</v>
          </cell>
          <cell r="E218" t="str">
            <v>240g(4pcs)*40*1</v>
          </cell>
          <cell r="F218">
            <v>26.3</v>
          </cell>
          <cell r="G218">
            <v>49.5</v>
          </cell>
          <cell r="H218">
            <v>14.75</v>
          </cell>
          <cell r="I218">
            <v>1.9202287500000002E-2</v>
          </cell>
          <cell r="J218">
            <v>7081.5999999999995</v>
          </cell>
          <cell r="K218">
            <v>44.26</v>
          </cell>
          <cell r="L218">
            <v>9.6</v>
          </cell>
        </row>
        <row r="219">
          <cell r="A219">
            <v>148567</v>
          </cell>
          <cell r="B219" t="str">
            <v>CROUTON SHRIMP BALL</v>
          </cell>
          <cell r="C219" t="str">
            <v>COOP</v>
          </cell>
          <cell r="E219" t="str">
            <v>144g(8pcs)*40*1</v>
          </cell>
          <cell r="F219">
            <v>28.5</v>
          </cell>
          <cell r="G219">
            <v>42.5</v>
          </cell>
          <cell r="H219">
            <v>24.5</v>
          </cell>
          <cell r="I219">
            <v>2.9675625000000001E-2</v>
          </cell>
          <cell r="J219">
            <v>6211.2</v>
          </cell>
          <cell r="K219">
            <v>19.41</v>
          </cell>
          <cell r="L219">
            <v>5.76</v>
          </cell>
        </row>
        <row r="220">
          <cell r="A220">
            <v>148588</v>
          </cell>
          <cell r="B220" t="str">
            <v>NN KAISEN (PH).</v>
          </cell>
          <cell r="E220" t="str">
            <v>1.8kg(100pcs)*4*1</v>
          </cell>
          <cell r="F220">
            <v>30</v>
          </cell>
          <cell r="G220">
            <v>43.5</v>
          </cell>
          <cell r="H220">
            <v>23</v>
          </cell>
          <cell r="I220">
            <v>3.0015E-2</v>
          </cell>
          <cell r="J220">
            <v>6240</v>
          </cell>
          <cell r="K220">
            <v>15.6</v>
          </cell>
          <cell r="L220">
            <v>7.2</v>
          </cell>
        </row>
        <row r="221">
          <cell r="A221">
            <v>148619</v>
          </cell>
          <cell r="B221" t="str">
            <v>YAM CHA 4SET</v>
          </cell>
          <cell r="E221" t="str">
            <v>480g*20*1</v>
          </cell>
          <cell r="F221">
            <v>36.5</v>
          </cell>
          <cell r="G221">
            <v>40</v>
          </cell>
          <cell r="H221">
            <v>26</v>
          </cell>
          <cell r="I221">
            <v>3.7960000000000001E-2</v>
          </cell>
          <cell r="J221">
            <v>8432.2000000000007</v>
          </cell>
          <cell r="K221">
            <v>421.61</v>
          </cell>
          <cell r="L221">
            <v>9.6</v>
          </cell>
        </row>
        <row r="222">
          <cell r="A222">
            <v>107769</v>
          </cell>
          <cell r="B222" t="str">
            <v>SHRIMP SHAOMAI</v>
          </cell>
          <cell r="C222" t="str">
            <v>IY</v>
          </cell>
          <cell r="E222" t="str">
            <v>22g*50*6*1</v>
          </cell>
          <cell r="F222">
            <v>41</v>
          </cell>
          <cell r="G222">
            <v>28</v>
          </cell>
          <cell r="H222">
            <v>15</v>
          </cell>
          <cell r="I222">
            <v>1.7219999999999999E-2</v>
          </cell>
          <cell r="J222">
            <v>8346</v>
          </cell>
          <cell r="K222">
            <v>27.82</v>
          </cell>
          <cell r="L222">
            <v>6.6</v>
          </cell>
        </row>
        <row r="223">
          <cell r="A223">
            <v>107770</v>
          </cell>
          <cell r="B223" t="str">
            <v>SHARK FIN GYOZA</v>
          </cell>
          <cell r="C223" t="str">
            <v>IY</v>
          </cell>
          <cell r="E223" t="str">
            <v>26g*60*4*1</v>
          </cell>
          <cell r="F223">
            <v>26</v>
          </cell>
          <cell r="G223">
            <v>34.5</v>
          </cell>
          <cell r="H223">
            <v>18.5</v>
          </cell>
          <cell r="I223">
            <v>1.6594500000000002E-2</v>
          </cell>
          <cell r="J223">
            <v>6888</v>
          </cell>
          <cell r="K223">
            <v>28.7</v>
          </cell>
          <cell r="L223">
            <v>6.2399999999999993</v>
          </cell>
        </row>
        <row r="224">
          <cell r="A224">
            <v>107771</v>
          </cell>
          <cell r="B224" t="str">
            <v>SHOROM PAO</v>
          </cell>
          <cell r="C224" t="str">
            <v>IY</v>
          </cell>
          <cell r="E224" t="str">
            <v>30g*60*4*1</v>
          </cell>
          <cell r="F224">
            <v>28</v>
          </cell>
          <cell r="G224">
            <v>44</v>
          </cell>
          <cell r="H224">
            <v>16</v>
          </cell>
          <cell r="I224">
            <v>1.9712E-2</v>
          </cell>
          <cell r="J224">
            <v>4461.6000000000004</v>
          </cell>
          <cell r="K224">
            <v>18.59</v>
          </cell>
          <cell r="L224">
            <v>7.1999999999999993</v>
          </cell>
        </row>
        <row r="225">
          <cell r="A225">
            <v>107772</v>
          </cell>
          <cell r="B225" t="str">
            <v>NIRA MANJU</v>
          </cell>
          <cell r="C225" t="str">
            <v>IY</v>
          </cell>
          <cell r="E225" t="str">
            <v>30g*60*4*1</v>
          </cell>
          <cell r="F225">
            <v>26</v>
          </cell>
          <cell r="G225">
            <v>34.5</v>
          </cell>
          <cell r="H225">
            <v>18.5</v>
          </cell>
          <cell r="I225">
            <v>1.6594500000000002E-2</v>
          </cell>
          <cell r="J225">
            <v>6252</v>
          </cell>
          <cell r="K225">
            <v>26.05</v>
          </cell>
          <cell r="L225">
            <v>7.1999999999999993</v>
          </cell>
        </row>
        <row r="226">
          <cell r="A226">
            <v>107773</v>
          </cell>
          <cell r="B226" t="str">
            <v>CHIMAKI CHICKEN</v>
          </cell>
          <cell r="C226" t="str">
            <v>IY</v>
          </cell>
          <cell r="E226" t="str">
            <v>45g*30*4*1</v>
          </cell>
          <cell r="F226">
            <v>36</v>
          </cell>
          <cell r="G226">
            <v>24</v>
          </cell>
          <cell r="H226">
            <v>20</v>
          </cell>
          <cell r="I226">
            <v>1.728E-2</v>
          </cell>
          <cell r="J226">
            <v>2943.6000000000004</v>
          </cell>
          <cell r="K226">
            <v>24.53</v>
          </cell>
          <cell r="L226">
            <v>5.3999999999999995</v>
          </cell>
        </row>
        <row r="227">
          <cell r="A227">
            <v>107774</v>
          </cell>
          <cell r="B227" t="str">
            <v>SEAFOOD SPRINGROLL</v>
          </cell>
          <cell r="C227" t="str">
            <v>IY</v>
          </cell>
          <cell r="E227" t="str">
            <v>40g*50*4*1</v>
          </cell>
          <cell r="F227">
            <v>39</v>
          </cell>
          <cell r="G227">
            <v>24</v>
          </cell>
          <cell r="H227">
            <v>22</v>
          </cell>
          <cell r="I227">
            <v>2.0591999999999999E-2</v>
          </cell>
          <cell r="J227">
            <v>5652</v>
          </cell>
          <cell r="K227">
            <v>28.26</v>
          </cell>
          <cell r="L227">
            <v>8</v>
          </cell>
        </row>
        <row r="228">
          <cell r="B228" t="str">
            <v>国内販売分</v>
          </cell>
        </row>
        <row r="229">
          <cell r="A229" t="str">
            <v>CODE</v>
          </cell>
          <cell r="B229" t="str">
            <v>DESCRIPTION</v>
          </cell>
          <cell r="C229" t="str">
            <v>BRAND</v>
          </cell>
          <cell r="D229" t="str">
            <v>商品名</v>
          </cell>
          <cell r="E229" t="str">
            <v>PACKAGE</v>
          </cell>
          <cell r="F229" t="str">
            <v>W</v>
          </cell>
          <cell r="G229" t="str">
            <v>L</v>
          </cell>
          <cell r="H229" t="str">
            <v>H</v>
          </cell>
          <cell r="I229" t="str">
            <v>VOLUME</v>
          </cell>
          <cell r="J229" t="str">
            <v>@/UNIT(BHT)</v>
          </cell>
          <cell r="K229" t="str">
            <v>@/PC(BHT)</v>
          </cell>
          <cell r="L229" t="str">
            <v>NET. WT</v>
          </cell>
          <cell r="M229" t="str">
            <v>GROS.WT.</v>
          </cell>
          <cell r="N229" t="str">
            <v>CLASS</v>
          </cell>
          <cell r="O229" t="str">
            <v>EST</v>
          </cell>
          <cell r="P229" t="str">
            <v>USD</v>
          </cell>
          <cell r="Q229" t="str">
            <v>USD@/UNIT</v>
          </cell>
        </row>
        <row r="230">
          <cell r="A230" t="str">
            <v>ALD1</v>
          </cell>
          <cell r="B230" t="str">
            <v>FRIED STUFFED CHICKEN WING</v>
          </cell>
          <cell r="C230" t="str">
            <v>EVERGLORY</v>
          </cell>
          <cell r="D230" t="str">
            <v>手羽餃子</v>
          </cell>
          <cell r="E230" t="str">
            <v>30g*15*10*2</v>
          </cell>
          <cell r="I230">
            <v>0</v>
          </cell>
          <cell r="J230">
            <v>2235</v>
          </cell>
          <cell r="K230">
            <v>7.45</v>
          </cell>
          <cell r="L230">
            <v>9</v>
          </cell>
          <cell r="N230" t="str">
            <v>OTH</v>
          </cell>
          <cell r="O230" t="str">
            <v>EST</v>
          </cell>
        </row>
        <row r="231">
          <cell r="A231" t="str">
            <v>ALD2</v>
          </cell>
          <cell r="B231" t="str">
            <v>THOD MAN PLA</v>
          </cell>
          <cell r="C231" t="str">
            <v>EVERGLORY</v>
          </cell>
          <cell r="D231" t="str">
            <v>タイ風さつま揚げ</v>
          </cell>
          <cell r="E231" t="str">
            <v>30g*15*10*2</v>
          </cell>
          <cell r="I231">
            <v>0</v>
          </cell>
          <cell r="J231">
            <v>1800</v>
          </cell>
          <cell r="K231">
            <v>6</v>
          </cell>
          <cell r="L231">
            <v>9</v>
          </cell>
          <cell r="N231" t="str">
            <v>OTH</v>
          </cell>
        </row>
        <row r="232">
          <cell r="A232" t="str">
            <v>ALD3</v>
          </cell>
          <cell r="B232" t="str">
            <v>GAI HOO BAI TOAY</v>
          </cell>
          <cell r="C232" t="str">
            <v>EVERGLORY</v>
          </cell>
          <cell r="D232" t="str">
            <v>ガイホーバイトーイ</v>
          </cell>
          <cell r="E232" t="str">
            <v>30g*15*10*2</v>
          </cell>
          <cell r="I232">
            <v>0</v>
          </cell>
          <cell r="J232">
            <v>1950</v>
          </cell>
          <cell r="K232">
            <v>6.5</v>
          </cell>
          <cell r="L232">
            <v>9</v>
          </cell>
          <cell r="N232" t="str">
            <v>OTH</v>
          </cell>
          <cell r="O232" t="str">
            <v>EST</v>
          </cell>
        </row>
        <row r="233">
          <cell r="A233" t="str">
            <v>ALD4</v>
          </cell>
          <cell r="B233" t="str">
            <v>SOM TUM</v>
          </cell>
          <cell r="C233" t="str">
            <v>EVERGLORY</v>
          </cell>
          <cell r="D233" t="str">
            <v>ソムタム</v>
          </cell>
          <cell r="I233">
            <v>0</v>
          </cell>
          <cell r="N233" t="str">
            <v>OTH</v>
          </cell>
        </row>
        <row r="234">
          <cell r="A234" t="str">
            <v>JSC1</v>
          </cell>
          <cell r="B234" t="str">
            <v>GOONG THOD THONG KREUNG</v>
          </cell>
          <cell r="C234" t="str">
            <v>JUSCO</v>
          </cell>
          <cell r="E234" t="str">
            <v>100g*100/1</v>
          </cell>
          <cell r="I234">
            <v>0</v>
          </cell>
          <cell r="J234">
            <v>930.00000000000011</v>
          </cell>
          <cell r="K234">
            <v>9.3000000000000007</v>
          </cell>
          <cell r="L234">
            <v>10</v>
          </cell>
        </row>
        <row r="235">
          <cell r="A235" t="str">
            <v>NIPRON</v>
          </cell>
          <cell r="B235" t="str">
            <v>FROZEN STEAMED GYOZA</v>
          </cell>
          <cell r="C235" t="str">
            <v>NIPRON</v>
          </cell>
          <cell r="E235" t="str">
            <v>20g*100*1</v>
          </cell>
          <cell r="J235">
            <v>420</v>
          </cell>
          <cell r="K235">
            <v>4.2</v>
          </cell>
          <cell r="L235">
            <v>2</v>
          </cell>
        </row>
        <row r="236">
          <cell r="A236" t="str">
            <v>TOMEN2</v>
          </cell>
          <cell r="B236" t="str">
            <v>EBI TEMPURA (LONDON)  M</v>
          </cell>
          <cell r="C236" t="str">
            <v>TOMEN</v>
          </cell>
          <cell r="E236" t="str">
            <v>40g*5*8*2</v>
          </cell>
          <cell r="F236">
            <v>40</v>
          </cell>
          <cell r="G236">
            <v>57</v>
          </cell>
          <cell r="H236">
            <v>19</v>
          </cell>
          <cell r="I236">
            <v>4.3319999999999997E-2</v>
          </cell>
          <cell r="J236">
            <v>1296</v>
          </cell>
          <cell r="K236">
            <v>16.2</v>
          </cell>
          <cell r="L236">
            <v>3.2</v>
          </cell>
        </row>
        <row r="237">
          <cell r="A237" t="str">
            <v>TOMEN3</v>
          </cell>
          <cell r="B237" t="str">
            <v>KAKIAGE S50   ( LONDON )</v>
          </cell>
          <cell r="C237" t="str">
            <v>TOMEN</v>
          </cell>
          <cell r="E237" t="str">
            <v>50g*60*3*1</v>
          </cell>
          <cell r="F237">
            <v>33</v>
          </cell>
          <cell r="G237">
            <v>42.5</v>
          </cell>
          <cell r="H237">
            <v>31.5</v>
          </cell>
          <cell r="I237">
            <v>4.4178750000000003E-2</v>
          </cell>
          <cell r="J237">
            <v>1170</v>
          </cell>
          <cell r="K237">
            <v>6.5</v>
          </cell>
          <cell r="L237">
            <v>9</v>
          </cell>
        </row>
        <row r="238">
          <cell r="A238" t="str">
            <v>VGF2</v>
          </cell>
          <cell r="B238" t="str">
            <v>CUTTED CUTTLEFISH  ( N&amp;N )</v>
          </cell>
          <cell r="C238" t="str">
            <v>VGF</v>
          </cell>
          <cell r="E238" t="str">
            <v>1x10kg</v>
          </cell>
          <cell r="F238">
            <v>33</v>
          </cell>
          <cell r="G238">
            <v>42.5</v>
          </cell>
          <cell r="H238">
            <v>31.5</v>
          </cell>
          <cell r="I238">
            <v>4.4178750000000003E-2</v>
          </cell>
          <cell r="J238">
            <v>960</v>
          </cell>
          <cell r="K238">
            <v>96</v>
          </cell>
          <cell r="L238">
            <v>10</v>
          </cell>
        </row>
        <row r="239">
          <cell r="A239">
            <v>148710</v>
          </cell>
          <cell r="B239" t="str">
            <v>CHIGE SAUCE</v>
          </cell>
          <cell r="C239" t="str">
            <v>MONTE</v>
          </cell>
          <cell r="E239" t="str">
            <v>20g*40*5*2</v>
          </cell>
          <cell r="F239">
            <v>28.5</v>
          </cell>
          <cell r="G239">
            <v>35</v>
          </cell>
          <cell r="H239">
            <v>24</v>
          </cell>
          <cell r="I239">
            <v>2.3939999999999999E-2</v>
          </cell>
          <cell r="J239">
            <v>3800</v>
          </cell>
          <cell r="K239">
            <v>9.5</v>
          </cell>
          <cell r="L239">
            <v>8</v>
          </cell>
        </row>
        <row r="240">
          <cell r="A240">
            <v>148708</v>
          </cell>
          <cell r="B240" t="str">
            <v>EBI CHILLI SAUCE</v>
          </cell>
          <cell r="C240" t="str">
            <v>MONTE</v>
          </cell>
          <cell r="E240" t="str">
            <v>200g*30*2</v>
          </cell>
          <cell r="F240">
            <v>30</v>
          </cell>
          <cell r="G240">
            <v>38.5</v>
          </cell>
          <cell r="H240">
            <v>30</v>
          </cell>
          <cell r="I240">
            <v>3.465E-2</v>
          </cell>
          <cell r="J240">
            <v>5068.8</v>
          </cell>
          <cell r="K240">
            <v>84.48</v>
          </cell>
          <cell r="L240">
            <v>12</v>
          </cell>
        </row>
        <row r="241">
          <cell r="A241">
            <v>148707</v>
          </cell>
          <cell r="B241" t="str">
            <v>BUTA MAN</v>
          </cell>
          <cell r="C241" t="str">
            <v>MONTE</v>
          </cell>
          <cell r="E241" t="str">
            <v>80g*10*4*2</v>
          </cell>
          <cell r="F241">
            <v>31</v>
          </cell>
          <cell r="G241">
            <v>35</v>
          </cell>
          <cell r="H241">
            <v>33</v>
          </cell>
          <cell r="I241">
            <v>3.5804999999999997E-2</v>
          </cell>
          <cell r="J241">
            <v>4232</v>
          </cell>
          <cell r="K241">
            <v>52.9</v>
          </cell>
          <cell r="L241">
            <v>6.4</v>
          </cell>
        </row>
        <row r="242">
          <cell r="A242">
            <v>148709</v>
          </cell>
          <cell r="B242" t="str">
            <v>FRIED SWEET POTATO</v>
          </cell>
          <cell r="C242" t="str">
            <v>MONTE</v>
          </cell>
          <cell r="E242" t="str">
            <v>1kg*6*2</v>
          </cell>
          <cell r="F242">
            <v>30</v>
          </cell>
          <cell r="G242">
            <v>44</v>
          </cell>
          <cell r="H242">
            <v>37.5</v>
          </cell>
          <cell r="I242">
            <v>4.9500000000000002E-2</v>
          </cell>
          <cell r="J242">
            <v>3110.3999999999996</v>
          </cell>
          <cell r="K242">
            <v>259.2</v>
          </cell>
          <cell r="L242">
            <v>12</v>
          </cell>
        </row>
        <row r="243">
          <cell r="A243">
            <v>148695</v>
          </cell>
          <cell r="B243" t="str">
            <v>SOUZAI  EBI FRY   ( S )</v>
          </cell>
          <cell r="C243" t="str">
            <v>AB</v>
          </cell>
          <cell r="E243" t="str">
            <v>300g(10pcs)*10*2</v>
          </cell>
          <cell r="F243">
            <v>31</v>
          </cell>
          <cell r="G243">
            <v>31</v>
          </cell>
          <cell r="H243">
            <v>33</v>
          </cell>
          <cell r="I243">
            <v>3.1712999999999998E-2</v>
          </cell>
          <cell r="J243">
            <v>5242</v>
          </cell>
          <cell r="K243">
            <v>26.21</v>
          </cell>
          <cell r="L243">
            <v>6</v>
          </cell>
        </row>
        <row r="244">
          <cell r="A244">
            <v>148696</v>
          </cell>
          <cell r="B244" t="str">
            <v>SOUZAI  EBI FRY   ( M )</v>
          </cell>
          <cell r="C244" t="str">
            <v>AB</v>
          </cell>
          <cell r="E244" t="str">
            <v>400g(10pcs)*10*2</v>
          </cell>
          <cell r="F244">
            <v>35</v>
          </cell>
          <cell r="G244">
            <v>37.5</v>
          </cell>
          <cell r="H244">
            <v>32</v>
          </cell>
          <cell r="I244">
            <v>4.2000000000000003E-2</v>
          </cell>
          <cell r="J244">
            <v>8176.0000000000009</v>
          </cell>
          <cell r="K244">
            <v>40.880000000000003</v>
          </cell>
          <cell r="L244">
            <v>8</v>
          </cell>
        </row>
        <row r="245">
          <cell r="A245">
            <v>148697</v>
          </cell>
          <cell r="B245" t="str">
            <v>SOUZAI  EBI FRY   ( L )</v>
          </cell>
          <cell r="C245" t="str">
            <v>AB</v>
          </cell>
          <cell r="E245" t="str">
            <v>540g(10pcs)*10*2</v>
          </cell>
          <cell r="F245">
            <v>35</v>
          </cell>
          <cell r="G245">
            <v>37.5</v>
          </cell>
          <cell r="H245">
            <v>35.5</v>
          </cell>
          <cell r="I245">
            <v>4.6593750000000003E-2</v>
          </cell>
          <cell r="J245">
            <v>13126</v>
          </cell>
          <cell r="K245">
            <v>65.63</v>
          </cell>
          <cell r="L245">
            <v>10.8</v>
          </cell>
        </row>
        <row r="246">
          <cell r="A246">
            <v>148706</v>
          </cell>
          <cell r="B246" t="str">
            <v>MINI HAG KAO     ( M )</v>
          </cell>
          <cell r="E246" t="str">
            <v>20g*50*4*1</v>
          </cell>
          <cell r="F246">
            <v>21.5</v>
          </cell>
          <cell r="G246">
            <v>30</v>
          </cell>
          <cell r="H246">
            <v>18.5</v>
          </cell>
          <cell r="I246">
            <v>1.19325E-2</v>
          </cell>
          <cell r="J246">
            <v>4512</v>
          </cell>
          <cell r="K246">
            <v>22.56</v>
          </cell>
          <cell r="L246">
            <v>4</v>
          </cell>
        </row>
        <row r="247">
          <cell r="A247">
            <v>146032</v>
          </cell>
          <cell r="B247" t="str">
            <v>TAKOYAKI   (SE3)</v>
          </cell>
          <cell r="E247" t="str">
            <v>1kg(50pcs)*10kg</v>
          </cell>
          <cell r="F247">
            <v>27.5</v>
          </cell>
          <cell r="G247">
            <v>37</v>
          </cell>
          <cell r="H247">
            <v>30.5</v>
          </cell>
          <cell r="I247">
            <v>3.1033749999999999E-2</v>
          </cell>
          <cell r="J247">
            <v>4250</v>
          </cell>
          <cell r="K247">
            <v>8.5</v>
          </cell>
          <cell r="L247">
            <v>10</v>
          </cell>
        </row>
        <row r="248">
          <cell r="A248">
            <v>148633</v>
          </cell>
          <cell r="B248" t="str">
            <v>(COOP NET) MINI EBI FRY</v>
          </cell>
          <cell r="C248" t="str">
            <v>COOPNET</v>
          </cell>
          <cell r="E248" t="str">
            <v>12g(5pcs*2)*15*2</v>
          </cell>
          <cell r="F248">
            <v>37.5</v>
          </cell>
          <cell r="G248">
            <v>52</v>
          </cell>
          <cell r="H248">
            <v>21</v>
          </cell>
          <cell r="I248">
            <v>4.095E-2</v>
          </cell>
          <cell r="J248">
            <v>3900</v>
          </cell>
          <cell r="K248">
            <v>13</v>
          </cell>
          <cell r="L248">
            <v>3.6</v>
          </cell>
        </row>
        <row r="249">
          <cell r="A249">
            <v>148827</v>
          </cell>
          <cell r="B249" t="str">
            <v>CHUKADON ( U-COOP )</v>
          </cell>
          <cell r="C249" t="str">
            <v>U-COOP</v>
          </cell>
          <cell r="E249" t="str">
            <v>180g(2)*12*2</v>
          </cell>
          <cell r="F249">
            <v>32</v>
          </cell>
          <cell r="G249">
            <v>40</v>
          </cell>
          <cell r="H249">
            <v>21.5</v>
          </cell>
          <cell r="I249">
            <v>2.7519999999999999E-2</v>
          </cell>
          <cell r="J249">
            <v>3288</v>
          </cell>
          <cell r="K249">
            <v>137</v>
          </cell>
          <cell r="L249">
            <v>8.64</v>
          </cell>
        </row>
        <row r="250">
          <cell r="A250">
            <v>148749</v>
          </cell>
          <cell r="B250" t="str">
            <v xml:space="preserve">PAELLA SET </v>
          </cell>
          <cell r="E250" t="str">
            <v>470g*20*1</v>
          </cell>
          <cell r="F250">
            <v>33.5</v>
          </cell>
          <cell r="G250">
            <v>42</v>
          </cell>
          <cell r="H250">
            <v>26</v>
          </cell>
          <cell r="I250">
            <v>3.6582000000000003E-2</v>
          </cell>
          <cell r="J250">
            <v>8620</v>
          </cell>
          <cell r="K250">
            <v>431</v>
          </cell>
          <cell r="L250">
            <v>9.4</v>
          </cell>
        </row>
        <row r="251">
          <cell r="A251">
            <v>148760</v>
          </cell>
          <cell r="B251" t="str">
            <v>YAM CHA SET   ( C )</v>
          </cell>
          <cell r="E251" t="str">
            <v>616g*12*1</v>
          </cell>
          <cell r="F251">
            <v>34.700000000000003</v>
          </cell>
          <cell r="G251">
            <v>41.7</v>
          </cell>
          <cell r="H251">
            <v>26.9</v>
          </cell>
          <cell r="I251">
            <v>3.8924031000000005E-2</v>
          </cell>
          <cell r="J251">
            <v>8019.5999999999995</v>
          </cell>
          <cell r="K251">
            <v>668.3</v>
          </cell>
          <cell r="L251">
            <v>7.3920000000000003</v>
          </cell>
          <cell r="M251" t="str">
            <v>OLD</v>
          </cell>
        </row>
        <row r="252">
          <cell r="A252">
            <v>148787</v>
          </cell>
          <cell r="B252" t="str">
            <v>YAM CHA 10 ITEM SET</v>
          </cell>
          <cell r="E252" t="str">
            <v>2612g/inner*4*1</v>
          </cell>
          <cell r="F252">
            <v>33</v>
          </cell>
          <cell r="G252">
            <v>47.5</v>
          </cell>
          <cell r="H252">
            <v>35.5</v>
          </cell>
          <cell r="I252">
            <v>5.5646250000000001E-2</v>
          </cell>
          <cell r="J252">
            <v>7466.4</v>
          </cell>
          <cell r="K252">
            <v>1866.6</v>
          </cell>
          <cell r="L252">
            <v>10.448</v>
          </cell>
        </row>
        <row r="253">
          <cell r="A253">
            <v>148786</v>
          </cell>
          <cell r="B253" t="str">
            <v>YAM CHA  7 ITEM SET</v>
          </cell>
          <cell r="E253" t="str">
            <v>1572g/inner*4*1</v>
          </cell>
          <cell r="F253">
            <v>33</v>
          </cell>
          <cell r="G253">
            <v>47.5</v>
          </cell>
          <cell r="H253">
            <v>35.5</v>
          </cell>
          <cell r="I253">
            <v>5.5646250000000001E-2</v>
          </cell>
          <cell r="J253">
            <v>4964.5600000000004</v>
          </cell>
          <cell r="K253">
            <v>1241.1400000000001</v>
          </cell>
          <cell r="L253">
            <v>6.2880000000000003</v>
          </cell>
        </row>
        <row r="254">
          <cell r="A254">
            <v>148807</v>
          </cell>
          <cell r="B254" t="str">
            <v>SHOROM PAO</v>
          </cell>
          <cell r="C254" t="str">
            <v>UME</v>
          </cell>
          <cell r="E254" t="str">
            <v>25g*20*6*2</v>
          </cell>
          <cell r="F254">
            <v>23.5</v>
          </cell>
          <cell r="G254">
            <v>30</v>
          </cell>
          <cell r="H254">
            <v>25</v>
          </cell>
          <cell r="I254">
            <v>1.7624999999999998E-2</v>
          </cell>
          <cell r="J254">
            <v>4351.2</v>
          </cell>
          <cell r="K254">
            <v>18.13</v>
          </cell>
          <cell r="L254">
            <v>6</v>
          </cell>
        </row>
        <row r="255">
          <cell r="A255">
            <v>148808</v>
          </cell>
          <cell r="B255" t="str">
            <v>CHIMAKI SEAFOOD</v>
          </cell>
          <cell r="C255" t="str">
            <v>UME</v>
          </cell>
          <cell r="E255" t="str">
            <v>30g*20*6*2</v>
          </cell>
          <cell r="F255">
            <v>25.5</v>
          </cell>
          <cell r="G255">
            <v>34.5</v>
          </cell>
          <cell r="H255">
            <v>33.5</v>
          </cell>
          <cell r="I255">
            <v>2.9471625000000001E-2</v>
          </cell>
          <cell r="J255">
            <v>6600</v>
          </cell>
          <cell r="K255">
            <v>27.5</v>
          </cell>
          <cell r="L255">
            <v>7.2</v>
          </cell>
        </row>
        <row r="256">
          <cell r="A256">
            <v>148809</v>
          </cell>
          <cell r="B256" t="str">
            <v>NIRA MANJU</v>
          </cell>
          <cell r="C256" t="str">
            <v>UME</v>
          </cell>
          <cell r="E256" t="str">
            <v>30g*20*12*1</v>
          </cell>
          <cell r="F256">
            <v>29.5</v>
          </cell>
          <cell r="G256">
            <v>41.5</v>
          </cell>
          <cell r="H256">
            <v>15</v>
          </cell>
          <cell r="I256">
            <v>1.8363750000000002E-2</v>
          </cell>
          <cell r="J256">
            <v>7080</v>
          </cell>
          <cell r="K256">
            <v>29.5</v>
          </cell>
          <cell r="L256">
            <v>7.2</v>
          </cell>
        </row>
        <row r="257">
          <cell r="A257">
            <v>148810</v>
          </cell>
          <cell r="B257" t="str">
            <v>NIKU MAN</v>
          </cell>
          <cell r="C257" t="str">
            <v>UME</v>
          </cell>
          <cell r="E257" t="str">
            <v>70g*6*16*1</v>
          </cell>
          <cell r="F257">
            <v>29.5</v>
          </cell>
          <cell r="G257">
            <v>41.5</v>
          </cell>
          <cell r="H257">
            <v>24</v>
          </cell>
          <cell r="I257">
            <v>2.9381999999999998E-2</v>
          </cell>
          <cell r="J257">
            <v>3590.3999999999996</v>
          </cell>
          <cell r="K257">
            <v>37.4</v>
          </cell>
          <cell r="L257">
            <v>6.72</v>
          </cell>
        </row>
        <row r="258">
          <cell r="A258">
            <v>148811</v>
          </cell>
          <cell r="B258" t="str">
            <v>SESAMI BALL</v>
          </cell>
          <cell r="C258" t="str">
            <v>UME</v>
          </cell>
          <cell r="E258" t="str">
            <v>30g*20*12*1</v>
          </cell>
          <cell r="F258">
            <v>29.5</v>
          </cell>
          <cell r="G258">
            <v>42</v>
          </cell>
          <cell r="H258">
            <v>16</v>
          </cell>
          <cell r="I258">
            <v>1.9824000000000001E-2</v>
          </cell>
          <cell r="J258">
            <v>3960</v>
          </cell>
          <cell r="K258">
            <v>16.5</v>
          </cell>
          <cell r="L258">
            <v>7.2</v>
          </cell>
        </row>
        <row r="259">
          <cell r="A259" t="str">
            <v>139374(1)</v>
          </cell>
          <cell r="B259" t="str">
            <v xml:space="preserve">YASAI KAKIAGE </v>
          </cell>
          <cell r="C259" t="str">
            <v>AUSTRAL</v>
          </cell>
          <cell r="E259" t="str">
            <v>80g*10*6*1</v>
          </cell>
          <cell r="F259">
            <v>33.200000000000003</v>
          </cell>
          <cell r="G259">
            <v>45.7</v>
          </cell>
          <cell r="H259">
            <v>13.9</v>
          </cell>
          <cell r="I259">
            <v>2.1089636000000002E-2</v>
          </cell>
          <cell r="L259">
            <v>4.8</v>
          </cell>
          <cell r="Q259">
            <v>14.44</v>
          </cell>
        </row>
        <row r="260">
          <cell r="A260">
            <v>148837</v>
          </cell>
          <cell r="B260" t="str">
            <v>SWEET POTATO PIE</v>
          </cell>
          <cell r="E260" t="str">
            <v>1.2kg(30pcs)*3*2</v>
          </cell>
          <cell r="F260">
            <v>29.2</v>
          </cell>
          <cell r="G260">
            <v>44.7</v>
          </cell>
          <cell r="H260">
            <v>28.8</v>
          </cell>
          <cell r="I260">
            <v>3.7590912000000004E-2</v>
          </cell>
          <cell r="J260">
            <v>2286</v>
          </cell>
          <cell r="K260">
            <v>12.7</v>
          </cell>
          <cell r="L260">
            <v>7.1999999999999993</v>
          </cell>
        </row>
        <row r="261">
          <cell r="A261">
            <v>148840</v>
          </cell>
          <cell r="B261" t="str">
            <v>RACCHU SAUCE</v>
          </cell>
          <cell r="E261" t="str">
            <v>120g*50*1</v>
          </cell>
          <cell r="F261">
            <v>28</v>
          </cell>
          <cell r="G261">
            <v>34</v>
          </cell>
          <cell r="H261">
            <v>14</v>
          </cell>
          <cell r="I261">
            <v>1.3328E-2</v>
          </cell>
          <cell r="J261">
            <v>7133</v>
          </cell>
          <cell r="K261">
            <v>142.66</v>
          </cell>
          <cell r="L261">
            <v>6</v>
          </cell>
        </row>
        <row r="262">
          <cell r="A262">
            <v>148802</v>
          </cell>
          <cell r="B262" t="str">
            <v>CHUKADON ( COOP TOKYO )</v>
          </cell>
          <cell r="C262" t="str">
            <v>COOPTOKYO</v>
          </cell>
          <cell r="E262" t="str">
            <v>200g(2)*20*1</v>
          </cell>
          <cell r="F262">
            <v>28</v>
          </cell>
          <cell r="G262">
            <v>36.5</v>
          </cell>
          <cell r="H262">
            <v>20.5</v>
          </cell>
          <cell r="I262">
            <v>2.0951000000000001E-2</v>
          </cell>
          <cell r="J262">
            <v>2920</v>
          </cell>
          <cell r="K262">
            <v>146</v>
          </cell>
          <cell r="L262">
            <v>8</v>
          </cell>
        </row>
        <row r="263">
          <cell r="A263">
            <v>148869</v>
          </cell>
          <cell r="B263" t="str">
            <v>EBI FRY ( FSJ )</v>
          </cell>
          <cell r="C263" t="str">
            <v>FSJ</v>
          </cell>
          <cell r="E263" t="str">
            <v>25g*10*10*2</v>
          </cell>
          <cell r="F263">
            <v>26</v>
          </cell>
          <cell r="G263">
            <v>35</v>
          </cell>
          <cell r="H263">
            <v>45</v>
          </cell>
          <cell r="I263">
            <v>4.095E-2</v>
          </cell>
          <cell r="J263">
            <v>5486</v>
          </cell>
          <cell r="K263">
            <v>27.43</v>
          </cell>
          <cell r="L263">
            <v>5</v>
          </cell>
        </row>
        <row r="264">
          <cell r="A264">
            <v>148870</v>
          </cell>
          <cell r="B264" t="str">
            <v>AJI FRY ( FSJ )</v>
          </cell>
          <cell r="C264" t="str">
            <v>FSJ</v>
          </cell>
          <cell r="E264" t="str">
            <v>40g*100*2</v>
          </cell>
          <cell r="F264">
            <v>35</v>
          </cell>
          <cell r="G264">
            <v>47</v>
          </cell>
          <cell r="H264">
            <v>26</v>
          </cell>
          <cell r="I264">
            <v>4.2770000000000002E-2</v>
          </cell>
          <cell r="J264">
            <v>2668</v>
          </cell>
          <cell r="K264">
            <v>13.34</v>
          </cell>
          <cell r="L264">
            <v>8</v>
          </cell>
        </row>
        <row r="265">
          <cell r="A265">
            <v>148965</v>
          </cell>
          <cell r="B265" t="str">
            <v xml:space="preserve">HAG KAO (NEW) </v>
          </cell>
          <cell r="C265" t="str">
            <v>COOP</v>
          </cell>
          <cell r="E265" t="str">
            <v>112g(4)*50*1</v>
          </cell>
          <cell r="F265">
            <v>26.5</v>
          </cell>
          <cell r="G265">
            <v>39.5</v>
          </cell>
          <cell r="H265">
            <v>18</v>
          </cell>
          <cell r="I265">
            <v>1.8841500000000001E-2</v>
          </cell>
          <cell r="J265">
            <v>6148</v>
          </cell>
          <cell r="K265">
            <v>30.74</v>
          </cell>
          <cell r="L265">
            <v>5.6</v>
          </cell>
        </row>
        <row r="266">
          <cell r="A266">
            <v>149000</v>
          </cell>
          <cell r="B266" t="str">
            <v>EDAMAME ROLL</v>
          </cell>
          <cell r="C266" t="str">
            <v>MONTE</v>
          </cell>
          <cell r="E266" t="str">
            <v>900g(250pcs)/8*2</v>
          </cell>
          <cell r="F266">
            <v>40</v>
          </cell>
          <cell r="G266">
            <v>46.5</v>
          </cell>
          <cell r="H266">
            <v>37</v>
          </cell>
          <cell r="I266">
            <v>6.8820000000000006E-2</v>
          </cell>
          <cell r="J266">
            <v>8560</v>
          </cell>
          <cell r="K266">
            <v>2.14</v>
          </cell>
          <cell r="L266">
            <v>14.4</v>
          </cell>
        </row>
        <row r="267">
          <cell r="A267">
            <v>148877</v>
          </cell>
          <cell r="B267" t="str">
            <v>SHOROM PAO (COOP T )</v>
          </cell>
          <cell r="C267" t="str">
            <v>COOP</v>
          </cell>
          <cell r="E267" t="str">
            <v>240g(8)*40*1</v>
          </cell>
          <cell r="F267">
            <v>26.5</v>
          </cell>
          <cell r="G267">
            <v>50.5</v>
          </cell>
          <cell r="H267">
            <v>20</v>
          </cell>
          <cell r="I267">
            <v>2.6765000000000001E-2</v>
          </cell>
          <cell r="J267">
            <v>5920</v>
          </cell>
          <cell r="K267">
            <v>18.5</v>
          </cell>
          <cell r="L267">
            <v>9.6</v>
          </cell>
        </row>
        <row r="268">
          <cell r="A268">
            <v>148891</v>
          </cell>
          <cell r="B268" t="str">
            <v xml:space="preserve">AJI CHEESE ROLL FRY </v>
          </cell>
          <cell r="C268" t="str">
            <v>AKEBONO</v>
          </cell>
          <cell r="E268" t="str">
            <v>1.06kg(20)*6*1</v>
          </cell>
          <cell r="F268">
            <v>32.5</v>
          </cell>
          <cell r="G268">
            <v>42</v>
          </cell>
          <cell r="H268">
            <v>16</v>
          </cell>
          <cell r="I268">
            <v>2.1839999999999998E-2</v>
          </cell>
          <cell r="J268">
            <v>3060</v>
          </cell>
          <cell r="K268">
            <v>25.5</v>
          </cell>
          <cell r="L268">
            <v>6.36</v>
          </cell>
        </row>
        <row r="269">
          <cell r="A269">
            <v>149483</v>
          </cell>
          <cell r="B269" t="str">
            <v>AJI OBA FRY</v>
          </cell>
          <cell r="C269" t="str">
            <v>AKEBONO</v>
          </cell>
          <cell r="E269" t="str">
            <v>1.15kg(50)*2*3</v>
          </cell>
          <cell r="F269">
            <v>24</v>
          </cell>
          <cell r="G269">
            <v>35.5</v>
          </cell>
          <cell r="H269">
            <v>36</v>
          </cell>
          <cell r="I269">
            <v>3.0672000000000001E-2</v>
          </cell>
          <cell r="J269">
            <v>2430</v>
          </cell>
          <cell r="K269">
            <v>8.1</v>
          </cell>
          <cell r="L269">
            <v>6.9</v>
          </cell>
        </row>
        <row r="270">
          <cell r="A270">
            <v>148902</v>
          </cell>
          <cell r="B270" t="str">
            <v>CHUKADON SALT AB 200</v>
          </cell>
          <cell r="C270" t="str">
            <v>AKEBONO</v>
          </cell>
          <cell r="E270" t="str">
            <v>200g*20*2</v>
          </cell>
          <cell r="F270">
            <v>25</v>
          </cell>
          <cell r="G270">
            <v>32.5</v>
          </cell>
          <cell r="H270">
            <v>30</v>
          </cell>
          <cell r="I270">
            <v>2.4375000000000001E-2</v>
          </cell>
          <cell r="J270">
            <v>3180</v>
          </cell>
          <cell r="K270">
            <v>79.5</v>
          </cell>
          <cell r="L270">
            <v>8</v>
          </cell>
        </row>
        <row r="271">
          <cell r="A271">
            <v>148903</v>
          </cell>
          <cell r="B271" t="str">
            <v>CHUKADON SHOYU AB 200</v>
          </cell>
          <cell r="C271" t="str">
            <v>AKEBONO</v>
          </cell>
          <cell r="E271" t="str">
            <v>200g*20*2</v>
          </cell>
          <cell r="F271">
            <v>25</v>
          </cell>
          <cell r="G271">
            <v>32.5</v>
          </cell>
          <cell r="H271">
            <v>30</v>
          </cell>
          <cell r="I271">
            <v>2.4375000000000001E-2</v>
          </cell>
          <cell r="J271">
            <v>3180</v>
          </cell>
          <cell r="K271">
            <v>79.5</v>
          </cell>
          <cell r="L271">
            <v>8</v>
          </cell>
        </row>
        <row r="272">
          <cell r="A272">
            <v>148904</v>
          </cell>
          <cell r="B272" t="str">
            <v>CHUKADON SALT AB 1K</v>
          </cell>
          <cell r="C272" t="str">
            <v>AKEBONO</v>
          </cell>
          <cell r="E272" t="str">
            <v>1kg*5*2</v>
          </cell>
          <cell r="F272">
            <v>29</v>
          </cell>
          <cell r="G272">
            <v>38</v>
          </cell>
          <cell r="H272">
            <v>29.5</v>
          </cell>
          <cell r="I272">
            <v>3.2509000000000003E-2</v>
          </cell>
          <cell r="J272">
            <v>3800</v>
          </cell>
          <cell r="K272">
            <v>380</v>
          </cell>
          <cell r="L272">
            <v>10</v>
          </cell>
        </row>
        <row r="273">
          <cell r="A273">
            <v>148905</v>
          </cell>
          <cell r="B273" t="str">
            <v>CHUKADON SHOYU 1K</v>
          </cell>
          <cell r="C273" t="str">
            <v>AKEBONO</v>
          </cell>
          <cell r="E273" t="str">
            <v>1kg*5*2</v>
          </cell>
          <cell r="F273">
            <v>28</v>
          </cell>
          <cell r="G273">
            <v>38.5</v>
          </cell>
          <cell r="H273">
            <v>29</v>
          </cell>
          <cell r="I273">
            <v>3.1261999999999998E-2</v>
          </cell>
          <cell r="J273">
            <v>3800</v>
          </cell>
          <cell r="K273">
            <v>380</v>
          </cell>
          <cell r="L273">
            <v>10</v>
          </cell>
        </row>
        <row r="274">
          <cell r="A274">
            <v>148907</v>
          </cell>
          <cell r="B274" t="str">
            <v>BLACK SESAMI BALL AB</v>
          </cell>
          <cell r="C274" t="str">
            <v>AKEBONO</v>
          </cell>
          <cell r="E274" t="str">
            <v>600g(20)*6*2</v>
          </cell>
          <cell r="F274">
            <v>20</v>
          </cell>
          <cell r="G274">
            <v>32</v>
          </cell>
          <cell r="H274">
            <v>25.5</v>
          </cell>
          <cell r="I274">
            <v>1.6320000000000001E-2</v>
          </cell>
          <cell r="J274">
            <v>3792</v>
          </cell>
          <cell r="K274">
            <v>15.8</v>
          </cell>
          <cell r="L274">
            <v>7.2</v>
          </cell>
        </row>
        <row r="275">
          <cell r="A275">
            <v>148908</v>
          </cell>
          <cell r="B275" t="str">
            <v>NIKU MAN       AB</v>
          </cell>
          <cell r="C275" t="str">
            <v>AKEBONO</v>
          </cell>
          <cell r="E275" t="str">
            <v>400g(10)*6*2</v>
          </cell>
          <cell r="F275">
            <v>24.5</v>
          </cell>
          <cell r="G275">
            <v>35.5</v>
          </cell>
          <cell r="H275">
            <v>34</v>
          </cell>
          <cell r="I275">
            <v>2.9571500000000001E-2</v>
          </cell>
          <cell r="J275">
            <v>2408.3999999999996</v>
          </cell>
          <cell r="K275">
            <v>20.07</v>
          </cell>
          <cell r="L275">
            <v>4.8</v>
          </cell>
        </row>
        <row r="276">
          <cell r="A276">
            <v>148909</v>
          </cell>
          <cell r="B276" t="str">
            <v>NIKU YASAI MAN  AB</v>
          </cell>
          <cell r="C276" t="str">
            <v>AKEBONO</v>
          </cell>
          <cell r="E276" t="str">
            <v>400g(10)*6*2</v>
          </cell>
          <cell r="F276">
            <v>24</v>
          </cell>
          <cell r="G276">
            <v>34.5</v>
          </cell>
          <cell r="H276">
            <v>34</v>
          </cell>
          <cell r="I276">
            <v>2.8152E-2</v>
          </cell>
          <cell r="J276">
            <v>2212.8000000000002</v>
          </cell>
          <cell r="K276">
            <v>18.440000000000001</v>
          </cell>
          <cell r="L276">
            <v>4.8</v>
          </cell>
        </row>
        <row r="277">
          <cell r="A277">
            <v>148910</v>
          </cell>
          <cell r="B277" t="str">
            <v>GOMA MAN</v>
          </cell>
          <cell r="C277" t="str">
            <v>AKEBONO</v>
          </cell>
          <cell r="E277" t="str">
            <v>400g(10)*6*2</v>
          </cell>
          <cell r="F277">
            <v>24</v>
          </cell>
          <cell r="G277">
            <v>35</v>
          </cell>
          <cell r="H277">
            <v>34</v>
          </cell>
          <cell r="I277">
            <v>2.8559999999999999E-2</v>
          </cell>
          <cell r="J277">
            <v>2274</v>
          </cell>
          <cell r="K277">
            <v>18.95</v>
          </cell>
          <cell r="L277">
            <v>4.8</v>
          </cell>
        </row>
        <row r="278">
          <cell r="A278">
            <v>148977</v>
          </cell>
          <cell r="B278" t="str">
            <v>(NEW) SEAFOOD CHIMAKI</v>
          </cell>
          <cell r="C278" t="str">
            <v>COOP</v>
          </cell>
          <cell r="E278" t="str">
            <v>180g(4)*18*1</v>
          </cell>
          <cell r="F278">
            <v>25</v>
          </cell>
          <cell r="G278">
            <v>32</v>
          </cell>
          <cell r="H278">
            <v>13.5</v>
          </cell>
          <cell r="I278">
            <v>1.0800000000000001E-2</v>
          </cell>
          <cell r="J278">
            <v>2384.64</v>
          </cell>
          <cell r="K278">
            <v>33.119999999999997</v>
          </cell>
          <cell r="L278">
            <v>3.24</v>
          </cell>
        </row>
        <row r="279">
          <cell r="A279">
            <v>134822</v>
          </cell>
          <cell r="B279" t="str">
            <v>FRIED CHICKEN</v>
          </cell>
          <cell r="E279" t="str">
            <v>1kg*10bags*1</v>
          </cell>
          <cell r="F279">
            <v>35</v>
          </cell>
          <cell r="G279">
            <v>47</v>
          </cell>
          <cell r="H279">
            <v>30</v>
          </cell>
          <cell r="I279">
            <v>4.9349999999999998E-2</v>
          </cell>
          <cell r="J279">
            <v>3200</v>
          </cell>
          <cell r="K279">
            <v>320</v>
          </cell>
          <cell r="L279">
            <v>10</v>
          </cell>
        </row>
        <row r="280">
          <cell r="A280">
            <v>149013</v>
          </cell>
          <cell r="B280" t="str">
            <v>U-COOP MINI EBI FRY</v>
          </cell>
          <cell r="C280" t="str">
            <v>COOP</v>
          </cell>
          <cell r="E280" t="str">
            <v>120g(5*2)*15*2</v>
          </cell>
          <cell r="F280">
            <v>37.5</v>
          </cell>
          <cell r="G280">
            <v>52</v>
          </cell>
          <cell r="H280">
            <v>21</v>
          </cell>
          <cell r="I280">
            <v>4.095E-2</v>
          </cell>
          <cell r="J280">
            <v>3570</v>
          </cell>
          <cell r="K280">
            <v>11.9</v>
          </cell>
          <cell r="L280">
            <v>3.6</v>
          </cell>
        </row>
        <row r="281">
          <cell r="A281">
            <v>149014</v>
          </cell>
          <cell r="B281" t="str">
            <v>FUKKEN ANKAKE</v>
          </cell>
          <cell r="C281" t="str">
            <v>COOP</v>
          </cell>
          <cell r="E281" t="str">
            <v>400g(2)*24*1</v>
          </cell>
          <cell r="F281">
            <v>31.5</v>
          </cell>
          <cell r="G281">
            <v>40</v>
          </cell>
          <cell r="H281">
            <v>21.5</v>
          </cell>
          <cell r="I281">
            <v>2.7089999999999999E-2</v>
          </cell>
          <cell r="J281">
            <v>4400.6400000000003</v>
          </cell>
          <cell r="K281">
            <v>91.68</v>
          </cell>
          <cell r="L281">
            <v>9.6</v>
          </cell>
        </row>
        <row r="282">
          <cell r="A282">
            <v>149021</v>
          </cell>
          <cell r="B282" t="str">
            <v xml:space="preserve">EBI KATSU </v>
          </cell>
          <cell r="C282" t="str">
            <v>COOP</v>
          </cell>
          <cell r="E282" t="str">
            <v>300g(6pcs)*24*1</v>
          </cell>
          <cell r="F282">
            <v>41.5</v>
          </cell>
          <cell r="G282">
            <v>43.5</v>
          </cell>
          <cell r="H282">
            <v>19</v>
          </cell>
          <cell r="I282">
            <v>3.4299749999999997E-2</v>
          </cell>
          <cell r="J282">
            <v>4989.5999999999995</v>
          </cell>
          <cell r="K282">
            <v>34.65</v>
          </cell>
          <cell r="L282">
            <v>7.2</v>
          </cell>
        </row>
        <row r="283">
          <cell r="A283">
            <v>149020</v>
          </cell>
          <cell r="B283" t="str">
            <v>NIRA GYOZA</v>
          </cell>
          <cell r="E283" t="str">
            <v>30g*20*6*2</v>
          </cell>
          <cell r="F283">
            <v>47</v>
          </cell>
          <cell r="G283">
            <v>35</v>
          </cell>
          <cell r="H283">
            <v>15</v>
          </cell>
          <cell r="I283">
            <v>2.4674999999999999E-2</v>
          </cell>
          <cell r="J283">
            <v>7440</v>
          </cell>
          <cell r="K283">
            <v>31</v>
          </cell>
          <cell r="L283">
            <v>7.2</v>
          </cell>
        </row>
        <row r="284">
          <cell r="A284">
            <v>149017</v>
          </cell>
          <cell r="B284" t="str">
            <v>SHARK FIN GYOZA ( M )</v>
          </cell>
          <cell r="C284" t="str">
            <v>MONTEROZA</v>
          </cell>
          <cell r="E284" t="str">
            <v>20g*20*10*2</v>
          </cell>
          <cell r="F284">
            <v>47</v>
          </cell>
          <cell r="G284">
            <v>35</v>
          </cell>
          <cell r="H284">
            <v>15</v>
          </cell>
          <cell r="I284">
            <v>2.4674999999999999E-2</v>
          </cell>
          <cell r="J284">
            <v>12800</v>
          </cell>
          <cell r="K284">
            <v>32</v>
          </cell>
          <cell r="L284">
            <v>8</v>
          </cell>
        </row>
        <row r="285">
          <cell r="A285">
            <v>149016</v>
          </cell>
          <cell r="B285" t="str">
            <v>MINI NIKU MAN</v>
          </cell>
          <cell r="C285" t="str">
            <v>MONTEROZA</v>
          </cell>
          <cell r="E285" t="str">
            <v>20g*20*6*2</v>
          </cell>
          <cell r="F285">
            <v>47</v>
          </cell>
          <cell r="G285">
            <v>35</v>
          </cell>
          <cell r="H285">
            <v>15</v>
          </cell>
          <cell r="I285">
            <v>2.4674999999999999E-2</v>
          </cell>
          <cell r="J285">
            <v>2640</v>
          </cell>
          <cell r="K285">
            <v>11</v>
          </cell>
          <cell r="L285">
            <v>4.8</v>
          </cell>
        </row>
        <row r="286">
          <cell r="A286">
            <v>149015</v>
          </cell>
          <cell r="B286" t="str">
            <v>MINI EBI CHILLI SANDWICH</v>
          </cell>
          <cell r="C286" t="str">
            <v>MONTEROZA</v>
          </cell>
          <cell r="E286" t="str">
            <v>20g*20*10*2</v>
          </cell>
          <cell r="F286">
            <v>47</v>
          </cell>
          <cell r="G286">
            <v>35</v>
          </cell>
          <cell r="H286">
            <v>15</v>
          </cell>
          <cell r="I286">
            <v>2.4674999999999999E-2</v>
          </cell>
          <cell r="J286">
            <v>5440</v>
          </cell>
          <cell r="K286">
            <v>13.6</v>
          </cell>
          <cell r="L286">
            <v>8</v>
          </cell>
        </row>
        <row r="287">
          <cell r="A287">
            <v>149018</v>
          </cell>
          <cell r="B287" t="str">
            <v>CHIMAKI CHICKEN 100g</v>
          </cell>
          <cell r="C287" t="str">
            <v>MONTEROZA</v>
          </cell>
          <cell r="E287" t="str">
            <v>100g*10*8*1</v>
          </cell>
          <cell r="F287">
            <v>47</v>
          </cell>
          <cell r="G287">
            <v>35</v>
          </cell>
          <cell r="H287">
            <v>15</v>
          </cell>
          <cell r="I287">
            <v>2.4674999999999999E-2</v>
          </cell>
          <cell r="J287">
            <v>4128</v>
          </cell>
          <cell r="K287">
            <v>51.6</v>
          </cell>
          <cell r="L287">
            <v>8</v>
          </cell>
        </row>
        <row r="288">
          <cell r="A288">
            <v>149022</v>
          </cell>
          <cell r="B288" t="str">
            <v>TAKOYAKI (COOP NET) N</v>
          </cell>
          <cell r="C288" t="str">
            <v>COOP NET</v>
          </cell>
          <cell r="E288" t="str">
            <v>600g(30pcs)*16*1</v>
          </cell>
          <cell r="F288">
            <v>28</v>
          </cell>
          <cell r="G288">
            <v>37</v>
          </cell>
          <cell r="H288">
            <v>29</v>
          </cell>
          <cell r="I288">
            <v>3.0044000000000001E-2</v>
          </cell>
          <cell r="J288">
            <v>3422.4</v>
          </cell>
          <cell r="K288">
            <v>7.13</v>
          </cell>
          <cell r="L288">
            <v>9.6</v>
          </cell>
        </row>
        <row r="289">
          <cell r="A289">
            <v>149023</v>
          </cell>
          <cell r="B289" t="str">
            <v>TAKOYAKI (COOP NET) S</v>
          </cell>
          <cell r="C289" t="str">
            <v>COOP NET</v>
          </cell>
          <cell r="E289" t="str">
            <v>600g(30pcs)*16*1</v>
          </cell>
          <cell r="F289">
            <v>28</v>
          </cell>
          <cell r="G289">
            <v>37.5</v>
          </cell>
          <cell r="H289">
            <v>27</v>
          </cell>
          <cell r="I289">
            <v>2.835E-2</v>
          </cell>
          <cell r="J289">
            <v>3504</v>
          </cell>
          <cell r="K289">
            <v>7.3</v>
          </cell>
          <cell r="L289">
            <v>9.6</v>
          </cell>
        </row>
        <row r="290">
          <cell r="A290">
            <v>149034</v>
          </cell>
          <cell r="B290" t="str">
            <v>TENSHIN A SET</v>
          </cell>
          <cell r="C290" t="str">
            <v>TAN</v>
          </cell>
          <cell r="E290" t="str">
            <v>752g/in*12in*1</v>
          </cell>
          <cell r="F290">
            <v>38</v>
          </cell>
          <cell r="G290">
            <v>48</v>
          </cell>
          <cell r="H290">
            <v>34</v>
          </cell>
          <cell r="I290">
            <v>6.2016000000000002E-2</v>
          </cell>
          <cell r="J290">
            <v>6542.0399999999991</v>
          </cell>
          <cell r="K290">
            <v>545.16999999999996</v>
          </cell>
          <cell r="L290">
            <v>9.0239999999999991</v>
          </cell>
        </row>
        <row r="291">
          <cell r="A291">
            <v>149035</v>
          </cell>
          <cell r="B291" t="str">
            <v>TENSHIN B SET</v>
          </cell>
          <cell r="C291" t="str">
            <v>TAN</v>
          </cell>
          <cell r="E291" t="str">
            <v>952g/in*12in*1</v>
          </cell>
          <cell r="F291">
            <v>38</v>
          </cell>
          <cell r="G291">
            <v>48</v>
          </cell>
          <cell r="H291">
            <v>34</v>
          </cell>
          <cell r="I291">
            <v>6.2016000000000002E-2</v>
          </cell>
          <cell r="J291">
            <v>9093.9600000000009</v>
          </cell>
          <cell r="K291">
            <v>757.83</v>
          </cell>
          <cell r="L291">
            <v>11.423999999999999</v>
          </cell>
        </row>
        <row r="292">
          <cell r="A292">
            <v>149036</v>
          </cell>
          <cell r="B292" t="str">
            <v>TENSHIN C SET</v>
          </cell>
          <cell r="C292" t="str">
            <v>TAN</v>
          </cell>
          <cell r="E292" t="str">
            <v>856g/in*12in*1</v>
          </cell>
          <cell r="F292">
            <v>38</v>
          </cell>
          <cell r="G292">
            <v>48</v>
          </cell>
          <cell r="H292">
            <v>34</v>
          </cell>
          <cell r="I292">
            <v>6.2016000000000002E-2</v>
          </cell>
          <cell r="J292">
            <v>10732.56</v>
          </cell>
          <cell r="K292">
            <v>894.38</v>
          </cell>
          <cell r="L292">
            <v>10.272</v>
          </cell>
        </row>
        <row r="293">
          <cell r="A293">
            <v>134882</v>
          </cell>
          <cell r="B293" t="str">
            <v>FRIED CHICKEN</v>
          </cell>
          <cell r="C293" t="str">
            <v>NCR</v>
          </cell>
          <cell r="E293" t="str">
            <v>1kg*10*1</v>
          </cell>
          <cell r="F293">
            <v>28</v>
          </cell>
          <cell r="G293">
            <v>37</v>
          </cell>
          <cell r="H293">
            <v>30</v>
          </cell>
          <cell r="I293">
            <v>3.108E-2</v>
          </cell>
          <cell r="J293">
            <v>0</v>
          </cell>
          <cell r="K293">
            <v>0</v>
          </cell>
          <cell r="L293">
            <v>10</v>
          </cell>
          <cell r="P293">
            <v>4</v>
          </cell>
          <cell r="Q293">
            <v>40</v>
          </cell>
        </row>
        <row r="294">
          <cell r="A294">
            <v>134883</v>
          </cell>
          <cell r="B294" t="str">
            <v>FRIED CHICKEN NORI</v>
          </cell>
          <cell r="C294" t="str">
            <v>NCR</v>
          </cell>
          <cell r="E294" t="str">
            <v>1kg*10*1</v>
          </cell>
          <cell r="F294">
            <v>27.5</v>
          </cell>
          <cell r="G294">
            <v>37</v>
          </cell>
          <cell r="H294">
            <v>27</v>
          </cell>
          <cell r="I294">
            <v>2.74725E-2</v>
          </cell>
          <cell r="J294">
            <v>0</v>
          </cell>
          <cell r="K294">
            <v>0</v>
          </cell>
          <cell r="L294">
            <v>10</v>
          </cell>
          <cell r="P294">
            <v>4.17</v>
          </cell>
          <cell r="Q294">
            <v>41.7</v>
          </cell>
        </row>
        <row r="295">
          <cell r="A295">
            <v>149039</v>
          </cell>
          <cell r="B295" t="str">
            <v xml:space="preserve">PAELLA MR. </v>
          </cell>
          <cell r="C295" t="str">
            <v>MONTEROZA</v>
          </cell>
          <cell r="E295" t="str">
            <v>130g*24*2</v>
          </cell>
          <cell r="F295">
            <v>28.5</v>
          </cell>
          <cell r="G295">
            <v>34.5</v>
          </cell>
          <cell r="H295">
            <v>28</v>
          </cell>
          <cell r="I295">
            <v>2.7531E-2</v>
          </cell>
          <cell r="J295">
            <v>2572.8000000000002</v>
          </cell>
          <cell r="K295">
            <v>53.6</v>
          </cell>
          <cell r="L295">
            <v>6.24</v>
          </cell>
        </row>
        <row r="296">
          <cell r="A296">
            <v>149001</v>
          </cell>
          <cell r="B296" t="str">
            <v>YUBA KENCHIN</v>
          </cell>
          <cell r="C296" t="str">
            <v>MONTEROZA</v>
          </cell>
          <cell r="E296" t="str">
            <v>40g*20*10*1</v>
          </cell>
          <cell r="F296">
            <v>28</v>
          </cell>
          <cell r="G296">
            <v>39</v>
          </cell>
          <cell r="H296">
            <v>21.5</v>
          </cell>
          <cell r="I296">
            <v>2.3477999999999999E-2</v>
          </cell>
          <cell r="J296">
            <v>5400</v>
          </cell>
          <cell r="K296">
            <v>27</v>
          </cell>
          <cell r="L296">
            <v>8</v>
          </cell>
        </row>
        <row r="297">
          <cell r="A297">
            <v>149019</v>
          </cell>
          <cell r="B297" t="str">
            <v>TAKOYAKI M 30</v>
          </cell>
          <cell r="C297" t="str">
            <v>MONTEROZA</v>
          </cell>
          <cell r="E297" t="str">
            <v>30g*30*10*1</v>
          </cell>
          <cell r="F297">
            <v>27.5</v>
          </cell>
          <cell r="G297">
            <v>41.5</v>
          </cell>
          <cell r="H297">
            <v>21</v>
          </cell>
          <cell r="I297">
            <v>2.3966250000000001E-2</v>
          </cell>
          <cell r="J297">
            <v>2541</v>
          </cell>
          <cell r="K297">
            <v>8.4700000000000006</v>
          </cell>
          <cell r="L297">
            <v>9</v>
          </cell>
        </row>
        <row r="298">
          <cell r="A298">
            <v>149038</v>
          </cell>
          <cell r="B298" t="str">
            <v>SHRIMP CROUTON (M)</v>
          </cell>
          <cell r="C298" t="str">
            <v>MONTEROZA</v>
          </cell>
          <cell r="E298" t="str">
            <v>18g*20*16*1</v>
          </cell>
          <cell r="F298">
            <v>34.5</v>
          </cell>
          <cell r="G298">
            <v>44</v>
          </cell>
          <cell r="H298">
            <v>17.5</v>
          </cell>
          <cell r="I298">
            <v>2.6564999999999998E-2</v>
          </cell>
          <cell r="J298">
            <v>5760</v>
          </cell>
          <cell r="K298">
            <v>18</v>
          </cell>
          <cell r="L298">
            <v>5.76</v>
          </cell>
        </row>
        <row r="299">
          <cell r="A299">
            <v>107857</v>
          </cell>
          <cell r="B299" t="str">
            <v>EBI FRY SHIHAN</v>
          </cell>
          <cell r="C299" t="str">
            <v>NCR</v>
          </cell>
          <cell r="E299" t="str">
            <v>140g(10pcs)*20*2</v>
          </cell>
          <cell r="F299">
            <v>28</v>
          </cell>
          <cell r="G299">
            <v>54.5</v>
          </cell>
          <cell r="H299">
            <v>26.5</v>
          </cell>
          <cell r="I299">
            <v>4.0439000000000003E-2</v>
          </cell>
          <cell r="J299">
            <v>5775.2</v>
          </cell>
          <cell r="K299">
            <v>144.38</v>
          </cell>
          <cell r="L299">
            <v>5.6</v>
          </cell>
        </row>
        <row r="300">
          <cell r="A300">
            <v>149070</v>
          </cell>
          <cell r="B300" t="str">
            <v>TAKOYAKI ( SE3 PH )</v>
          </cell>
          <cell r="E300" t="str">
            <v>1kg(50pcs)*10kg</v>
          </cell>
          <cell r="F300">
            <v>27.5</v>
          </cell>
          <cell r="G300">
            <v>37</v>
          </cell>
          <cell r="H300">
            <v>30.5</v>
          </cell>
          <cell r="I300">
            <v>3.1033749999999999E-2</v>
          </cell>
          <cell r="J300">
            <v>4300</v>
          </cell>
          <cell r="K300">
            <v>8.6</v>
          </cell>
          <cell r="L300">
            <v>10</v>
          </cell>
        </row>
        <row r="301">
          <cell r="A301">
            <v>149075</v>
          </cell>
          <cell r="B301" t="str">
            <v>SHRIMP TEMPURA (GT)</v>
          </cell>
          <cell r="E301" t="str">
            <v>150g(5pcs)*10*2</v>
          </cell>
          <cell r="F301">
            <v>30</v>
          </cell>
          <cell r="G301">
            <v>41.5</v>
          </cell>
          <cell r="H301">
            <v>40.5</v>
          </cell>
          <cell r="I301">
            <v>5.0422500000000002E-2</v>
          </cell>
          <cell r="J301">
            <v>3260</v>
          </cell>
          <cell r="K301">
            <v>32.6</v>
          </cell>
          <cell r="L301">
            <v>3</v>
          </cell>
        </row>
        <row r="302">
          <cell r="A302">
            <v>149097</v>
          </cell>
          <cell r="B302" t="str">
            <v>TENDON SET</v>
          </cell>
          <cell r="E302" t="str">
            <v>240g/set*32set*1</v>
          </cell>
          <cell r="F302">
            <v>37</v>
          </cell>
          <cell r="G302">
            <v>49</v>
          </cell>
          <cell r="H302">
            <v>30.5</v>
          </cell>
          <cell r="I302">
            <v>5.5296499999999998E-2</v>
          </cell>
          <cell r="J302">
            <v>5450.24</v>
          </cell>
          <cell r="K302">
            <v>170.32</v>
          </cell>
          <cell r="L302">
            <v>7.68</v>
          </cell>
        </row>
        <row r="303">
          <cell r="A303">
            <v>149090</v>
          </cell>
          <cell r="B303" t="str">
            <v>YAM CHA SPECIAL</v>
          </cell>
          <cell r="C303" t="str">
            <v>COOP</v>
          </cell>
          <cell r="E303" t="str">
            <v>616g*12*1</v>
          </cell>
          <cell r="F303">
            <v>35</v>
          </cell>
          <cell r="G303">
            <v>41</v>
          </cell>
          <cell r="H303">
            <v>28</v>
          </cell>
          <cell r="I303">
            <v>4.018E-2</v>
          </cell>
          <cell r="J303">
            <v>7231.2000000000007</v>
          </cell>
          <cell r="K303">
            <v>602.6</v>
          </cell>
          <cell r="L303">
            <v>7.3920000000000003</v>
          </cell>
          <cell r="M303" t="str">
            <v>OLD</v>
          </cell>
        </row>
        <row r="304">
          <cell r="A304">
            <v>149084</v>
          </cell>
          <cell r="B304" t="str">
            <v>SPRING ROLL EGG</v>
          </cell>
          <cell r="C304" t="str">
            <v>UME</v>
          </cell>
          <cell r="E304" t="str">
            <v>1.08kg(24pcs)*6in*1</v>
          </cell>
          <cell r="F304">
            <v>24</v>
          </cell>
          <cell r="G304">
            <v>45.5</v>
          </cell>
          <cell r="H304">
            <v>25.5</v>
          </cell>
          <cell r="I304">
            <v>2.7845999999999999E-2</v>
          </cell>
          <cell r="J304">
            <v>3816</v>
          </cell>
          <cell r="K304">
            <v>26.5</v>
          </cell>
          <cell r="L304">
            <v>6.48</v>
          </cell>
        </row>
        <row r="305">
          <cell r="A305">
            <v>134885</v>
          </cell>
          <cell r="B305" t="str">
            <v>CROQUETTE MEAT</v>
          </cell>
          <cell r="C305" t="str">
            <v>AE MEAT</v>
          </cell>
          <cell r="E305" t="str">
            <v>6ka(100pcs)*1</v>
          </cell>
          <cell r="F305">
            <v>34</v>
          </cell>
          <cell r="G305">
            <v>44</v>
          </cell>
          <cell r="H305">
            <v>13</v>
          </cell>
          <cell r="I305">
            <v>1.9448E-2</v>
          </cell>
          <cell r="J305">
            <v>0</v>
          </cell>
          <cell r="K305">
            <v>0</v>
          </cell>
          <cell r="L305">
            <v>6</v>
          </cell>
          <cell r="P305">
            <v>0.1368</v>
          </cell>
          <cell r="Q305">
            <v>13.68</v>
          </cell>
        </row>
        <row r="306">
          <cell r="A306">
            <v>134886</v>
          </cell>
          <cell r="B306" t="str">
            <v>CROQUETTE VEGETABLE</v>
          </cell>
          <cell r="C306" t="str">
            <v>AE MEAT</v>
          </cell>
          <cell r="E306" t="str">
            <v>6ka(100pcs)*1</v>
          </cell>
          <cell r="F306">
            <v>34</v>
          </cell>
          <cell r="G306">
            <v>44</v>
          </cell>
          <cell r="H306">
            <v>13</v>
          </cell>
          <cell r="I306">
            <v>1.9448E-2</v>
          </cell>
          <cell r="J306">
            <v>0</v>
          </cell>
          <cell r="K306">
            <v>0</v>
          </cell>
          <cell r="L306">
            <v>6</v>
          </cell>
          <cell r="P306">
            <v>0.1368</v>
          </cell>
          <cell r="Q306">
            <v>13.68</v>
          </cell>
        </row>
        <row r="307">
          <cell r="A307">
            <v>134887</v>
          </cell>
          <cell r="B307" t="str">
            <v>CROQUETTE CURRY</v>
          </cell>
          <cell r="C307" t="str">
            <v>AE MEAT</v>
          </cell>
          <cell r="E307" t="str">
            <v>6ka(100pcs)*1</v>
          </cell>
          <cell r="F307">
            <v>34</v>
          </cell>
          <cell r="G307">
            <v>44</v>
          </cell>
          <cell r="H307">
            <v>13</v>
          </cell>
          <cell r="I307">
            <v>1.9448E-2</v>
          </cell>
          <cell r="J307">
            <v>0</v>
          </cell>
          <cell r="K307">
            <v>0</v>
          </cell>
          <cell r="L307">
            <v>6</v>
          </cell>
          <cell r="P307">
            <v>0.1512</v>
          </cell>
          <cell r="Q307">
            <v>15.120000000000001</v>
          </cell>
        </row>
        <row r="308">
          <cell r="A308">
            <v>149069</v>
          </cell>
          <cell r="B308" t="str">
            <v>SQUID  RING IQF.</v>
          </cell>
          <cell r="C308" t="str">
            <v>AKEBONO</v>
          </cell>
          <cell r="E308" t="str">
            <v>1*8kg</v>
          </cell>
          <cell r="F308">
            <v>34.5</v>
          </cell>
          <cell r="G308">
            <v>47.5</v>
          </cell>
          <cell r="H308">
            <v>31</v>
          </cell>
          <cell r="I308">
            <v>5.0801249999999999E-2</v>
          </cell>
          <cell r="J308">
            <v>4948</v>
          </cell>
          <cell r="K308">
            <v>618.5</v>
          </cell>
          <cell r="L308">
            <v>8</v>
          </cell>
        </row>
        <row r="309">
          <cell r="A309">
            <v>149095</v>
          </cell>
          <cell r="B309" t="str">
            <v xml:space="preserve">AJI CHEESE ROLL (COOP) </v>
          </cell>
          <cell r="C309" t="str">
            <v>COOP</v>
          </cell>
          <cell r="E309" t="str">
            <v>265g(5pcs)*25*1</v>
          </cell>
          <cell r="F309">
            <v>24</v>
          </cell>
          <cell r="G309">
            <v>49</v>
          </cell>
          <cell r="H309">
            <v>21</v>
          </cell>
          <cell r="I309">
            <v>2.4695999999999999E-2</v>
          </cell>
          <cell r="J309">
            <v>3821.25</v>
          </cell>
          <cell r="K309">
            <v>30.57</v>
          </cell>
          <cell r="L309">
            <v>6.625</v>
          </cell>
        </row>
        <row r="310">
          <cell r="A310">
            <v>134884</v>
          </cell>
          <cell r="B310" t="str">
            <v>CHICKEN NUGGET</v>
          </cell>
          <cell r="C310" t="str">
            <v>AB.MEAT</v>
          </cell>
          <cell r="E310" t="str">
            <v>1kg*10*1</v>
          </cell>
          <cell r="F310">
            <v>24</v>
          </cell>
          <cell r="G310">
            <v>30</v>
          </cell>
          <cell r="H310">
            <v>25</v>
          </cell>
          <cell r="I310">
            <v>1.7999999999999999E-2</v>
          </cell>
          <cell r="L310">
            <v>10</v>
          </cell>
          <cell r="P310">
            <v>2.5299999999999998</v>
          </cell>
          <cell r="Q310">
            <v>25.299999999999997</v>
          </cell>
        </row>
        <row r="311">
          <cell r="A311">
            <v>149152</v>
          </cell>
          <cell r="B311" t="str">
            <v>EBI FRY (PH) SHINOBU</v>
          </cell>
          <cell r="C311" t="str">
            <v>SHINOBU</v>
          </cell>
          <cell r="E311" t="str">
            <v>15g*70pcs/in*4*1</v>
          </cell>
          <cell r="F311">
            <v>30.5</v>
          </cell>
          <cell r="G311">
            <v>35.5</v>
          </cell>
          <cell r="H311">
            <v>23</v>
          </cell>
          <cell r="I311">
            <v>2.4903249999999998E-2</v>
          </cell>
          <cell r="J311">
            <v>4158</v>
          </cell>
          <cell r="K311">
            <v>14.85</v>
          </cell>
          <cell r="L311">
            <v>4.2</v>
          </cell>
        </row>
        <row r="312">
          <cell r="A312">
            <v>149262</v>
          </cell>
          <cell r="B312" t="str">
            <v>EBI FRY H/O ( MR. )</v>
          </cell>
          <cell r="C312" t="str">
            <v>MONTEROZA</v>
          </cell>
          <cell r="E312" t="str">
            <v>45g*6*12*2</v>
          </cell>
          <cell r="F312">
            <v>49</v>
          </cell>
          <cell r="G312">
            <v>25</v>
          </cell>
          <cell r="H312">
            <v>50</v>
          </cell>
          <cell r="I312">
            <v>6.1249999999999999E-2</v>
          </cell>
          <cell r="J312">
            <v>7948.8000000000011</v>
          </cell>
          <cell r="K312">
            <v>55.2</v>
          </cell>
          <cell r="L312">
            <v>6.48</v>
          </cell>
        </row>
        <row r="313">
          <cell r="A313">
            <v>149354</v>
          </cell>
          <cell r="B313" t="str">
            <v>EBI FRY  ( MK )</v>
          </cell>
          <cell r="C313" t="str">
            <v>KYOWA</v>
          </cell>
          <cell r="E313" t="str">
            <v>200g(10pcs)/12*2</v>
          </cell>
          <cell r="F313">
            <v>29</v>
          </cell>
          <cell r="G313">
            <v>46</v>
          </cell>
          <cell r="H313">
            <v>23</v>
          </cell>
          <cell r="I313">
            <v>3.0682000000000001E-2</v>
          </cell>
          <cell r="J313">
            <v>3981.6000000000004</v>
          </cell>
          <cell r="K313">
            <v>16.59</v>
          </cell>
          <cell r="L313">
            <v>4.8</v>
          </cell>
        </row>
        <row r="314">
          <cell r="A314">
            <v>149440</v>
          </cell>
          <cell r="B314" t="str">
            <v>NN NEW EBI FRY (CHU)</v>
          </cell>
          <cell r="C314" t="str">
            <v>AKEBONO</v>
          </cell>
          <cell r="E314" t="str">
            <v>210g(10)*10*3</v>
          </cell>
          <cell r="F314">
            <v>33.5</v>
          </cell>
          <cell r="G314">
            <v>31.2</v>
          </cell>
          <cell r="H314">
            <v>41.5</v>
          </cell>
          <cell r="I314">
            <v>4.3375800000000006E-2</v>
          </cell>
          <cell r="J314">
            <v>5436</v>
          </cell>
          <cell r="K314">
            <v>18.12</v>
          </cell>
          <cell r="L314">
            <v>6.3</v>
          </cell>
        </row>
        <row r="315">
          <cell r="A315">
            <v>149441</v>
          </cell>
          <cell r="B315" t="str">
            <v>NN NEW EBI FRY (DAI)</v>
          </cell>
          <cell r="C315" t="str">
            <v>AKEBONO</v>
          </cell>
          <cell r="E315" t="str">
            <v>260g(10)*10*3</v>
          </cell>
          <cell r="F315">
            <v>34.799999999999997</v>
          </cell>
          <cell r="G315">
            <v>33.5</v>
          </cell>
          <cell r="H315">
            <v>43.5</v>
          </cell>
          <cell r="I315">
            <v>5.0712299999999995E-2</v>
          </cell>
          <cell r="J315">
            <v>7140</v>
          </cell>
          <cell r="K315">
            <v>23.8</v>
          </cell>
          <cell r="L315">
            <v>7.8</v>
          </cell>
        </row>
        <row r="316">
          <cell r="A316">
            <v>149442</v>
          </cell>
          <cell r="B316" t="str">
            <v>NN NEW EBI FRY (TOKUDAI)</v>
          </cell>
          <cell r="C316" t="str">
            <v>AKEBONO</v>
          </cell>
          <cell r="E316" t="str">
            <v>320g(10)*10*3</v>
          </cell>
          <cell r="F316">
            <v>37.5</v>
          </cell>
          <cell r="G316">
            <v>34.5</v>
          </cell>
          <cell r="H316">
            <v>44</v>
          </cell>
          <cell r="I316">
            <v>5.6925000000000003E-2</v>
          </cell>
          <cell r="J316">
            <v>9267</v>
          </cell>
          <cell r="K316">
            <v>30.89</v>
          </cell>
          <cell r="L316">
            <v>9.6</v>
          </cell>
        </row>
        <row r="317">
          <cell r="A317">
            <v>149479</v>
          </cell>
          <cell r="B317" t="str">
            <v>NN EBI FRY  M</v>
          </cell>
          <cell r="C317" t="str">
            <v>AKEBONO</v>
          </cell>
          <cell r="E317" t="str">
            <v>200g(10)*12*3</v>
          </cell>
          <cell r="F317">
            <v>46.5</v>
          </cell>
          <cell r="G317">
            <v>31</v>
          </cell>
          <cell r="H317">
            <v>38</v>
          </cell>
          <cell r="I317">
            <v>5.4776999999999999E-2</v>
          </cell>
          <cell r="J317">
            <v>5896.7999999999993</v>
          </cell>
          <cell r="K317">
            <v>16.38</v>
          </cell>
          <cell r="L317">
            <v>7.2</v>
          </cell>
        </row>
        <row r="318">
          <cell r="A318">
            <v>149480</v>
          </cell>
          <cell r="B318" t="str">
            <v>NN EBI FRY  L</v>
          </cell>
          <cell r="C318" t="str">
            <v>AKEBONO</v>
          </cell>
          <cell r="E318" t="str">
            <v>220g(10)*12*3</v>
          </cell>
          <cell r="F318">
            <v>47</v>
          </cell>
          <cell r="G318">
            <v>31</v>
          </cell>
          <cell r="H318">
            <v>38</v>
          </cell>
          <cell r="I318">
            <v>5.5365999999999999E-2</v>
          </cell>
          <cell r="J318">
            <v>7405.2</v>
          </cell>
          <cell r="K318">
            <v>20.57</v>
          </cell>
          <cell r="L318">
            <v>7.92</v>
          </cell>
        </row>
        <row r="319">
          <cell r="A319">
            <v>149481</v>
          </cell>
          <cell r="B319" t="str">
            <v>NN EBI FRY  2L</v>
          </cell>
          <cell r="C319" t="str">
            <v>AKEBONO</v>
          </cell>
          <cell r="E319" t="str">
            <v>240g(10)*12*3</v>
          </cell>
          <cell r="F319">
            <v>47</v>
          </cell>
          <cell r="G319">
            <v>33</v>
          </cell>
          <cell r="H319">
            <v>39</v>
          </cell>
          <cell r="I319">
            <v>6.0489000000000001E-2</v>
          </cell>
          <cell r="J319">
            <v>9165.6</v>
          </cell>
          <cell r="K319">
            <v>25.46</v>
          </cell>
          <cell r="L319">
            <v>8.64</v>
          </cell>
        </row>
        <row r="320">
          <cell r="A320">
            <v>149482</v>
          </cell>
          <cell r="B320" t="str">
            <v xml:space="preserve">NN DELIKA EBI FRY  </v>
          </cell>
          <cell r="C320" t="str">
            <v>AKEBONO</v>
          </cell>
          <cell r="E320" t="str">
            <v>1.2kg(100pcs)*4*2</v>
          </cell>
          <cell r="F320">
            <v>30.5</v>
          </cell>
          <cell r="G320">
            <v>36</v>
          </cell>
          <cell r="H320">
            <v>41</v>
          </cell>
          <cell r="I320">
            <v>4.5018000000000002E-2</v>
          </cell>
          <cell r="J320">
            <v>7031.9999999999991</v>
          </cell>
          <cell r="K320">
            <v>8.7899999999999991</v>
          </cell>
          <cell r="L320">
            <v>9.6</v>
          </cell>
        </row>
        <row r="321">
          <cell r="A321">
            <v>149443</v>
          </cell>
          <cell r="B321" t="str">
            <v>NN CREAMY FRY</v>
          </cell>
          <cell r="C321" t="str">
            <v>AKEBONO</v>
          </cell>
          <cell r="E321" t="str">
            <v>324g(12)*10*2</v>
          </cell>
          <cell r="F321">
            <v>53</v>
          </cell>
          <cell r="G321">
            <v>33.5</v>
          </cell>
          <cell r="H321">
            <v>30</v>
          </cell>
          <cell r="I321">
            <v>5.3265E-2</v>
          </cell>
          <cell r="J321">
            <v>4152</v>
          </cell>
          <cell r="K321">
            <v>17.3</v>
          </cell>
          <cell r="L321">
            <v>6.48</v>
          </cell>
        </row>
        <row r="322">
          <cell r="A322" t="str">
            <v>135018(1)</v>
          </cell>
          <cell r="B322" t="str">
            <v>NOODLE CROQUETTE</v>
          </cell>
          <cell r="E322" t="str">
            <v>700g(10)*6*2</v>
          </cell>
          <cell r="F322">
            <v>31.5</v>
          </cell>
          <cell r="G322">
            <v>28.2</v>
          </cell>
          <cell r="H322">
            <v>27</v>
          </cell>
          <cell r="I322">
            <v>2.3984099999999998E-2</v>
          </cell>
          <cell r="L322">
            <v>8.4</v>
          </cell>
          <cell r="P322">
            <v>0.22700000000000001</v>
          </cell>
          <cell r="Q322">
            <v>27.240000000000002</v>
          </cell>
        </row>
        <row r="323">
          <cell r="A323">
            <v>149144</v>
          </cell>
          <cell r="B323" t="str">
            <v xml:space="preserve">SALMON CHEESE (SKYLARK)  </v>
          </cell>
          <cell r="C323" t="str">
            <v>SKYLARK</v>
          </cell>
          <cell r="E323" t="str">
            <v>70g*5*12*2</v>
          </cell>
          <cell r="F323">
            <v>37</v>
          </cell>
          <cell r="G323">
            <v>24</v>
          </cell>
          <cell r="H323">
            <v>36</v>
          </cell>
          <cell r="I323">
            <v>3.1968000000000003E-2</v>
          </cell>
          <cell r="J323">
            <v>3360</v>
          </cell>
          <cell r="K323">
            <v>28</v>
          </cell>
          <cell r="L323">
            <v>8.4</v>
          </cell>
        </row>
        <row r="324">
          <cell r="A324">
            <v>149171</v>
          </cell>
          <cell r="B324" t="str">
            <v>FROZEN TOD MAN PHLA</v>
          </cell>
          <cell r="C324" t="str">
            <v>MONTEROZA</v>
          </cell>
          <cell r="E324" t="str">
            <v>12g*50*8*2</v>
          </cell>
          <cell r="F324">
            <v>28</v>
          </cell>
          <cell r="G324">
            <v>38</v>
          </cell>
          <cell r="H324">
            <v>34</v>
          </cell>
          <cell r="I324">
            <v>3.6176E-2</v>
          </cell>
          <cell r="J324">
            <v>6559.9999999999991</v>
          </cell>
          <cell r="K324">
            <v>8.1999999999999993</v>
          </cell>
          <cell r="L324">
            <v>9.6</v>
          </cell>
        </row>
        <row r="325">
          <cell r="A325">
            <v>149172</v>
          </cell>
          <cell r="B325" t="str">
            <v>FROZEN TOD MAN KUNG</v>
          </cell>
          <cell r="C325" t="str">
            <v>MONTEROZA</v>
          </cell>
          <cell r="E325" t="str">
            <v>12g*50*8*2</v>
          </cell>
          <cell r="F325">
            <v>28</v>
          </cell>
          <cell r="G325">
            <v>38</v>
          </cell>
          <cell r="H325">
            <v>34</v>
          </cell>
          <cell r="I325">
            <v>3.6176E-2</v>
          </cell>
          <cell r="J325">
            <v>10880</v>
          </cell>
          <cell r="K325">
            <v>13.6</v>
          </cell>
          <cell r="L325">
            <v>9.6</v>
          </cell>
        </row>
        <row r="326">
          <cell r="A326">
            <v>149314</v>
          </cell>
          <cell r="B326" t="str">
            <v>HOKI TEMPURA (SL)</v>
          </cell>
          <cell r="C326" t="str">
            <v>SOLEIL</v>
          </cell>
          <cell r="E326" t="str">
            <v>60g*50*2</v>
          </cell>
          <cell r="F326">
            <v>33.200000000000003</v>
          </cell>
          <cell r="G326">
            <v>27.7</v>
          </cell>
          <cell r="H326">
            <v>28.8</v>
          </cell>
          <cell r="I326">
            <v>2.6485632000000005E-2</v>
          </cell>
          <cell r="J326">
            <v>2570</v>
          </cell>
          <cell r="K326">
            <v>25.7</v>
          </cell>
          <cell r="L326">
            <v>6</v>
          </cell>
        </row>
        <row r="327">
          <cell r="A327">
            <v>149315</v>
          </cell>
          <cell r="B327" t="str">
            <v>HOKI TEMPURA (SL)</v>
          </cell>
          <cell r="C327" t="str">
            <v>SOLEIL</v>
          </cell>
          <cell r="E327" t="str">
            <v>100g*50*2</v>
          </cell>
          <cell r="F327">
            <v>42</v>
          </cell>
          <cell r="G327">
            <v>29</v>
          </cell>
          <cell r="H327">
            <v>35</v>
          </cell>
          <cell r="I327">
            <v>4.2630000000000001E-2</v>
          </cell>
          <cell r="J327">
            <v>3851</v>
          </cell>
          <cell r="K327">
            <v>38.51</v>
          </cell>
          <cell r="L327">
            <v>10</v>
          </cell>
        </row>
        <row r="328">
          <cell r="A328">
            <v>149327</v>
          </cell>
          <cell r="B328" t="str">
            <v xml:space="preserve">YASAI KAKIAGE MINI ( T ) </v>
          </cell>
          <cell r="C328" t="str">
            <v>TATSURA</v>
          </cell>
          <cell r="E328" t="str">
            <v>1.4kg(50)*6*1</v>
          </cell>
          <cell r="F328">
            <v>29.7</v>
          </cell>
          <cell r="G328">
            <v>48.2</v>
          </cell>
          <cell r="H328">
            <v>30</v>
          </cell>
          <cell r="I328">
            <v>4.2946199999999997E-2</v>
          </cell>
          <cell r="J328">
            <v>3300</v>
          </cell>
          <cell r="K328">
            <v>11</v>
          </cell>
          <cell r="L328">
            <v>8.3999999999999986</v>
          </cell>
        </row>
        <row r="329">
          <cell r="A329">
            <v>182312</v>
          </cell>
          <cell r="B329" t="str">
            <v>TENDON SET  ( R )</v>
          </cell>
          <cell r="C329" t="str">
            <v>COOP</v>
          </cell>
          <cell r="E329" t="str">
            <v>255g/set*32*1</v>
          </cell>
          <cell r="F329">
            <v>50.5</v>
          </cell>
          <cell r="G329">
            <v>37.5</v>
          </cell>
          <cell r="H329">
            <v>28</v>
          </cell>
          <cell r="I329">
            <v>5.3025000000000003E-2</v>
          </cell>
          <cell r="J329">
            <v>5504</v>
          </cell>
          <cell r="K329">
            <v>172</v>
          </cell>
          <cell r="L329">
            <v>8.16</v>
          </cell>
        </row>
        <row r="330">
          <cell r="A330">
            <v>149142</v>
          </cell>
          <cell r="B330" t="str">
            <v>FRIED RICE THAI</v>
          </cell>
          <cell r="C330" t="str">
            <v>MONTEROZA</v>
          </cell>
          <cell r="E330" t="str">
            <v>150g*30*2</v>
          </cell>
          <cell r="F330">
            <v>30</v>
          </cell>
          <cell r="G330">
            <v>28.5</v>
          </cell>
          <cell r="H330">
            <v>30</v>
          </cell>
          <cell r="I330">
            <v>2.5649999999999999E-2</v>
          </cell>
          <cell r="J330">
            <v>3479.4</v>
          </cell>
          <cell r="K330">
            <v>57.99</v>
          </cell>
          <cell r="L330">
            <v>9</v>
          </cell>
        </row>
        <row r="331">
          <cell r="A331">
            <v>149384</v>
          </cell>
          <cell r="B331" t="str">
            <v>CHIMAKI CHICKEN (COOP NEW)</v>
          </cell>
          <cell r="C331" t="str">
            <v>COOP</v>
          </cell>
          <cell r="E331" t="str">
            <v>45g*6*30*1</v>
          </cell>
          <cell r="F331">
            <v>40.700000000000003</v>
          </cell>
          <cell r="G331">
            <v>32</v>
          </cell>
          <cell r="H331">
            <v>26</v>
          </cell>
          <cell r="I331">
            <v>3.3862400000000001E-2</v>
          </cell>
          <cell r="J331">
            <v>4891.2</v>
          </cell>
          <cell r="K331">
            <v>163.04</v>
          </cell>
          <cell r="L331">
            <v>8.1</v>
          </cell>
        </row>
        <row r="332">
          <cell r="A332">
            <v>149248</v>
          </cell>
          <cell r="B332" t="str">
            <v>OKOWA</v>
          </cell>
          <cell r="C332" t="str">
            <v>MONTEROZA</v>
          </cell>
          <cell r="E332" t="str">
            <v>600g(6)*8*2</v>
          </cell>
          <cell r="F332">
            <v>38.200000000000003</v>
          </cell>
          <cell r="G332">
            <v>28.5</v>
          </cell>
          <cell r="H332">
            <v>34</v>
          </cell>
          <cell r="I332">
            <v>3.7015800000000001E-2</v>
          </cell>
          <cell r="J332">
            <v>5088</v>
          </cell>
          <cell r="K332">
            <v>53</v>
          </cell>
          <cell r="L332">
            <v>9.6</v>
          </cell>
        </row>
        <row r="333">
          <cell r="A333">
            <v>182353</v>
          </cell>
          <cell r="B333" t="str">
            <v>HIROSHIMAYAKI ( T )</v>
          </cell>
          <cell r="C333" t="str">
            <v>TOMATO</v>
          </cell>
          <cell r="E333" t="str">
            <v>4.5kg(30pcs)*2</v>
          </cell>
          <cell r="F333">
            <v>25.5</v>
          </cell>
          <cell r="G333">
            <v>36.5</v>
          </cell>
          <cell r="H333">
            <v>24</v>
          </cell>
          <cell r="I333">
            <v>2.2338E-2</v>
          </cell>
          <cell r="J333">
            <v>3180</v>
          </cell>
          <cell r="K333">
            <v>53</v>
          </cell>
          <cell r="L333">
            <v>9</v>
          </cell>
        </row>
        <row r="334">
          <cell r="A334">
            <v>149173</v>
          </cell>
          <cell r="B334" t="str">
            <v>FROZEN CRAB CURRY SAUCE</v>
          </cell>
          <cell r="C334" t="str">
            <v>MONTEROZA</v>
          </cell>
          <cell r="E334" t="str">
            <v>200g*30*2</v>
          </cell>
          <cell r="F334">
            <v>38.5</v>
          </cell>
          <cell r="G334">
            <v>32</v>
          </cell>
          <cell r="H334">
            <v>28</v>
          </cell>
          <cell r="I334">
            <v>3.4495999999999999E-2</v>
          </cell>
          <cell r="J334">
            <v>3228</v>
          </cell>
          <cell r="K334">
            <v>53.8</v>
          </cell>
          <cell r="L334">
            <v>12</v>
          </cell>
        </row>
        <row r="335">
          <cell r="A335">
            <v>149174</v>
          </cell>
          <cell r="B335" t="str">
            <v>FROZEN VIETHAM SPRING ROLL</v>
          </cell>
          <cell r="C335" t="str">
            <v>MONTEROZA</v>
          </cell>
          <cell r="E335" t="str">
            <v>60g*20*4*2</v>
          </cell>
          <cell r="F335">
            <v>39.5</v>
          </cell>
          <cell r="G335">
            <v>24.5</v>
          </cell>
          <cell r="H335">
            <v>26</v>
          </cell>
          <cell r="I335">
            <v>2.51615E-2</v>
          </cell>
          <cell r="J335">
            <v>5868.8</v>
          </cell>
          <cell r="K335">
            <v>36.68</v>
          </cell>
          <cell r="L335">
            <v>9.6</v>
          </cell>
        </row>
        <row r="336">
          <cell r="A336">
            <v>149176</v>
          </cell>
          <cell r="B336" t="str">
            <v>FROZEN RED CURRY</v>
          </cell>
          <cell r="C336" t="str">
            <v>MONTEROZA</v>
          </cell>
          <cell r="E336" t="str">
            <v>180g*30*2</v>
          </cell>
          <cell r="F336">
            <v>38.5</v>
          </cell>
          <cell r="G336">
            <v>32</v>
          </cell>
          <cell r="H336">
            <v>28</v>
          </cell>
          <cell r="I336">
            <v>3.4495999999999999E-2</v>
          </cell>
          <cell r="J336">
            <v>4776</v>
          </cell>
          <cell r="K336">
            <v>79.599999999999994</v>
          </cell>
          <cell r="L336">
            <v>10.8</v>
          </cell>
        </row>
        <row r="337">
          <cell r="A337">
            <v>149177</v>
          </cell>
          <cell r="B337" t="str">
            <v>FROZEN GREEN CURRY</v>
          </cell>
          <cell r="C337" t="str">
            <v>MONTEROZA</v>
          </cell>
          <cell r="E337" t="str">
            <v>180g*30*2</v>
          </cell>
          <cell r="F337">
            <v>38.5</v>
          </cell>
          <cell r="G337">
            <v>32</v>
          </cell>
          <cell r="H337">
            <v>28</v>
          </cell>
          <cell r="I337">
            <v>3.4495999999999999E-2</v>
          </cell>
          <cell r="J337">
            <v>4488</v>
          </cell>
          <cell r="K337">
            <v>74.8</v>
          </cell>
          <cell r="L337">
            <v>10.8</v>
          </cell>
        </row>
        <row r="338">
          <cell r="A338">
            <v>149139</v>
          </cell>
          <cell r="B338" t="str">
            <v>CHICKEN CURRY ( F )</v>
          </cell>
          <cell r="C338" t="str">
            <v>FRIENDLY</v>
          </cell>
          <cell r="E338" t="str">
            <v>150g*30*2</v>
          </cell>
          <cell r="F338">
            <v>37</v>
          </cell>
          <cell r="G338">
            <v>30</v>
          </cell>
          <cell r="H338">
            <v>22</v>
          </cell>
          <cell r="I338">
            <v>2.4420000000000001E-2</v>
          </cell>
          <cell r="J338">
            <v>4440</v>
          </cell>
          <cell r="K338">
            <v>74</v>
          </cell>
          <cell r="L338">
            <v>9</v>
          </cell>
        </row>
        <row r="339">
          <cell r="A339">
            <v>149243</v>
          </cell>
          <cell r="B339" t="str">
            <v>PAELLA ( T )</v>
          </cell>
          <cell r="C339" t="str">
            <v>TOMATO</v>
          </cell>
          <cell r="E339" t="str">
            <v>260g*20*2</v>
          </cell>
          <cell r="F339">
            <v>43</v>
          </cell>
          <cell r="G339">
            <v>34</v>
          </cell>
          <cell r="H339">
            <v>25.5</v>
          </cell>
          <cell r="I339">
            <v>3.7281000000000002E-2</v>
          </cell>
          <cell r="J339">
            <v>4060</v>
          </cell>
          <cell r="K339">
            <v>101.5</v>
          </cell>
          <cell r="L339">
            <v>10.4</v>
          </cell>
        </row>
        <row r="340">
          <cell r="A340">
            <v>146046</v>
          </cell>
          <cell r="B340" t="str">
            <v>TOKOYAKI ( SE30 )</v>
          </cell>
          <cell r="C340" t="str">
            <v>SE</v>
          </cell>
          <cell r="E340" t="str">
            <v>30g*40*10*1</v>
          </cell>
          <cell r="F340">
            <v>51.5</v>
          </cell>
          <cell r="G340">
            <v>35.5</v>
          </cell>
          <cell r="H340">
            <v>22.5</v>
          </cell>
          <cell r="I340">
            <v>4.1135625000000002E-2</v>
          </cell>
          <cell r="J340">
            <v>4200</v>
          </cell>
          <cell r="K340">
            <v>10.5</v>
          </cell>
          <cell r="L340">
            <v>12</v>
          </cell>
        </row>
        <row r="341">
          <cell r="A341">
            <v>149246</v>
          </cell>
          <cell r="B341" t="str">
            <v>OSAKAYAKI MR.</v>
          </cell>
          <cell r="C341" t="str">
            <v>MONTEROZA</v>
          </cell>
          <cell r="E341" t="str">
            <v>700g(20)*12*1</v>
          </cell>
          <cell r="F341">
            <v>40</v>
          </cell>
          <cell r="G341">
            <v>29.5</v>
          </cell>
          <cell r="H341">
            <v>18.399999999999999</v>
          </cell>
          <cell r="I341">
            <v>2.1711999999999999E-2</v>
          </cell>
          <cell r="J341">
            <v>3840</v>
          </cell>
          <cell r="K341">
            <v>16</v>
          </cell>
          <cell r="L341">
            <v>8.4</v>
          </cell>
        </row>
        <row r="342">
          <cell r="A342">
            <v>149249</v>
          </cell>
          <cell r="B342" t="str">
            <v>NIRA MANJU ( J )</v>
          </cell>
          <cell r="C342" t="str">
            <v>JUSCO</v>
          </cell>
          <cell r="E342" t="str">
            <v>50g*40*4*1</v>
          </cell>
          <cell r="F342">
            <v>41.5</v>
          </cell>
          <cell r="G342">
            <v>28</v>
          </cell>
          <cell r="H342">
            <v>20</v>
          </cell>
          <cell r="I342">
            <v>2.324E-2</v>
          </cell>
          <cell r="J342">
            <v>4480</v>
          </cell>
          <cell r="K342">
            <v>28</v>
          </cell>
          <cell r="L342">
            <v>8</v>
          </cell>
        </row>
        <row r="343">
          <cell r="A343">
            <v>149299</v>
          </cell>
          <cell r="B343" t="str">
            <v>TAKOYAKI TOKUYO</v>
          </cell>
          <cell r="C343" t="str">
            <v>COOP</v>
          </cell>
          <cell r="E343" t="str">
            <v>1kg*10*1</v>
          </cell>
          <cell r="F343">
            <v>27.6</v>
          </cell>
          <cell r="G343">
            <v>37.1</v>
          </cell>
          <cell r="H343">
            <v>30</v>
          </cell>
          <cell r="I343">
            <v>3.0718800000000004E-2</v>
          </cell>
          <cell r="J343">
            <v>2650</v>
          </cell>
          <cell r="K343">
            <v>5.3</v>
          </cell>
          <cell r="L343">
            <v>10</v>
          </cell>
        </row>
        <row r="344">
          <cell r="A344">
            <v>149499</v>
          </cell>
          <cell r="B344" t="str">
            <v>TAKOYAKI SHOYU</v>
          </cell>
          <cell r="E344" t="str">
            <v>600g(20)*16*1</v>
          </cell>
          <cell r="F344">
            <v>47.8</v>
          </cell>
          <cell r="G344">
            <v>35.200000000000003</v>
          </cell>
          <cell r="H344">
            <v>15.3</v>
          </cell>
          <cell r="I344">
            <v>2.5743168E-2</v>
          </cell>
          <cell r="J344">
            <v>3488</v>
          </cell>
          <cell r="K344">
            <v>10.9</v>
          </cell>
          <cell r="L344">
            <v>9.6</v>
          </cell>
        </row>
        <row r="345">
          <cell r="A345">
            <v>149498</v>
          </cell>
          <cell r="B345" t="str">
            <v>OKONOMIYAKI ( TC )</v>
          </cell>
          <cell r="C345" t="str">
            <v>COOP</v>
          </cell>
          <cell r="E345" t="str">
            <v>350g(10pcs)*24</v>
          </cell>
          <cell r="F345">
            <v>47</v>
          </cell>
          <cell r="G345">
            <v>35</v>
          </cell>
          <cell r="H345">
            <v>15</v>
          </cell>
          <cell r="I345">
            <v>2.4674999999999999E-2</v>
          </cell>
          <cell r="J345">
            <v>3096</v>
          </cell>
          <cell r="K345">
            <v>12.9</v>
          </cell>
          <cell r="L345">
            <v>8.4</v>
          </cell>
        </row>
        <row r="346">
          <cell r="A346">
            <v>149188</v>
          </cell>
          <cell r="B346" t="str">
            <v>GOMA GYOZA</v>
          </cell>
          <cell r="C346" t="str">
            <v>COOP</v>
          </cell>
          <cell r="E346" t="str">
            <v>300g(20)*30*1</v>
          </cell>
          <cell r="F346">
            <v>35.5</v>
          </cell>
          <cell r="G346">
            <v>40</v>
          </cell>
          <cell r="H346">
            <v>22</v>
          </cell>
          <cell r="I346">
            <v>3.124E-2</v>
          </cell>
          <cell r="J346">
            <v>4692</v>
          </cell>
          <cell r="K346">
            <v>7.82</v>
          </cell>
          <cell r="L346">
            <v>9</v>
          </cell>
        </row>
        <row r="347">
          <cell r="A347">
            <v>149189</v>
          </cell>
          <cell r="B347" t="str">
            <v>NIRA MANJU ( F )</v>
          </cell>
          <cell r="C347" t="str">
            <v>FRIENDLY</v>
          </cell>
          <cell r="E347" t="str">
            <v>30g*20*12*1</v>
          </cell>
          <cell r="F347">
            <v>42.5</v>
          </cell>
          <cell r="G347">
            <v>29.5</v>
          </cell>
          <cell r="H347">
            <v>16</v>
          </cell>
          <cell r="I347">
            <v>2.0060000000000001E-2</v>
          </cell>
          <cell r="J347">
            <v>7080</v>
          </cell>
          <cell r="K347">
            <v>29.5</v>
          </cell>
          <cell r="L347">
            <v>7.2</v>
          </cell>
        </row>
        <row r="348">
          <cell r="A348">
            <v>149419</v>
          </cell>
          <cell r="B348" t="str">
            <v>NIKU MAN 90</v>
          </cell>
          <cell r="E348" t="str">
            <v>90g*6*12*1</v>
          </cell>
          <cell r="F348">
            <v>47</v>
          </cell>
          <cell r="G348">
            <v>35</v>
          </cell>
          <cell r="H348">
            <v>17</v>
          </cell>
          <cell r="I348">
            <v>2.7965E-2</v>
          </cell>
          <cell r="J348">
            <v>2340</v>
          </cell>
          <cell r="K348">
            <v>32.5</v>
          </cell>
          <cell r="L348">
            <v>6.48</v>
          </cell>
        </row>
        <row r="349">
          <cell r="A349">
            <v>149420</v>
          </cell>
          <cell r="B349" t="str">
            <v>NIKU MAN 30</v>
          </cell>
          <cell r="E349" t="str">
            <v>30g*12*16*1</v>
          </cell>
          <cell r="F349">
            <v>40</v>
          </cell>
          <cell r="G349">
            <v>35</v>
          </cell>
          <cell r="H349">
            <v>17</v>
          </cell>
          <cell r="I349">
            <v>2.3800000000000002E-2</v>
          </cell>
          <cell r="J349">
            <v>2784</v>
          </cell>
          <cell r="K349">
            <v>14.5</v>
          </cell>
          <cell r="L349">
            <v>5.76</v>
          </cell>
        </row>
        <row r="350">
          <cell r="A350">
            <v>149421</v>
          </cell>
          <cell r="B350" t="str">
            <v>KINOKO YASAI MAN</v>
          </cell>
          <cell r="E350" t="str">
            <v>30g*12*16*1</v>
          </cell>
          <cell r="F350">
            <v>40</v>
          </cell>
          <cell r="G350">
            <v>35</v>
          </cell>
          <cell r="H350">
            <v>17</v>
          </cell>
          <cell r="I350">
            <v>2.3800000000000002E-2</v>
          </cell>
          <cell r="J350">
            <v>2688</v>
          </cell>
          <cell r="K350">
            <v>14</v>
          </cell>
          <cell r="L350">
            <v>5.76</v>
          </cell>
        </row>
        <row r="351">
          <cell r="A351">
            <v>149247</v>
          </cell>
          <cell r="B351" t="str">
            <v>SHOROM POO SHARK FIN</v>
          </cell>
          <cell r="C351" t="str">
            <v>MONTEROZA</v>
          </cell>
          <cell r="E351" t="str">
            <v>600g(30pcs)*6*2</v>
          </cell>
          <cell r="F351">
            <v>30.7</v>
          </cell>
          <cell r="G351">
            <v>22.7</v>
          </cell>
          <cell r="H351">
            <v>30.8</v>
          </cell>
          <cell r="I351">
            <v>2.1464212E-2</v>
          </cell>
          <cell r="J351">
            <v>7560</v>
          </cell>
          <cell r="K351">
            <v>21</v>
          </cell>
          <cell r="L351">
            <v>7.2</v>
          </cell>
        </row>
        <row r="352">
          <cell r="A352">
            <v>149422</v>
          </cell>
          <cell r="B352" t="str">
            <v>BLACK SESAMI MAN</v>
          </cell>
          <cell r="E352" t="str">
            <v>30g*12*16*1</v>
          </cell>
          <cell r="F352">
            <v>40</v>
          </cell>
          <cell r="G352">
            <v>35</v>
          </cell>
          <cell r="H352">
            <v>17</v>
          </cell>
          <cell r="I352">
            <v>2.3800000000000002E-2</v>
          </cell>
          <cell r="J352">
            <v>2688</v>
          </cell>
          <cell r="K352">
            <v>14</v>
          </cell>
          <cell r="L352">
            <v>5.76</v>
          </cell>
        </row>
        <row r="353">
          <cell r="A353">
            <v>149303</v>
          </cell>
          <cell r="B353" t="str">
            <v>YAM CHA SPECIAL 8 SET</v>
          </cell>
          <cell r="C353" t="str">
            <v>COOP</v>
          </cell>
          <cell r="E353" t="str">
            <v>956g*8*1</v>
          </cell>
          <cell r="F353">
            <v>44.2</v>
          </cell>
          <cell r="G353">
            <v>32.200000000000003</v>
          </cell>
          <cell r="H353">
            <v>25</v>
          </cell>
          <cell r="I353">
            <v>3.5581000000000008E-2</v>
          </cell>
          <cell r="J353">
            <v>7173.76</v>
          </cell>
          <cell r="K353">
            <v>896.72</v>
          </cell>
          <cell r="L353">
            <v>7.6479999999999997</v>
          </cell>
        </row>
        <row r="354">
          <cell r="A354">
            <v>149175</v>
          </cell>
          <cell r="B354" t="str">
            <v>FROZEN BOIL GYOZA</v>
          </cell>
          <cell r="C354" t="str">
            <v>MONTEROZA</v>
          </cell>
          <cell r="E354" t="str">
            <v>25g*20*6*2</v>
          </cell>
          <cell r="F354">
            <v>32.5</v>
          </cell>
          <cell r="G354">
            <v>22.5</v>
          </cell>
          <cell r="H354">
            <v>29</v>
          </cell>
          <cell r="I354">
            <v>2.1206249999999999E-2</v>
          </cell>
          <cell r="J354">
            <v>4320</v>
          </cell>
          <cell r="K354">
            <v>18</v>
          </cell>
          <cell r="L354">
            <v>6</v>
          </cell>
        </row>
        <row r="355">
          <cell r="A355">
            <v>107900</v>
          </cell>
          <cell r="B355" t="str">
            <v>HAG KAO  ( IY )</v>
          </cell>
          <cell r="C355" t="str">
            <v>IY</v>
          </cell>
          <cell r="E355" t="str">
            <v>132g(6)*20*2</v>
          </cell>
          <cell r="F355">
            <v>35</v>
          </cell>
          <cell r="G355">
            <v>55</v>
          </cell>
          <cell r="H355">
            <v>24</v>
          </cell>
          <cell r="I355">
            <v>4.6199999999999998E-2</v>
          </cell>
          <cell r="J355">
            <v>5476</v>
          </cell>
          <cell r="K355">
            <v>136.9</v>
          </cell>
          <cell r="L355">
            <v>5.28</v>
          </cell>
        </row>
        <row r="356">
          <cell r="A356">
            <v>107899</v>
          </cell>
          <cell r="B356" t="str">
            <v>CHASHU MAN  ( IY )</v>
          </cell>
          <cell r="C356" t="str">
            <v>IY</v>
          </cell>
          <cell r="E356" t="str">
            <v>160g(4)*18*2</v>
          </cell>
          <cell r="F356">
            <v>55</v>
          </cell>
          <cell r="G356">
            <v>18</v>
          </cell>
          <cell r="H356">
            <v>48</v>
          </cell>
          <cell r="I356">
            <v>4.752E-2</v>
          </cell>
          <cell r="J356">
            <v>3947.7599999999998</v>
          </cell>
          <cell r="K356">
            <v>109.66</v>
          </cell>
          <cell r="L356">
            <v>5.76</v>
          </cell>
        </row>
        <row r="357">
          <cell r="A357">
            <v>182313</v>
          </cell>
          <cell r="B357" t="str">
            <v>SHOROM POO (COOP NEW)</v>
          </cell>
          <cell r="C357" t="str">
            <v>COOP</v>
          </cell>
          <cell r="E357" t="str">
            <v>180g(6)*40*1</v>
          </cell>
          <cell r="F357">
            <v>39.200000000000003</v>
          </cell>
          <cell r="G357">
            <v>26.2</v>
          </cell>
          <cell r="H357">
            <v>19.5</v>
          </cell>
          <cell r="I357">
            <v>2.0027279999999998E-2</v>
          </cell>
          <cell r="J357">
            <v>4872</v>
          </cell>
          <cell r="K357">
            <v>20.3</v>
          </cell>
          <cell r="L357">
            <v>7.2</v>
          </cell>
        </row>
        <row r="358">
          <cell r="A358">
            <v>149197</v>
          </cell>
          <cell r="B358" t="str">
            <v>EBI GYOZA T/O</v>
          </cell>
          <cell r="C358" t="str">
            <v>AKEBONO</v>
          </cell>
          <cell r="E358" t="str">
            <v>640g(20)*6*2</v>
          </cell>
          <cell r="F358">
            <v>52.5</v>
          </cell>
          <cell r="G358">
            <v>35</v>
          </cell>
          <cell r="H358">
            <v>40</v>
          </cell>
          <cell r="I358">
            <v>7.3499999999999996E-2</v>
          </cell>
          <cell r="J358">
            <v>4560</v>
          </cell>
          <cell r="K358">
            <v>19</v>
          </cell>
          <cell r="L358">
            <v>7.68</v>
          </cell>
        </row>
        <row r="359">
          <cell r="A359">
            <v>149198</v>
          </cell>
          <cell r="B359" t="str">
            <v>MOMO MANJU</v>
          </cell>
          <cell r="C359" t="str">
            <v>AKEBONO</v>
          </cell>
          <cell r="E359" t="str">
            <v>400g(20)*10*2</v>
          </cell>
          <cell r="F359">
            <v>36</v>
          </cell>
          <cell r="G359">
            <v>22.5</v>
          </cell>
          <cell r="H359">
            <v>41</v>
          </cell>
          <cell r="I359">
            <v>3.3210000000000003E-2</v>
          </cell>
          <cell r="J359">
            <v>4240</v>
          </cell>
          <cell r="K359">
            <v>10.6</v>
          </cell>
          <cell r="L359">
            <v>8</v>
          </cell>
        </row>
        <row r="360">
          <cell r="A360">
            <v>182390</v>
          </cell>
          <cell r="B360" t="str">
            <v>SOFT YUBA SHAOMAI</v>
          </cell>
          <cell r="C360" t="str">
            <v>MONTEROZA</v>
          </cell>
          <cell r="E360" t="str">
            <v>500g(20pcs)*8*2</v>
          </cell>
          <cell r="F360">
            <v>25.5</v>
          </cell>
          <cell r="G360">
            <v>34.5</v>
          </cell>
          <cell r="H360">
            <v>34</v>
          </cell>
          <cell r="I360">
            <v>2.9911500000000001E-2</v>
          </cell>
          <cell r="J360">
            <v>5706.4</v>
          </cell>
          <cell r="K360">
            <v>356.65</v>
          </cell>
          <cell r="L360">
            <v>8</v>
          </cell>
        </row>
        <row r="361">
          <cell r="A361">
            <v>182392</v>
          </cell>
          <cell r="B361" t="str">
            <v>EBI CHAKIN GYOZA</v>
          </cell>
          <cell r="C361" t="str">
            <v>MONTEROZA</v>
          </cell>
          <cell r="E361" t="str">
            <v>400g(20)*10*2</v>
          </cell>
          <cell r="F361">
            <v>22.5</v>
          </cell>
          <cell r="G361">
            <v>30.5</v>
          </cell>
          <cell r="H361">
            <v>41</v>
          </cell>
          <cell r="I361">
            <v>2.8136250000000002E-2</v>
          </cell>
          <cell r="J361">
            <v>6115.9999999999991</v>
          </cell>
          <cell r="K361">
            <v>15.29</v>
          </cell>
          <cell r="L361">
            <v>8</v>
          </cell>
        </row>
        <row r="362">
          <cell r="A362">
            <v>182362</v>
          </cell>
          <cell r="B362" t="str">
            <v>ALMOND EBI FRY</v>
          </cell>
          <cell r="C362" t="str">
            <v>BIG BOY</v>
          </cell>
          <cell r="E362" t="str">
            <v>22g*10*10*3</v>
          </cell>
          <cell r="F362">
            <v>31.5</v>
          </cell>
          <cell r="G362">
            <v>33</v>
          </cell>
          <cell r="H362">
            <v>41.5</v>
          </cell>
          <cell r="I362">
            <v>4.3139249999999997E-2</v>
          </cell>
          <cell r="J362">
            <v>7188</v>
          </cell>
          <cell r="K362">
            <v>23.96</v>
          </cell>
          <cell r="L362">
            <v>6.6</v>
          </cell>
        </row>
        <row r="363">
          <cell r="A363">
            <v>182391</v>
          </cell>
          <cell r="B363" t="str">
            <v>SEAFOOD CHIJIMI</v>
          </cell>
          <cell r="C363" t="str">
            <v>MONTEROZA</v>
          </cell>
          <cell r="E363" t="str">
            <v>500g(5pcs)*12*1</v>
          </cell>
          <cell r="F363">
            <v>36</v>
          </cell>
          <cell r="G363">
            <v>36</v>
          </cell>
          <cell r="H363">
            <v>18.5</v>
          </cell>
          <cell r="I363">
            <v>2.3976000000000001E-2</v>
          </cell>
          <cell r="J363">
            <v>2220</v>
          </cell>
          <cell r="K363">
            <v>37</v>
          </cell>
          <cell r="L363">
            <v>6</v>
          </cell>
        </row>
        <row r="364">
          <cell r="A364">
            <v>182393</v>
          </cell>
          <cell r="B364" t="str">
            <v>SOFT EBI STICK</v>
          </cell>
          <cell r="C364" t="str">
            <v>MONTEROZA</v>
          </cell>
          <cell r="E364" t="str">
            <v>700g(20pcs)*12*1</v>
          </cell>
          <cell r="F364">
            <v>40</v>
          </cell>
          <cell r="G364">
            <v>45</v>
          </cell>
          <cell r="H364">
            <v>15</v>
          </cell>
          <cell r="I364">
            <v>2.7E-2</v>
          </cell>
          <cell r="J364">
            <v>4646.3999999999996</v>
          </cell>
          <cell r="K364">
            <v>19.36</v>
          </cell>
          <cell r="L364">
            <v>8.4</v>
          </cell>
        </row>
        <row r="365">
          <cell r="A365">
            <v>182315</v>
          </cell>
          <cell r="B365" t="str">
            <v>CHICKEN CURRY SAMOSA</v>
          </cell>
          <cell r="C365" t="str">
            <v>AKEBONO</v>
          </cell>
          <cell r="E365" t="str">
            <v>1kg(40)*8*1</v>
          </cell>
          <cell r="F365">
            <v>34.5</v>
          </cell>
          <cell r="G365">
            <v>47.5</v>
          </cell>
          <cell r="H365">
            <v>15</v>
          </cell>
          <cell r="I365">
            <v>2.4581249999999999E-2</v>
          </cell>
          <cell r="J365">
            <v>5472</v>
          </cell>
          <cell r="K365">
            <v>17.100000000000001</v>
          </cell>
          <cell r="L365">
            <v>8</v>
          </cell>
        </row>
        <row r="366">
          <cell r="A366">
            <v>182394</v>
          </cell>
          <cell r="B366" t="str">
            <v>PUMPKIN DONUTS CROQUTTE</v>
          </cell>
          <cell r="C366" t="str">
            <v>MONTEROZA</v>
          </cell>
          <cell r="E366" t="str">
            <v>360g(12pcs)*10*2</v>
          </cell>
          <cell r="F366">
            <v>32</v>
          </cell>
          <cell r="G366">
            <v>36</v>
          </cell>
          <cell r="H366">
            <v>24.5</v>
          </cell>
          <cell r="I366">
            <v>2.8223999999999999E-2</v>
          </cell>
          <cell r="J366">
            <v>2812.4</v>
          </cell>
          <cell r="K366">
            <v>140.62</v>
          </cell>
          <cell r="L366">
            <v>7.2</v>
          </cell>
        </row>
        <row r="367">
          <cell r="A367">
            <v>182395</v>
          </cell>
          <cell r="B367" t="str">
            <v>BUTA KIMUCHI</v>
          </cell>
          <cell r="C367" t="str">
            <v>MONTEROZA</v>
          </cell>
          <cell r="E367" t="str">
            <v>100g*10*4*2</v>
          </cell>
          <cell r="I367">
            <v>0</v>
          </cell>
          <cell r="J367">
            <v>3920</v>
          </cell>
          <cell r="K367">
            <v>49</v>
          </cell>
          <cell r="L367">
            <v>8</v>
          </cell>
        </row>
        <row r="368">
          <cell r="A368" t="str">
            <v>USA-1</v>
          </cell>
          <cell r="B368" t="str">
            <v>AJI FRY  50g</v>
          </cell>
          <cell r="C368" t="str">
            <v>TMTC</v>
          </cell>
          <cell r="E368" t="str">
            <v>50g*50*1</v>
          </cell>
          <cell r="F368">
            <v>10</v>
          </cell>
          <cell r="G368">
            <v>15</v>
          </cell>
          <cell r="H368">
            <v>10</v>
          </cell>
          <cell r="I368">
            <v>1.5E-3</v>
          </cell>
          <cell r="L368">
            <v>2.5</v>
          </cell>
          <cell r="P368">
            <v>0.186</v>
          </cell>
          <cell r="Q368">
            <v>9.3000000000000007</v>
          </cell>
        </row>
        <row r="369">
          <cell r="A369" t="str">
            <v>USA-2</v>
          </cell>
          <cell r="B369" t="str">
            <v>AJI FRY  60g</v>
          </cell>
          <cell r="C369" t="str">
            <v>TMTC</v>
          </cell>
          <cell r="E369" t="str">
            <v>60g*50*1</v>
          </cell>
          <cell r="F369">
            <v>10</v>
          </cell>
          <cell r="G369">
            <v>15</v>
          </cell>
          <cell r="H369">
            <v>10</v>
          </cell>
          <cell r="I369">
            <v>1.5E-3</v>
          </cell>
          <cell r="L369">
            <v>3</v>
          </cell>
          <cell r="P369">
            <v>0.216</v>
          </cell>
          <cell r="Q369">
            <v>10.8</v>
          </cell>
        </row>
        <row r="370">
          <cell r="A370" t="str">
            <v>USA-3</v>
          </cell>
          <cell r="B370" t="str">
            <v>AJI FRY  70g</v>
          </cell>
          <cell r="C370" t="str">
            <v>TMTC</v>
          </cell>
          <cell r="E370" t="str">
            <v>70g*50*1</v>
          </cell>
          <cell r="F370">
            <v>10</v>
          </cell>
          <cell r="G370">
            <v>15</v>
          </cell>
          <cell r="H370">
            <v>10</v>
          </cell>
          <cell r="I370">
            <v>1.5E-3</v>
          </cell>
          <cell r="L370">
            <v>3.5</v>
          </cell>
          <cell r="P370">
            <v>0.23599999999999999</v>
          </cell>
          <cell r="Q370">
            <v>11.8</v>
          </cell>
        </row>
        <row r="371">
          <cell r="A371" t="str">
            <v>USA-4</v>
          </cell>
          <cell r="B371" t="str">
            <v>TAKOYAKI (USA)</v>
          </cell>
          <cell r="C371" t="str">
            <v>TMTC</v>
          </cell>
          <cell r="E371" t="str">
            <v>20g*50pcs*10*1</v>
          </cell>
          <cell r="F371">
            <v>10</v>
          </cell>
          <cell r="G371">
            <v>15</v>
          </cell>
          <cell r="H371">
            <v>10</v>
          </cell>
          <cell r="I371">
            <v>1.5E-3</v>
          </cell>
          <cell r="L371">
            <v>10</v>
          </cell>
          <cell r="P371">
            <v>0.43700000000000006</v>
          </cell>
          <cell r="Q371">
            <v>43.7</v>
          </cell>
        </row>
        <row r="372">
          <cell r="A372">
            <v>135018</v>
          </cell>
          <cell r="B372" t="str">
            <v>NOODLE CROQUETTE</v>
          </cell>
          <cell r="E372" t="str">
            <v>700g*(10pcs)*6*3</v>
          </cell>
          <cell r="F372">
            <v>28</v>
          </cell>
          <cell r="G372">
            <v>31.5</v>
          </cell>
          <cell r="H372">
            <v>40</v>
          </cell>
          <cell r="I372">
            <v>3.5279999999999999E-2</v>
          </cell>
          <cell r="L372">
            <v>12.6</v>
          </cell>
          <cell r="P372">
            <v>0.21</v>
          </cell>
          <cell r="Q372">
            <v>37.799999999999997</v>
          </cell>
        </row>
        <row r="373">
          <cell r="A373">
            <v>149326</v>
          </cell>
          <cell r="B373" t="str">
            <v>HOTATE KUSHI FRY</v>
          </cell>
          <cell r="C373" t="str">
            <v>TATSURA</v>
          </cell>
          <cell r="E373" t="str">
            <v>600g(30)/10*2</v>
          </cell>
          <cell r="F373">
            <v>33.200000000000003</v>
          </cell>
          <cell r="G373">
            <v>60</v>
          </cell>
          <cell r="H373">
            <v>39</v>
          </cell>
          <cell r="I373">
            <v>7.7688000000000021E-2</v>
          </cell>
          <cell r="J373">
            <v>14400</v>
          </cell>
          <cell r="K373">
            <v>24</v>
          </cell>
          <cell r="L373">
            <v>12</v>
          </cell>
        </row>
        <row r="374">
          <cell r="A374">
            <v>149328</v>
          </cell>
          <cell r="B374" t="str">
            <v>EBI KUSHI FRY</v>
          </cell>
          <cell r="C374" t="str">
            <v>TATSURA</v>
          </cell>
          <cell r="E374" t="str">
            <v>300g(30)/16*2</v>
          </cell>
          <cell r="F374">
            <v>53.2</v>
          </cell>
          <cell r="G374">
            <v>27.2</v>
          </cell>
          <cell r="H374">
            <v>39</v>
          </cell>
          <cell r="I374">
            <v>5.6434559999999995E-2</v>
          </cell>
          <cell r="J374">
            <v>12000</v>
          </cell>
          <cell r="K374">
            <v>12.5</v>
          </cell>
          <cell r="L374">
            <v>9.6</v>
          </cell>
        </row>
        <row r="375">
          <cell r="A375">
            <v>149329</v>
          </cell>
          <cell r="B375" t="str">
            <v>ITOYORI KUSHI FRY</v>
          </cell>
          <cell r="C375" t="str">
            <v>TATSURA</v>
          </cell>
          <cell r="E375" t="str">
            <v>300g(30)/16*2</v>
          </cell>
          <cell r="F375">
            <v>47.2</v>
          </cell>
          <cell r="G375">
            <v>28.2</v>
          </cell>
          <cell r="H375">
            <v>51</v>
          </cell>
          <cell r="I375">
            <v>6.7883039999999992E-2</v>
          </cell>
          <cell r="J375">
            <v>6816</v>
          </cell>
          <cell r="K375">
            <v>7.1</v>
          </cell>
          <cell r="L375">
            <v>9.6</v>
          </cell>
        </row>
        <row r="376">
          <cell r="A376">
            <v>149330</v>
          </cell>
          <cell r="B376" t="str">
            <v>IKA KUSHI FRY</v>
          </cell>
          <cell r="C376" t="str">
            <v>TATSURA</v>
          </cell>
          <cell r="E376" t="str">
            <v>360g(30)/16*2</v>
          </cell>
          <cell r="F376">
            <v>47.2</v>
          </cell>
          <cell r="G376">
            <v>28.2</v>
          </cell>
          <cell r="H376">
            <v>53</v>
          </cell>
          <cell r="I376">
            <v>7.0545119999999989E-2</v>
          </cell>
          <cell r="J376">
            <v>9120</v>
          </cell>
          <cell r="K376">
            <v>9.5</v>
          </cell>
          <cell r="L376">
            <v>11.52</v>
          </cell>
        </row>
        <row r="377">
          <cell r="A377">
            <v>182462</v>
          </cell>
          <cell r="B377" t="str">
            <v>AGE TAKOYAKI</v>
          </cell>
          <cell r="C377" t="str">
            <v>COOP</v>
          </cell>
          <cell r="E377" t="str">
            <v>400g(20pcs)*24*1</v>
          </cell>
          <cell r="F377">
            <v>34.5</v>
          </cell>
          <cell r="G377">
            <v>44</v>
          </cell>
          <cell r="H377">
            <v>20.5</v>
          </cell>
          <cell r="I377">
            <v>3.1119000000000001E-2</v>
          </cell>
          <cell r="J377">
            <v>3897.5999999999995</v>
          </cell>
          <cell r="K377">
            <v>8.1199999999999992</v>
          </cell>
          <cell r="L377">
            <v>9.6</v>
          </cell>
        </row>
        <row r="378">
          <cell r="A378">
            <v>135032</v>
          </cell>
          <cell r="B378" t="str">
            <v>TAKOYAKI ( NT )</v>
          </cell>
          <cell r="C378" t="str">
            <v>AKEBONO</v>
          </cell>
          <cell r="E378" t="str">
            <v>1kg(40)*10*1</v>
          </cell>
          <cell r="F378">
            <v>28.5</v>
          </cell>
          <cell r="G378">
            <v>36.5</v>
          </cell>
          <cell r="H378">
            <v>26.5</v>
          </cell>
          <cell r="I378">
            <v>2.7566625000000001E-2</v>
          </cell>
          <cell r="J378">
            <v>0</v>
          </cell>
          <cell r="K378">
            <v>0</v>
          </cell>
          <cell r="L378">
            <v>10</v>
          </cell>
          <cell r="P378">
            <v>5.1999999999999998E-2</v>
          </cell>
          <cell r="Q378">
            <v>20.8</v>
          </cell>
        </row>
        <row r="379">
          <cell r="A379">
            <v>182478</v>
          </cell>
          <cell r="B379" t="str">
            <v>SHOROM POO ( A )</v>
          </cell>
          <cell r="C379" t="str">
            <v>TANSAN</v>
          </cell>
          <cell r="E379" t="str">
            <v>450g(15pcs)*8*2</v>
          </cell>
          <cell r="F379">
            <v>20.5</v>
          </cell>
          <cell r="G379">
            <v>37</v>
          </cell>
          <cell r="H379">
            <v>31</v>
          </cell>
          <cell r="I379">
            <v>2.35135E-2</v>
          </cell>
          <cell r="J379">
            <v>3504</v>
          </cell>
          <cell r="K379">
            <v>14.6</v>
          </cell>
          <cell r="L379">
            <v>7.2</v>
          </cell>
        </row>
        <row r="380">
          <cell r="A380">
            <v>149193</v>
          </cell>
          <cell r="B380" t="str">
            <v>NIRA MANJU ( J )</v>
          </cell>
          <cell r="C380" t="str">
            <v>JUSCO</v>
          </cell>
          <cell r="E380" t="str">
            <v>45g*40*4</v>
          </cell>
          <cell r="F380">
            <v>41.5</v>
          </cell>
          <cell r="G380">
            <v>28</v>
          </cell>
          <cell r="H380">
            <v>20</v>
          </cell>
          <cell r="I380">
            <v>2.324E-2</v>
          </cell>
          <cell r="J380">
            <v>4240</v>
          </cell>
          <cell r="K380">
            <v>26.5</v>
          </cell>
          <cell r="L380">
            <v>7.2</v>
          </cell>
        </row>
        <row r="381">
          <cell r="A381">
            <v>182479</v>
          </cell>
          <cell r="B381" t="str">
            <v>HOSHO TSUTSUMI (TERIYAKI)</v>
          </cell>
          <cell r="C381" t="str">
            <v>COOP</v>
          </cell>
          <cell r="E381" t="str">
            <v>240g(2)*32*1</v>
          </cell>
          <cell r="F381">
            <v>33</v>
          </cell>
          <cell r="G381">
            <v>41</v>
          </cell>
          <cell r="H381">
            <v>27.5</v>
          </cell>
          <cell r="I381">
            <v>3.7207499999999998E-2</v>
          </cell>
          <cell r="J381">
            <v>6208</v>
          </cell>
          <cell r="K381">
            <v>194</v>
          </cell>
          <cell r="L381">
            <v>7.68</v>
          </cell>
        </row>
        <row r="382">
          <cell r="A382">
            <v>135052</v>
          </cell>
          <cell r="B382" t="str">
            <v>MENCHI KATSU (CHEESE)</v>
          </cell>
          <cell r="C382" t="str">
            <v>AKEBONO-M</v>
          </cell>
          <cell r="E382" t="str">
            <v>50g*100*1</v>
          </cell>
          <cell r="F382">
            <v>26.5</v>
          </cell>
          <cell r="G382">
            <v>37</v>
          </cell>
          <cell r="H382">
            <v>11.5</v>
          </cell>
          <cell r="I382">
            <v>1.1275749999999999E-2</v>
          </cell>
          <cell r="L382">
            <v>5</v>
          </cell>
          <cell r="P382">
            <v>0.19</v>
          </cell>
          <cell r="Q382">
            <v>19</v>
          </cell>
        </row>
        <row r="383">
          <cell r="A383">
            <v>135053</v>
          </cell>
          <cell r="B383" t="str">
            <v>MENCHI KATSU (ONION CHEESE)</v>
          </cell>
          <cell r="C383" t="str">
            <v>AKEBONO-M</v>
          </cell>
          <cell r="E383" t="str">
            <v>50g*100*1</v>
          </cell>
          <cell r="F383">
            <v>31</v>
          </cell>
          <cell r="G383">
            <v>46</v>
          </cell>
          <cell r="H383">
            <v>10</v>
          </cell>
          <cell r="I383">
            <v>1.426E-2</v>
          </cell>
          <cell r="L383">
            <v>5</v>
          </cell>
          <cell r="P383">
            <v>0.14000000000000001</v>
          </cell>
          <cell r="Q383">
            <v>14.000000000000002</v>
          </cell>
        </row>
        <row r="384">
          <cell r="A384">
            <v>135054</v>
          </cell>
          <cell r="B384" t="str">
            <v>MENCHI KATSU (CABBAGE)</v>
          </cell>
          <cell r="C384" t="str">
            <v>AKEBONO-M</v>
          </cell>
          <cell r="E384" t="str">
            <v>45g*100*1</v>
          </cell>
          <cell r="F384">
            <v>30</v>
          </cell>
          <cell r="G384">
            <v>40</v>
          </cell>
          <cell r="H384">
            <v>13.5</v>
          </cell>
          <cell r="I384">
            <v>1.6199999999999999E-2</v>
          </cell>
          <cell r="L384">
            <v>4.5</v>
          </cell>
          <cell r="P384">
            <v>0.128</v>
          </cell>
          <cell r="Q384">
            <v>12.8</v>
          </cell>
        </row>
        <row r="385">
          <cell r="A385">
            <v>182571</v>
          </cell>
          <cell r="B385" t="str">
            <v>YUBA TSUTSUMI (COOP)</v>
          </cell>
          <cell r="C385" t="str">
            <v>COOP</v>
          </cell>
          <cell r="E385" t="str">
            <v>160g(8)*40*1</v>
          </cell>
          <cell r="F385">
            <v>24</v>
          </cell>
          <cell r="G385">
            <v>46.5</v>
          </cell>
          <cell r="H385">
            <v>29</v>
          </cell>
          <cell r="I385">
            <v>3.2363999999999997E-2</v>
          </cell>
          <cell r="J385">
            <v>5200</v>
          </cell>
          <cell r="K385">
            <v>16.25</v>
          </cell>
          <cell r="L385">
            <v>6.4</v>
          </cell>
        </row>
        <row r="386">
          <cell r="A386">
            <v>182572</v>
          </cell>
          <cell r="B386" t="str">
            <v>AKASHIYAKI (COOP)</v>
          </cell>
          <cell r="C386" t="str">
            <v>COOP</v>
          </cell>
          <cell r="E386" t="str">
            <v>420g(20)*20*1</v>
          </cell>
          <cell r="F386">
            <v>31</v>
          </cell>
          <cell r="G386">
            <v>40.5</v>
          </cell>
          <cell r="H386">
            <v>21</v>
          </cell>
          <cell r="I386">
            <v>2.63655E-2</v>
          </cell>
          <cell r="J386">
            <v>2940</v>
          </cell>
          <cell r="K386">
            <v>7.35</v>
          </cell>
          <cell r="L386">
            <v>8.4</v>
          </cell>
        </row>
        <row r="387">
          <cell r="A387">
            <v>182480</v>
          </cell>
          <cell r="B387" t="str">
            <v>HOSHO TSUTSUMI (BUTTER)</v>
          </cell>
          <cell r="C387" t="str">
            <v>COOP</v>
          </cell>
          <cell r="E387" t="str">
            <v>250g(2)*32*1</v>
          </cell>
          <cell r="F387">
            <v>32.5</v>
          </cell>
          <cell r="G387">
            <v>41</v>
          </cell>
          <cell r="H387">
            <v>27</v>
          </cell>
          <cell r="I387">
            <v>3.5977500000000003E-2</v>
          </cell>
          <cell r="J387">
            <v>6140.8</v>
          </cell>
          <cell r="K387">
            <v>191.9</v>
          </cell>
          <cell r="L387">
            <v>8</v>
          </cell>
        </row>
        <row r="388">
          <cell r="A388">
            <v>182603</v>
          </cell>
          <cell r="B388" t="str">
            <v>SHRIMP MUNJU</v>
          </cell>
          <cell r="C388" t="str">
            <v>AKEBONO</v>
          </cell>
          <cell r="E388" t="str">
            <v>1440g(12pcs)*6*1</v>
          </cell>
          <cell r="F388">
            <v>36.5</v>
          </cell>
          <cell r="G388">
            <v>53</v>
          </cell>
          <cell r="H388">
            <v>17.5</v>
          </cell>
          <cell r="I388">
            <v>3.3853750000000002E-2</v>
          </cell>
          <cell r="J388">
            <v>2865.6</v>
          </cell>
          <cell r="K388">
            <v>39.799999999999997</v>
          </cell>
          <cell r="L388">
            <v>8.64</v>
          </cell>
        </row>
        <row r="389">
          <cell r="A389" t="str">
            <v>552RES</v>
          </cell>
          <cell r="B389" t="str">
            <v xml:space="preserve">SALMON FRY CHEESE </v>
          </cell>
          <cell r="C389" t="str">
            <v>RE&amp;S</v>
          </cell>
          <cell r="E389" t="str">
            <v>80g/50*3</v>
          </cell>
          <cell r="F389">
            <v>25</v>
          </cell>
          <cell r="G389">
            <v>41</v>
          </cell>
          <cell r="H389">
            <v>27</v>
          </cell>
          <cell r="I389">
            <v>2.7675000000000002E-2</v>
          </cell>
          <cell r="K389" t="str">
            <v>USD</v>
          </cell>
          <cell r="L389">
            <v>12</v>
          </cell>
          <cell r="P389">
            <v>0.33</v>
          </cell>
          <cell r="Q389">
            <v>49.5</v>
          </cell>
        </row>
        <row r="390">
          <cell r="A390" t="str">
            <v>550RES</v>
          </cell>
          <cell r="B390" t="str">
            <v>HAG KAO   (TOHO)</v>
          </cell>
          <cell r="C390" t="str">
            <v>RE&amp;S</v>
          </cell>
          <cell r="E390" t="str">
            <v>28g*50*4*1</v>
          </cell>
          <cell r="F390">
            <v>28</v>
          </cell>
          <cell r="G390">
            <v>37</v>
          </cell>
          <cell r="H390">
            <v>14</v>
          </cell>
          <cell r="I390">
            <v>1.4504E-2</v>
          </cell>
          <cell r="J390">
            <v>0</v>
          </cell>
          <cell r="K390" t="str">
            <v>USD</v>
          </cell>
          <cell r="L390">
            <v>5.6</v>
          </cell>
          <cell r="P390">
            <v>0.24</v>
          </cell>
          <cell r="Q390">
            <v>48</v>
          </cell>
        </row>
        <row r="391">
          <cell r="A391" t="str">
            <v>547RES</v>
          </cell>
          <cell r="B391" t="str">
            <v xml:space="preserve">EBI KATSU </v>
          </cell>
          <cell r="C391" t="str">
            <v>RE&amp;S</v>
          </cell>
          <cell r="E391" t="str">
            <v>300g(6pcs)*24*1</v>
          </cell>
          <cell r="F391">
            <v>41.5</v>
          </cell>
          <cell r="G391">
            <v>43.5</v>
          </cell>
          <cell r="H391">
            <v>19</v>
          </cell>
          <cell r="I391">
            <v>3.4299749999999997E-2</v>
          </cell>
          <cell r="J391">
            <v>0</v>
          </cell>
          <cell r="K391" t="str">
            <v>USD</v>
          </cell>
          <cell r="L391">
            <v>7.2</v>
          </cell>
          <cell r="P391">
            <v>0.33</v>
          </cell>
          <cell r="Q391">
            <v>47.519999999999996</v>
          </cell>
        </row>
        <row r="392">
          <cell r="A392" t="str">
            <v>548RES</v>
          </cell>
          <cell r="B392" t="str">
            <v>SHRIMP CROUTON (M)</v>
          </cell>
          <cell r="C392" t="str">
            <v>RE&amp;S</v>
          </cell>
          <cell r="E392" t="str">
            <v>18g*20*16*1</v>
          </cell>
          <cell r="F392">
            <v>34.5</v>
          </cell>
          <cell r="G392">
            <v>44</v>
          </cell>
          <cell r="H392">
            <v>17.5</v>
          </cell>
          <cell r="I392">
            <v>2.6564999999999998E-2</v>
          </cell>
          <cell r="J392">
            <v>0</v>
          </cell>
          <cell r="K392" t="str">
            <v>USD</v>
          </cell>
          <cell r="L392">
            <v>5.76</v>
          </cell>
          <cell r="P392">
            <v>0.17</v>
          </cell>
          <cell r="Q392">
            <v>54.400000000000006</v>
          </cell>
        </row>
        <row r="393">
          <cell r="A393" t="str">
            <v>549RES</v>
          </cell>
          <cell r="B393" t="str">
            <v>NN EBI FRY3L</v>
          </cell>
          <cell r="C393" t="str">
            <v>RE&amp;S</v>
          </cell>
          <cell r="E393" t="str">
            <v>28g*10/12*2</v>
          </cell>
          <cell r="F393">
            <v>30.5</v>
          </cell>
          <cell r="G393">
            <v>46.5</v>
          </cell>
          <cell r="H393">
            <v>24</v>
          </cell>
          <cell r="I393">
            <v>3.4037999999999999E-2</v>
          </cell>
          <cell r="J393">
            <v>0</v>
          </cell>
          <cell r="K393" t="str">
            <v>USD</v>
          </cell>
          <cell r="L393">
            <v>6.72</v>
          </cell>
          <cell r="P393">
            <v>0.28999999999999998</v>
          </cell>
          <cell r="Q393">
            <v>69.599999999999994</v>
          </cell>
        </row>
        <row r="394">
          <cell r="A394" t="str">
            <v>551RES</v>
          </cell>
          <cell r="B394" t="str">
            <v>YUBA EBI SHAOMAI</v>
          </cell>
          <cell r="C394" t="str">
            <v>RE&amp;S</v>
          </cell>
          <cell r="E394" t="str">
            <v>25g*20*8*2</v>
          </cell>
          <cell r="F394">
            <v>25.5</v>
          </cell>
          <cell r="G394">
            <v>34.5</v>
          </cell>
          <cell r="H394">
            <v>34</v>
          </cell>
          <cell r="I394">
            <v>2.9911500000000001E-2</v>
          </cell>
          <cell r="J394">
            <v>0</v>
          </cell>
          <cell r="K394" t="str">
            <v>USD</v>
          </cell>
          <cell r="L394">
            <v>8</v>
          </cell>
          <cell r="P394">
            <v>0.17</v>
          </cell>
          <cell r="Q394">
            <v>54.400000000000006</v>
          </cell>
        </row>
        <row r="395">
          <cell r="A395" t="str">
            <v>149019(S)</v>
          </cell>
          <cell r="B395" t="str">
            <v>TAKOYAKI M 30</v>
          </cell>
          <cell r="C395" t="str">
            <v>RE&amp;S</v>
          </cell>
          <cell r="E395" t="str">
            <v>30g*30*10*1</v>
          </cell>
          <cell r="F395">
            <v>27.5</v>
          </cell>
          <cell r="G395">
            <v>41.5</v>
          </cell>
          <cell r="H395">
            <v>21</v>
          </cell>
          <cell r="I395">
            <v>2.3966250000000001E-2</v>
          </cell>
          <cell r="J395">
            <v>0</v>
          </cell>
          <cell r="K395" t="str">
            <v>USD</v>
          </cell>
          <cell r="L395">
            <v>9</v>
          </cell>
          <cell r="P395">
            <v>0.105</v>
          </cell>
          <cell r="Q395">
            <v>31.5</v>
          </cell>
        </row>
        <row r="396">
          <cell r="A396" t="str">
            <v>134886(S)</v>
          </cell>
          <cell r="B396" t="str">
            <v>CROQUETTE VEGETABLE</v>
          </cell>
          <cell r="C396" t="str">
            <v>RE&amp;S</v>
          </cell>
          <cell r="E396" t="str">
            <v>6kg(100pcs)*1</v>
          </cell>
          <cell r="F396">
            <v>34</v>
          </cell>
          <cell r="G396">
            <v>44</v>
          </cell>
          <cell r="H396">
            <v>13</v>
          </cell>
          <cell r="I396">
            <v>1.9448E-2</v>
          </cell>
          <cell r="J396">
            <v>0</v>
          </cell>
          <cell r="K396" t="str">
            <v>USD</v>
          </cell>
          <cell r="L396">
            <v>6</v>
          </cell>
          <cell r="P396">
            <v>0.14699999999999999</v>
          </cell>
          <cell r="Q396">
            <v>14.7</v>
          </cell>
        </row>
        <row r="397">
          <cell r="A397">
            <v>182608</v>
          </cell>
          <cell r="B397" t="str">
            <v>BUTA KAKUNI MAN</v>
          </cell>
          <cell r="C397" t="str">
            <v>COOP</v>
          </cell>
          <cell r="E397" t="str">
            <v>300g(3pcs)*32*1</v>
          </cell>
          <cell r="F397">
            <v>24.5</v>
          </cell>
          <cell r="G397">
            <v>38.5</v>
          </cell>
          <cell r="H397">
            <v>31.5</v>
          </cell>
          <cell r="I397">
            <v>2.9712374999999999E-2</v>
          </cell>
          <cell r="J397">
            <v>3951.3599999999997</v>
          </cell>
          <cell r="K397">
            <v>41.16</v>
          </cell>
          <cell r="L397">
            <v>9.6</v>
          </cell>
        </row>
        <row r="398">
          <cell r="A398">
            <v>182664</v>
          </cell>
          <cell r="B398" t="str">
            <v>NN NEW EBI FRY (TOKUTOKU DAI)</v>
          </cell>
          <cell r="C398" t="str">
            <v>AKEBONO</v>
          </cell>
          <cell r="E398" t="str">
            <v>400g(10pcs)*12*2</v>
          </cell>
          <cell r="F398">
            <v>33.5</v>
          </cell>
          <cell r="G398">
            <v>38</v>
          </cell>
          <cell r="H398">
            <v>38.5</v>
          </cell>
          <cell r="I398">
            <v>4.9010499999999999E-2</v>
          </cell>
          <cell r="J398">
            <v>10320</v>
          </cell>
          <cell r="K398">
            <v>43</v>
          </cell>
          <cell r="L398">
            <v>9.6</v>
          </cell>
        </row>
        <row r="399">
          <cell r="A399">
            <v>182659</v>
          </cell>
          <cell r="B399" t="str">
            <v>TOMATO CHICKEN CURRY</v>
          </cell>
          <cell r="C399" t="str">
            <v>COOP</v>
          </cell>
          <cell r="E399" t="str">
            <v>300g(2bags)*24*1</v>
          </cell>
          <cell r="F399">
            <v>20</v>
          </cell>
          <cell r="G399">
            <v>30</v>
          </cell>
          <cell r="H399">
            <v>15</v>
          </cell>
          <cell r="I399">
            <v>8.9999999999999993E-3</v>
          </cell>
          <cell r="J399">
            <v>3480</v>
          </cell>
          <cell r="K399">
            <v>145</v>
          </cell>
          <cell r="L399">
            <v>7.2</v>
          </cell>
        </row>
        <row r="400">
          <cell r="A400">
            <v>182658</v>
          </cell>
          <cell r="B400" t="str">
            <v>NEGINIRA YAKI   (TC)</v>
          </cell>
          <cell r="C400" t="str">
            <v>COOP</v>
          </cell>
          <cell r="E400" t="str">
            <v>300g(10pcs)*24*1</v>
          </cell>
          <cell r="F400">
            <v>20</v>
          </cell>
          <cell r="G400">
            <v>30</v>
          </cell>
          <cell r="H400">
            <v>15</v>
          </cell>
          <cell r="I400">
            <v>8.9999999999999993E-3</v>
          </cell>
          <cell r="J400">
            <v>3566.3999999999996</v>
          </cell>
          <cell r="K400">
            <v>14.86</v>
          </cell>
          <cell r="L400">
            <v>8.4</v>
          </cell>
        </row>
        <row r="401">
          <cell r="A401">
            <v>182657</v>
          </cell>
          <cell r="B401" t="str">
            <v>NEGINIRA TAKOYAKI (TC)</v>
          </cell>
          <cell r="C401" t="str">
            <v>COOP</v>
          </cell>
          <cell r="E401" t="str">
            <v>400g(20pcs)*24*1</v>
          </cell>
          <cell r="F401">
            <v>20</v>
          </cell>
          <cell r="G401">
            <v>30</v>
          </cell>
          <cell r="H401">
            <v>15</v>
          </cell>
          <cell r="I401">
            <v>8.9999999999999993E-3</v>
          </cell>
          <cell r="J401">
            <v>3830.4000000000005</v>
          </cell>
          <cell r="K401">
            <v>7.98</v>
          </cell>
          <cell r="L401">
            <v>9.6</v>
          </cell>
        </row>
        <row r="402">
          <cell r="A402">
            <v>182731</v>
          </cell>
          <cell r="B402" t="str">
            <v>PAELLA ( N )</v>
          </cell>
          <cell r="E402" t="str">
            <v>250g*20*2</v>
          </cell>
          <cell r="F402">
            <v>43</v>
          </cell>
          <cell r="G402">
            <v>34</v>
          </cell>
          <cell r="H402">
            <v>25.5</v>
          </cell>
          <cell r="I402">
            <v>3.7281000000000002E-2</v>
          </cell>
          <cell r="J402">
            <v>3464.8</v>
          </cell>
          <cell r="K402">
            <v>86.62</v>
          </cell>
          <cell r="L402">
            <v>10</v>
          </cell>
        </row>
        <row r="403">
          <cell r="A403">
            <v>182615</v>
          </cell>
          <cell r="B403" t="str">
            <v>HIRAKI EBI CREAMY FRY</v>
          </cell>
          <cell r="C403" t="str">
            <v>COOP</v>
          </cell>
          <cell r="E403" t="str">
            <v>216g(8pcs)*30*1</v>
          </cell>
          <cell r="F403">
            <v>30.5</v>
          </cell>
          <cell r="G403">
            <v>47.5</v>
          </cell>
          <cell r="H403">
            <v>24</v>
          </cell>
          <cell r="I403">
            <v>3.4770000000000002E-2</v>
          </cell>
          <cell r="J403">
            <v>4956</v>
          </cell>
          <cell r="K403">
            <v>20.65</v>
          </cell>
          <cell r="L403">
            <v>6.48</v>
          </cell>
        </row>
        <row r="404">
          <cell r="A404">
            <v>182602</v>
          </cell>
          <cell r="B404" t="str">
            <v>EBI FRY T/O (COOP)</v>
          </cell>
          <cell r="C404" t="str">
            <v>COOP</v>
          </cell>
          <cell r="E404" t="str">
            <v>256g(8pcs)*30*1</v>
          </cell>
          <cell r="F404">
            <v>30</v>
          </cell>
          <cell r="G404">
            <v>47.5</v>
          </cell>
          <cell r="H404">
            <v>30</v>
          </cell>
          <cell r="I404">
            <v>4.2750000000000003E-2</v>
          </cell>
          <cell r="J404">
            <v>5568</v>
          </cell>
          <cell r="K404">
            <v>23.2</v>
          </cell>
          <cell r="L404">
            <v>7.68</v>
          </cell>
        </row>
        <row r="405">
          <cell r="A405">
            <v>182721</v>
          </cell>
          <cell r="B405" t="str">
            <v>EBI FRY EAST ( L )</v>
          </cell>
          <cell r="C405" t="str">
            <v>TOHO</v>
          </cell>
          <cell r="E405" t="str">
            <v>480g(10*2)*12*1</v>
          </cell>
          <cell r="F405">
            <v>32</v>
          </cell>
          <cell r="G405">
            <v>46.5</v>
          </cell>
          <cell r="H405">
            <v>22</v>
          </cell>
          <cell r="I405">
            <v>3.2736000000000001E-2</v>
          </cell>
          <cell r="J405">
            <v>4668</v>
          </cell>
          <cell r="K405">
            <v>19.45</v>
          </cell>
          <cell r="L405">
            <v>5.76</v>
          </cell>
        </row>
        <row r="406">
          <cell r="A406">
            <v>182722</v>
          </cell>
          <cell r="B406" t="str">
            <v>EBI FRY EAST ( M )</v>
          </cell>
          <cell r="C406" t="str">
            <v>TOHO</v>
          </cell>
          <cell r="E406" t="str">
            <v>360g(10*2)*12*1</v>
          </cell>
          <cell r="F406">
            <v>29</v>
          </cell>
          <cell r="G406">
            <v>46.5</v>
          </cell>
          <cell r="H406">
            <v>20.5</v>
          </cell>
          <cell r="I406">
            <v>2.7644249999999999E-2</v>
          </cell>
          <cell r="J406">
            <v>3480</v>
          </cell>
          <cell r="K406">
            <v>14.5</v>
          </cell>
          <cell r="L406">
            <v>4.32</v>
          </cell>
        </row>
        <row r="407">
          <cell r="A407">
            <v>182726</v>
          </cell>
          <cell r="B407" t="str">
            <v>TENDON SET (TOKUSEN)</v>
          </cell>
          <cell r="C407" t="str">
            <v>COOP</v>
          </cell>
          <cell r="E407" t="str">
            <v>250g*32bags*1</v>
          </cell>
          <cell r="F407">
            <v>36.5</v>
          </cell>
          <cell r="G407">
            <v>50</v>
          </cell>
          <cell r="H407">
            <v>17</v>
          </cell>
          <cell r="I407">
            <v>3.1025E-2</v>
          </cell>
          <cell r="J407">
            <v>5696</v>
          </cell>
          <cell r="K407">
            <v>178</v>
          </cell>
          <cell r="L407">
            <v>8</v>
          </cell>
        </row>
        <row r="408">
          <cell r="A408">
            <v>182727</v>
          </cell>
          <cell r="B408" t="str">
            <v>PUCHI SHOROM PAO</v>
          </cell>
          <cell r="C408" t="str">
            <v>COOP</v>
          </cell>
          <cell r="E408" t="str">
            <v>200g(10pcs)/40*1</v>
          </cell>
          <cell r="F408">
            <v>29</v>
          </cell>
          <cell r="G408">
            <v>41.5</v>
          </cell>
          <cell r="H408">
            <v>17</v>
          </cell>
          <cell r="I408">
            <v>2.0459499999999999E-2</v>
          </cell>
          <cell r="J408">
            <v>4160</v>
          </cell>
          <cell r="K408">
            <v>10.4</v>
          </cell>
          <cell r="L408">
            <v>8</v>
          </cell>
        </row>
        <row r="409">
          <cell r="A409">
            <v>182730</v>
          </cell>
          <cell r="B409" t="str">
            <v>HAG KAO</v>
          </cell>
          <cell r="C409" t="str">
            <v>AKEBONO</v>
          </cell>
          <cell r="E409" t="str">
            <v>28g*40*4*2</v>
          </cell>
          <cell r="F409">
            <v>27.5</v>
          </cell>
          <cell r="G409">
            <v>39.5</v>
          </cell>
          <cell r="H409">
            <v>23.5</v>
          </cell>
          <cell r="I409">
            <v>2.5526875000000001E-2</v>
          </cell>
          <cell r="J409">
            <v>8832</v>
          </cell>
          <cell r="K409">
            <v>27.6</v>
          </cell>
          <cell r="L409">
            <v>8.9600000000000009</v>
          </cell>
        </row>
        <row r="410">
          <cell r="A410">
            <v>182728</v>
          </cell>
          <cell r="B410" t="str">
            <v>CHUKADON (COOP NEW) SALT</v>
          </cell>
          <cell r="C410" t="str">
            <v>COOP</v>
          </cell>
          <cell r="E410" t="str">
            <v>230g*2pc*20*1</v>
          </cell>
          <cell r="F410">
            <v>29</v>
          </cell>
          <cell r="G410">
            <v>32</v>
          </cell>
          <cell r="H410">
            <v>25.5</v>
          </cell>
          <cell r="I410">
            <v>2.3664000000000001E-2</v>
          </cell>
          <cell r="J410">
            <v>3560</v>
          </cell>
          <cell r="K410">
            <v>178</v>
          </cell>
          <cell r="L410">
            <v>9.1999999999999993</v>
          </cell>
        </row>
        <row r="411">
          <cell r="A411">
            <v>182785</v>
          </cell>
          <cell r="B411" t="str">
            <v>CHUKADON (COOP NEW) SOY SAUCE</v>
          </cell>
          <cell r="C411" t="str">
            <v>COOP</v>
          </cell>
          <cell r="E411" t="str">
            <v>460g*(2pcs)*20*1</v>
          </cell>
          <cell r="F411">
            <v>35</v>
          </cell>
          <cell r="G411">
            <v>30</v>
          </cell>
          <cell r="H411">
            <v>20</v>
          </cell>
          <cell r="I411">
            <v>2.1000000000000001E-2</v>
          </cell>
          <cell r="J411">
            <v>3560</v>
          </cell>
          <cell r="K411">
            <v>178</v>
          </cell>
          <cell r="L411">
            <v>9.1999999999999993</v>
          </cell>
        </row>
        <row r="412">
          <cell r="A412">
            <v>182747</v>
          </cell>
          <cell r="B412" t="str">
            <v>EBI IKA OYSTER SAUCE SET</v>
          </cell>
          <cell r="C412" t="str">
            <v>COOP</v>
          </cell>
          <cell r="E412" t="str">
            <v>255g*16bags*2</v>
          </cell>
          <cell r="F412">
            <v>32</v>
          </cell>
          <cell r="G412">
            <v>34.5</v>
          </cell>
          <cell r="H412">
            <v>36.5</v>
          </cell>
          <cell r="I412">
            <v>4.0295999999999998E-2</v>
          </cell>
          <cell r="J412">
            <v>5600</v>
          </cell>
          <cell r="K412">
            <v>175</v>
          </cell>
          <cell r="L412">
            <v>8.16</v>
          </cell>
        </row>
        <row r="413">
          <cell r="A413">
            <v>182830</v>
          </cell>
          <cell r="B413" t="str">
            <v>BUTA KAKUNI DON</v>
          </cell>
          <cell r="C413" t="str">
            <v>COOP</v>
          </cell>
          <cell r="E413" t="str">
            <v>320g*(2pc)*30*1</v>
          </cell>
          <cell r="F413">
            <v>33</v>
          </cell>
          <cell r="G413">
            <v>45</v>
          </cell>
          <cell r="H413">
            <v>18</v>
          </cell>
          <cell r="I413">
            <v>2.673E-2</v>
          </cell>
          <cell r="J413">
            <v>4590</v>
          </cell>
          <cell r="K413">
            <v>153</v>
          </cell>
          <cell r="L413">
            <v>9.6</v>
          </cell>
        </row>
        <row r="414">
          <cell r="A414">
            <v>182702</v>
          </cell>
          <cell r="B414" t="str">
            <v>EBI FRY NEW (CHU) HCF</v>
          </cell>
          <cell r="C414" t="str">
            <v>HCF</v>
          </cell>
          <cell r="E414" t="str">
            <v>210g(10)*10*3</v>
          </cell>
          <cell r="F414">
            <v>32</v>
          </cell>
          <cell r="G414">
            <v>32.5</v>
          </cell>
          <cell r="H414">
            <v>41.5</v>
          </cell>
          <cell r="I414">
            <v>4.3159999999999997E-2</v>
          </cell>
          <cell r="J414">
            <v>5436.0000000000009</v>
          </cell>
          <cell r="K414">
            <v>18.12</v>
          </cell>
          <cell r="L414">
            <v>6.3</v>
          </cell>
        </row>
        <row r="415">
          <cell r="A415">
            <v>182703</v>
          </cell>
          <cell r="B415" t="str">
            <v>EBI FRY NEW (DAI) HCF</v>
          </cell>
          <cell r="C415" t="str">
            <v>HCF</v>
          </cell>
          <cell r="E415" t="str">
            <v>260g(10)*10*3</v>
          </cell>
          <cell r="F415">
            <v>34.799999999999997</v>
          </cell>
          <cell r="G415">
            <v>33.5</v>
          </cell>
          <cell r="H415">
            <v>43.5</v>
          </cell>
          <cell r="I415">
            <v>5.0712299999999995E-2</v>
          </cell>
          <cell r="J415">
            <v>7140</v>
          </cell>
          <cell r="K415">
            <v>23.8</v>
          </cell>
          <cell r="L415">
            <v>7.8</v>
          </cell>
        </row>
        <row r="416">
          <cell r="A416">
            <v>182704</v>
          </cell>
          <cell r="B416" t="str">
            <v>EBI FRY NEW (TOKUDAI) HCF</v>
          </cell>
          <cell r="C416" t="str">
            <v>HCF</v>
          </cell>
          <cell r="E416" t="str">
            <v>320g(10)*10*3</v>
          </cell>
          <cell r="F416">
            <v>34</v>
          </cell>
          <cell r="G416">
            <v>36.5</v>
          </cell>
          <cell r="H416">
            <v>43.5</v>
          </cell>
          <cell r="I416">
            <v>5.3983499999999997E-2</v>
          </cell>
          <cell r="J416">
            <v>9078</v>
          </cell>
          <cell r="K416">
            <v>30.26</v>
          </cell>
          <cell r="L416">
            <v>9.6</v>
          </cell>
        </row>
        <row r="417">
          <cell r="A417">
            <v>182749</v>
          </cell>
          <cell r="B417" t="str">
            <v>KAKUNIMAN MR (CHINESE)</v>
          </cell>
          <cell r="C417" t="str">
            <v>MONTEROZA</v>
          </cell>
          <cell r="E417" t="str">
            <v>700g(10)*12*1</v>
          </cell>
          <cell r="F417">
            <v>35.5</v>
          </cell>
          <cell r="G417">
            <v>47</v>
          </cell>
          <cell r="H417">
            <v>32</v>
          </cell>
          <cell r="I417">
            <v>5.3392000000000002E-2</v>
          </cell>
          <cell r="J417">
            <v>3792</v>
          </cell>
          <cell r="K417">
            <v>31.6</v>
          </cell>
          <cell r="L417">
            <v>8.4</v>
          </cell>
        </row>
        <row r="418">
          <cell r="A418">
            <v>182750</v>
          </cell>
          <cell r="B418" t="str">
            <v>KAKUNIMAN MR (JAPANNESE)</v>
          </cell>
          <cell r="C418" t="str">
            <v>MONTEROZA</v>
          </cell>
          <cell r="E418" t="str">
            <v>700g(10)*12*1</v>
          </cell>
          <cell r="F418">
            <v>35</v>
          </cell>
          <cell r="G418">
            <v>47</v>
          </cell>
          <cell r="H418">
            <v>32</v>
          </cell>
          <cell r="I418">
            <v>5.2639999999999999E-2</v>
          </cell>
          <cell r="J418">
            <v>3792</v>
          </cell>
          <cell r="K418">
            <v>31.6</v>
          </cell>
          <cell r="L418">
            <v>8.4</v>
          </cell>
        </row>
        <row r="419">
          <cell r="A419">
            <v>182751</v>
          </cell>
          <cell r="B419" t="str">
            <v>BUTA KAKUNI</v>
          </cell>
          <cell r="C419" t="str">
            <v>MONTEROZA</v>
          </cell>
          <cell r="E419" t="str">
            <v>100g(5pcs)*40*2</v>
          </cell>
          <cell r="F419">
            <v>23.5</v>
          </cell>
          <cell r="G419">
            <v>35</v>
          </cell>
          <cell r="H419">
            <v>20</v>
          </cell>
          <cell r="I419">
            <v>1.6449999999999999E-2</v>
          </cell>
          <cell r="J419">
            <v>7200</v>
          </cell>
          <cell r="K419">
            <v>90</v>
          </cell>
          <cell r="L419">
            <v>8</v>
          </cell>
        </row>
        <row r="420">
          <cell r="A420">
            <v>182752</v>
          </cell>
          <cell r="B420" t="str">
            <v>GOBO SATSUMA AGE</v>
          </cell>
          <cell r="C420" t="str">
            <v>MONTEROZA</v>
          </cell>
          <cell r="E420" t="str">
            <v>600g(30pcs)*8*2</v>
          </cell>
          <cell r="F420">
            <v>23.5</v>
          </cell>
          <cell r="G420">
            <v>35.5</v>
          </cell>
          <cell r="H420">
            <v>33</v>
          </cell>
          <cell r="I420">
            <v>2.7530249999999999E-2</v>
          </cell>
          <cell r="J420">
            <v>4560</v>
          </cell>
          <cell r="K420">
            <v>9.5</v>
          </cell>
          <cell r="L420">
            <v>9.6</v>
          </cell>
        </row>
        <row r="421">
          <cell r="A421">
            <v>182753</v>
          </cell>
          <cell r="B421" t="str">
            <v>POTATO CHIJIMI</v>
          </cell>
          <cell r="C421" t="str">
            <v>MONTEROZA</v>
          </cell>
          <cell r="E421" t="str">
            <v>300g(10pcs)*24*1</v>
          </cell>
          <cell r="F421">
            <v>29.5</v>
          </cell>
          <cell r="G421">
            <v>35.5</v>
          </cell>
          <cell r="H421">
            <v>16</v>
          </cell>
          <cell r="I421">
            <v>1.6756E-2</v>
          </cell>
          <cell r="J421">
            <v>3840</v>
          </cell>
          <cell r="K421">
            <v>16</v>
          </cell>
          <cell r="L421">
            <v>7.2</v>
          </cell>
        </row>
        <row r="422">
          <cell r="A422">
            <v>182754</v>
          </cell>
          <cell r="B422" t="str">
            <v>SHRIMP RICE PAPER ROLL</v>
          </cell>
          <cell r="C422" t="str">
            <v>MONTEROZA</v>
          </cell>
          <cell r="E422" t="str">
            <v>450g(10pcs)*20*1</v>
          </cell>
          <cell r="F422">
            <v>43.5</v>
          </cell>
          <cell r="G422">
            <v>38</v>
          </cell>
          <cell r="H422">
            <v>28</v>
          </cell>
          <cell r="I422">
            <v>4.6283999999999999E-2</v>
          </cell>
          <cell r="J422">
            <v>6400</v>
          </cell>
          <cell r="K422">
            <v>32</v>
          </cell>
          <cell r="L422">
            <v>9</v>
          </cell>
        </row>
        <row r="423">
          <cell r="A423">
            <v>182755</v>
          </cell>
          <cell r="B423" t="str">
            <v>TSUKUNE KUSHI</v>
          </cell>
          <cell r="C423" t="str">
            <v>MONTEROZA</v>
          </cell>
          <cell r="E423" t="str">
            <v>300g(10pcs)*15*2</v>
          </cell>
          <cell r="F423">
            <v>43.5</v>
          </cell>
          <cell r="G423">
            <v>38</v>
          </cell>
          <cell r="H423">
            <v>28</v>
          </cell>
          <cell r="I423">
            <v>4.6283999999999999E-2</v>
          </cell>
          <cell r="J423">
            <v>4935</v>
          </cell>
          <cell r="K423">
            <v>16.45</v>
          </cell>
          <cell r="L423">
            <v>9</v>
          </cell>
        </row>
        <row r="424">
          <cell r="A424">
            <v>182756</v>
          </cell>
          <cell r="B424" t="str">
            <v>SATSUMA KUSHI</v>
          </cell>
          <cell r="C424" t="str">
            <v>MONTEROZA</v>
          </cell>
          <cell r="E424" t="str">
            <v>600g(20pcs)*8*2</v>
          </cell>
          <cell r="F424">
            <v>29.5</v>
          </cell>
          <cell r="G424">
            <v>42.5</v>
          </cell>
          <cell r="H424">
            <v>31.5</v>
          </cell>
          <cell r="I424">
            <v>3.9493124999999997E-2</v>
          </cell>
          <cell r="J424">
            <v>4960</v>
          </cell>
          <cell r="K424">
            <v>15.5</v>
          </cell>
          <cell r="L424">
            <v>9.6</v>
          </cell>
        </row>
        <row r="425">
          <cell r="A425">
            <v>182757</v>
          </cell>
          <cell r="B425" t="str">
            <v>TOFU SHAOMAI</v>
          </cell>
          <cell r="C425" t="str">
            <v>MONTEROZA</v>
          </cell>
          <cell r="E425" t="str">
            <v>500g(20pcs)*8*2</v>
          </cell>
          <cell r="F425">
            <v>32.5</v>
          </cell>
          <cell r="G425">
            <v>43.5</v>
          </cell>
          <cell r="H425">
            <v>19.5</v>
          </cell>
          <cell r="I425">
            <v>2.7568124999999999E-2</v>
          </cell>
          <cell r="J425">
            <v>3904</v>
          </cell>
          <cell r="K425">
            <v>12.2</v>
          </cell>
          <cell r="L425">
            <v>8</v>
          </cell>
        </row>
        <row r="426">
          <cell r="A426">
            <v>182758</v>
          </cell>
          <cell r="B426" t="str">
            <v>POTATO BUTTER KUSHI</v>
          </cell>
          <cell r="C426" t="str">
            <v>MONTEROZA</v>
          </cell>
          <cell r="E426" t="str">
            <v>180g(10pcs)*50*1</v>
          </cell>
          <cell r="F426">
            <v>30.5</v>
          </cell>
          <cell r="G426">
            <v>60</v>
          </cell>
          <cell r="H426">
            <v>22</v>
          </cell>
          <cell r="I426">
            <v>4.0259999999999997E-2</v>
          </cell>
          <cell r="J426">
            <v>4910</v>
          </cell>
          <cell r="K426">
            <v>9.82</v>
          </cell>
          <cell r="L426">
            <v>9</v>
          </cell>
        </row>
        <row r="427">
          <cell r="A427">
            <v>182759</v>
          </cell>
          <cell r="B427" t="str">
            <v>KAKUNI KUSHI</v>
          </cell>
          <cell r="C427" t="str">
            <v>MONTEROZA</v>
          </cell>
          <cell r="E427" t="str">
            <v>180g(10pcs)*50*1</v>
          </cell>
          <cell r="F427">
            <v>41.5</v>
          </cell>
          <cell r="G427">
            <v>44.5</v>
          </cell>
          <cell r="H427">
            <v>26.5</v>
          </cell>
          <cell r="I427">
            <v>4.8938875E-2</v>
          </cell>
          <cell r="J427">
            <v>7600</v>
          </cell>
          <cell r="K427">
            <v>15.2</v>
          </cell>
          <cell r="L427">
            <v>9</v>
          </cell>
        </row>
        <row r="428">
          <cell r="A428">
            <v>182760</v>
          </cell>
          <cell r="B428" t="str">
            <v>CHICKEN CHEESE KUSHI</v>
          </cell>
          <cell r="C428" t="str">
            <v>MONTEROZA</v>
          </cell>
          <cell r="E428" t="str">
            <v>180g(10pcs)*50*1</v>
          </cell>
          <cell r="F428">
            <v>38.5</v>
          </cell>
          <cell r="G428">
            <v>43.5</v>
          </cell>
          <cell r="H428">
            <v>27.5</v>
          </cell>
          <cell r="I428">
            <v>4.6055625000000003E-2</v>
          </cell>
          <cell r="J428">
            <v>7200</v>
          </cell>
          <cell r="K428">
            <v>14.4</v>
          </cell>
          <cell r="L428">
            <v>9</v>
          </cell>
        </row>
        <row r="429">
          <cell r="A429">
            <v>182761</v>
          </cell>
          <cell r="B429" t="str">
            <v>BEEF ASPARA KUSHI</v>
          </cell>
          <cell r="C429" t="str">
            <v>MONTEROZA</v>
          </cell>
          <cell r="E429" t="str">
            <v>200g(10pcs)*50*1</v>
          </cell>
          <cell r="F429">
            <v>34.5</v>
          </cell>
          <cell r="G429">
            <v>60</v>
          </cell>
          <cell r="H429">
            <v>27.5</v>
          </cell>
          <cell r="I429">
            <v>5.6925000000000003E-2</v>
          </cell>
          <cell r="J429">
            <v>6850</v>
          </cell>
          <cell r="K429">
            <v>13.7</v>
          </cell>
          <cell r="L429">
            <v>10</v>
          </cell>
        </row>
        <row r="430">
          <cell r="A430">
            <v>182762</v>
          </cell>
          <cell r="B430" t="str">
            <v>SWEET PEPPER KUSHI</v>
          </cell>
          <cell r="C430" t="str">
            <v>MONTEROZA</v>
          </cell>
          <cell r="E430" t="str">
            <v>200g(10pcs)*50*1</v>
          </cell>
          <cell r="F430">
            <v>35</v>
          </cell>
          <cell r="G430">
            <v>59.5</v>
          </cell>
          <cell r="H430">
            <v>27</v>
          </cell>
          <cell r="I430">
            <v>5.62275E-2</v>
          </cell>
          <cell r="J430">
            <v>7180</v>
          </cell>
          <cell r="K430">
            <v>14.36</v>
          </cell>
          <cell r="L430">
            <v>10</v>
          </cell>
        </row>
        <row r="431">
          <cell r="I431">
            <v>0</v>
          </cell>
        </row>
        <row r="432">
          <cell r="A432" t="str">
            <v>U-009</v>
          </cell>
          <cell r="B432" t="str">
            <v>CHIMAKI (6PCS)</v>
          </cell>
          <cell r="C432" t="str">
            <v>U-COOP</v>
          </cell>
          <cell r="E432" t="str">
            <v>300g(6pcs)*30*1</v>
          </cell>
          <cell r="F432">
            <v>32</v>
          </cell>
          <cell r="G432">
            <v>41</v>
          </cell>
          <cell r="H432">
            <v>26</v>
          </cell>
          <cell r="I432">
            <v>3.4112000000000003E-2</v>
          </cell>
          <cell r="K432" t="str">
            <v>USD</v>
          </cell>
          <cell r="L432">
            <v>9</v>
          </cell>
          <cell r="P432">
            <v>1.1599999999999999</v>
          </cell>
          <cell r="Q432">
            <v>34.799999999999997</v>
          </cell>
        </row>
        <row r="433">
          <cell r="A433" t="str">
            <v>U-010</v>
          </cell>
          <cell r="B433" t="str">
            <v>CHIMAKI (10PCS)</v>
          </cell>
          <cell r="C433" t="str">
            <v>U-COOP</v>
          </cell>
          <cell r="E433" t="str">
            <v>500g(10pcs)*20*1</v>
          </cell>
          <cell r="F433">
            <v>34.5</v>
          </cell>
          <cell r="G433">
            <v>35.5</v>
          </cell>
          <cell r="H433">
            <v>29.5</v>
          </cell>
          <cell r="I433">
            <v>3.6130124999999999E-2</v>
          </cell>
          <cell r="K433" t="str">
            <v>USD</v>
          </cell>
          <cell r="L433">
            <v>10</v>
          </cell>
          <cell r="P433">
            <v>1.8</v>
          </cell>
          <cell r="Q433">
            <v>36</v>
          </cell>
        </row>
        <row r="434">
          <cell r="A434">
            <v>182837</v>
          </cell>
          <cell r="B434" t="str">
            <v>EBI KATSU PURIRURI T/O</v>
          </cell>
          <cell r="C434" t="str">
            <v>AKEBONO</v>
          </cell>
          <cell r="E434" t="str">
            <v>95g*5*6*3</v>
          </cell>
          <cell r="F434">
            <v>37.5</v>
          </cell>
          <cell r="G434">
            <v>34.5</v>
          </cell>
          <cell r="H434">
            <v>37.5</v>
          </cell>
          <cell r="I434">
            <v>4.8515625E-2</v>
          </cell>
          <cell r="J434">
            <v>5400</v>
          </cell>
          <cell r="K434">
            <v>60</v>
          </cell>
          <cell r="L434">
            <v>8.5500000000000007</v>
          </cell>
        </row>
        <row r="435">
          <cell r="A435">
            <v>182831</v>
          </cell>
          <cell r="B435" t="str">
            <v>EBI IKA OYSTER SAUCE SET(S)</v>
          </cell>
          <cell r="C435" t="str">
            <v>COOP</v>
          </cell>
          <cell r="E435" t="str">
            <v>255g*20*1</v>
          </cell>
          <cell r="F435">
            <v>32.5</v>
          </cell>
          <cell r="G435">
            <v>32</v>
          </cell>
          <cell r="H435">
            <v>21.5</v>
          </cell>
          <cell r="I435">
            <v>2.2360000000000001E-2</v>
          </cell>
          <cell r="J435">
            <v>3500</v>
          </cell>
          <cell r="K435">
            <v>175</v>
          </cell>
          <cell r="L435">
            <v>5.0999999999999996</v>
          </cell>
        </row>
        <row r="436">
          <cell r="A436">
            <v>182828</v>
          </cell>
          <cell r="B436" t="str">
            <v>EBI FRY ( MO )</v>
          </cell>
          <cell r="C436" t="str">
            <v>MO</v>
          </cell>
          <cell r="E436" t="str">
            <v>320g(10)*10*3</v>
          </cell>
          <cell r="F436">
            <v>34</v>
          </cell>
          <cell r="G436">
            <v>36.5</v>
          </cell>
          <cell r="H436">
            <v>43.5</v>
          </cell>
          <cell r="I436">
            <v>5.3983499999999997E-2</v>
          </cell>
          <cell r="J436">
            <v>9078</v>
          </cell>
          <cell r="K436">
            <v>30.26</v>
          </cell>
          <cell r="L436">
            <v>9.6</v>
          </cell>
        </row>
        <row r="437">
          <cell r="A437">
            <v>182858</v>
          </cell>
          <cell r="B437" t="str">
            <v>CHICKEN CHEESE GYOZA</v>
          </cell>
          <cell r="C437" t="str">
            <v>COOP</v>
          </cell>
          <cell r="E437" t="str">
            <v>250g(25pcs)*30*1</v>
          </cell>
          <cell r="F437">
            <v>35.5</v>
          </cell>
          <cell r="G437">
            <v>42.5</v>
          </cell>
          <cell r="H437">
            <v>18.5</v>
          </cell>
          <cell r="I437">
            <v>2.7911874999999999E-2</v>
          </cell>
          <cell r="J437">
            <v>4650</v>
          </cell>
          <cell r="K437">
            <v>6.2</v>
          </cell>
          <cell r="L437">
            <v>7.5</v>
          </cell>
        </row>
        <row r="438">
          <cell r="A438">
            <v>182874</v>
          </cell>
          <cell r="B438" t="str">
            <v>NN CHUKADON SALT (NR)</v>
          </cell>
          <cell r="C438" t="str">
            <v>NR</v>
          </cell>
          <cell r="E438" t="str">
            <v>1kg*5*2</v>
          </cell>
          <cell r="F438">
            <v>21</v>
          </cell>
          <cell r="G438">
            <v>27.5</v>
          </cell>
          <cell r="H438">
            <v>33</v>
          </cell>
          <cell r="I438">
            <v>1.9057500000000002E-2</v>
          </cell>
          <cell r="J438">
            <v>4400</v>
          </cell>
          <cell r="K438">
            <v>440</v>
          </cell>
          <cell r="L438">
            <v>10</v>
          </cell>
        </row>
        <row r="439">
          <cell r="A439">
            <v>182875</v>
          </cell>
          <cell r="B439" t="str">
            <v>NN EBI KAKIAGE (NR)</v>
          </cell>
          <cell r="C439" t="str">
            <v>NR</v>
          </cell>
          <cell r="E439" t="str">
            <v>300g(5)*20*2</v>
          </cell>
          <cell r="F439">
            <v>21.5</v>
          </cell>
          <cell r="G439">
            <v>28</v>
          </cell>
          <cell r="H439">
            <v>32</v>
          </cell>
          <cell r="I439">
            <v>1.9264E-2</v>
          </cell>
          <cell r="J439">
            <v>4260</v>
          </cell>
          <cell r="K439">
            <v>21.3</v>
          </cell>
          <cell r="L439">
            <v>12</v>
          </cell>
        </row>
        <row r="440">
          <cell r="A440">
            <v>182882</v>
          </cell>
          <cell r="B440" t="str">
            <v>EBI FRY KSK (TOKUDAI)</v>
          </cell>
          <cell r="C440" t="str">
            <v>KSK</v>
          </cell>
          <cell r="E440" t="str">
            <v>320g(10)*10*3</v>
          </cell>
          <cell r="F440">
            <v>35</v>
          </cell>
          <cell r="G440">
            <v>36</v>
          </cell>
          <cell r="H440">
            <v>44</v>
          </cell>
          <cell r="I440">
            <v>5.5440000000000003E-2</v>
          </cell>
          <cell r="J440">
            <v>9360</v>
          </cell>
          <cell r="K440">
            <v>31.2</v>
          </cell>
          <cell r="L440">
            <v>9.6</v>
          </cell>
        </row>
        <row r="441">
          <cell r="A441">
            <v>182883</v>
          </cell>
          <cell r="B441" t="str">
            <v>EBI FRY KSK (DAI)</v>
          </cell>
          <cell r="C441" t="str">
            <v>KSK</v>
          </cell>
          <cell r="E441" t="str">
            <v>260g(10)*10*3</v>
          </cell>
          <cell r="F441">
            <v>32</v>
          </cell>
          <cell r="G441">
            <v>33</v>
          </cell>
          <cell r="H441">
            <v>42</v>
          </cell>
          <cell r="I441">
            <v>4.4352000000000003E-2</v>
          </cell>
          <cell r="J441">
            <v>7140</v>
          </cell>
          <cell r="K441">
            <v>23.8</v>
          </cell>
          <cell r="L441">
            <v>7.8</v>
          </cell>
        </row>
        <row r="442">
          <cell r="A442">
            <v>182884</v>
          </cell>
          <cell r="B442" t="str">
            <v>OBA FRY KSK</v>
          </cell>
          <cell r="C442" t="str">
            <v>KSK</v>
          </cell>
          <cell r="E442" t="str">
            <v>1.15kg(50)*2*3</v>
          </cell>
          <cell r="F442">
            <v>23</v>
          </cell>
          <cell r="G442">
            <v>34.5</v>
          </cell>
          <cell r="H442">
            <v>37</v>
          </cell>
          <cell r="I442">
            <v>2.93595E-2</v>
          </cell>
          <cell r="J442">
            <v>2430</v>
          </cell>
          <cell r="K442">
            <v>8.1</v>
          </cell>
          <cell r="L442">
            <v>6.8999999999999995</v>
          </cell>
        </row>
        <row r="443">
          <cell r="A443">
            <v>182885</v>
          </cell>
          <cell r="B443" t="str">
            <v>GYOZA KSK</v>
          </cell>
          <cell r="C443" t="str">
            <v>KSK</v>
          </cell>
          <cell r="E443" t="str">
            <v>300g(20)*30*1</v>
          </cell>
          <cell r="F443">
            <v>25</v>
          </cell>
          <cell r="G443">
            <v>40</v>
          </cell>
          <cell r="H443">
            <v>25</v>
          </cell>
          <cell r="I443">
            <v>2.5000000000000001E-2</v>
          </cell>
          <cell r="J443">
            <v>4740</v>
          </cell>
          <cell r="K443">
            <v>7.9</v>
          </cell>
          <cell r="L443">
            <v>9</v>
          </cell>
        </row>
        <row r="444">
          <cell r="A444">
            <v>182886</v>
          </cell>
          <cell r="B444" t="str">
            <v>EBI KATSU KSK</v>
          </cell>
          <cell r="C444" t="str">
            <v>KSK</v>
          </cell>
          <cell r="E444" t="str">
            <v>50g*10*20*1</v>
          </cell>
          <cell r="F444">
            <v>34.5</v>
          </cell>
          <cell r="G444">
            <v>41.5</v>
          </cell>
          <cell r="H444">
            <v>26</v>
          </cell>
          <cell r="I444">
            <v>3.7225500000000002E-2</v>
          </cell>
          <cell r="J444">
            <v>4800</v>
          </cell>
          <cell r="K444">
            <v>24</v>
          </cell>
          <cell r="L444">
            <v>10</v>
          </cell>
        </row>
        <row r="445">
          <cell r="A445">
            <v>182887</v>
          </cell>
          <cell r="B445" t="str">
            <v>EBI KATSU KSK T/O</v>
          </cell>
          <cell r="C445" t="str">
            <v>KSK</v>
          </cell>
          <cell r="E445" t="str">
            <v>90g*5*10*2</v>
          </cell>
          <cell r="F445">
            <v>37</v>
          </cell>
          <cell r="G445">
            <v>37</v>
          </cell>
          <cell r="H445">
            <v>37.5</v>
          </cell>
          <cell r="I445">
            <v>5.1337500000000001E-2</v>
          </cell>
          <cell r="J445">
            <v>5900</v>
          </cell>
          <cell r="K445">
            <v>59</v>
          </cell>
          <cell r="L445">
            <v>9</v>
          </cell>
        </row>
        <row r="446">
          <cell r="A446">
            <v>146066</v>
          </cell>
          <cell r="B446" t="str">
            <v>TAKOYAKI (SE30 NEW )</v>
          </cell>
          <cell r="C446" t="str">
            <v>SEJ</v>
          </cell>
          <cell r="E446" t="str">
            <v>30g*40*10*1</v>
          </cell>
          <cell r="F446">
            <v>35.5</v>
          </cell>
          <cell r="G446">
            <v>51.5</v>
          </cell>
          <cell r="H446">
            <v>23</v>
          </cell>
          <cell r="I446">
            <v>4.2049749999999997E-2</v>
          </cell>
          <cell r="J446">
            <v>4332</v>
          </cell>
          <cell r="K446">
            <v>10.83</v>
          </cell>
          <cell r="L446">
            <v>12</v>
          </cell>
        </row>
        <row r="447">
          <cell r="A447">
            <v>135110</v>
          </cell>
          <cell r="B447" t="str">
            <v>SHOROM POO (MD)</v>
          </cell>
          <cell r="C447" t="str">
            <v>MIDO</v>
          </cell>
          <cell r="E447" t="str">
            <v>1kg(50)*5*2</v>
          </cell>
          <cell r="F447">
            <v>25.5</v>
          </cell>
          <cell r="G447">
            <v>32</v>
          </cell>
          <cell r="H447">
            <v>33.5</v>
          </cell>
          <cell r="I447">
            <v>2.7335999999999999E-2</v>
          </cell>
          <cell r="K447" t="str">
            <v>USD</v>
          </cell>
          <cell r="L447">
            <v>10</v>
          </cell>
          <cell r="P447">
            <v>8.5000000000000006E-2</v>
          </cell>
          <cell r="Q447">
            <v>42.5</v>
          </cell>
        </row>
        <row r="448">
          <cell r="A448">
            <v>182901</v>
          </cell>
          <cell r="B448" t="str">
            <v>POT PIE SUOP (CHICKEN)</v>
          </cell>
          <cell r="C448" t="str">
            <v>COOP</v>
          </cell>
          <cell r="E448" t="str">
            <v>90g*60*2</v>
          </cell>
          <cell r="F448">
            <v>45.5</v>
          </cell>
          <cell r="G448">
            <v>54</v>
          </cell>
          <cell r="H448">
            <v>26.5</v>
          </cell>
          <cell r="I448">
            <v>6.5110500000000002E-2</v>
          </cell>
          <cell r="J448">
            <v>4572</v>
          </cell>
          <cell r="K448">
            <v>38.1</v>
          </cell>
          <cell r="L448">
            <v>10.8</v>
          </cell>
        </row>
        <row r="449">
          <cell r="A449">
            <v>182873</v>
          </cell>
          <cell r="B449" t="str">
            <v>BIG SHRIMP GYOZA</v>
          </cell>
          <cell r="C449" t="str">
            <v>AKEBONO</v>
          </cell>
          <cell r="E449" t="str">
            <v>420g(7)*10*2</v>
          </cell>
          <cell r="F449">
            <v>37</v>
          </cell>
          <cell r="G449">
            <v>37</v>
          </cell>
          <cell r="H449">
            <v>32</v>
          </cell>
          <cell r="I449">
            <v>4.3808E-2</v>
          </cell>
          <cell r="J449">
            <v>9100</v>
          </cell>
          <cell r="K449">
            <v>65</v>
          </cell>
          <cell r="L449">
            <v>8.4</v>
          </cell>
        </row>
        <row r="450">
          <cell r="A450">
            <v>182878</v>
          </cell>
          <cell r="B450" t="str">
            <v>CHICKEN CHIMAKI ( H )</v>
          </cell>
          <cell r="C450" t="str">
            <v>HASSEN</v>
          </cell>
          <cell r="E450" t="str">
            <v>900g(20)*8*1</v>
          </cell>
          <cell r="F450">
            <v>33.5</v>
          </cell>
          <cell r="G450">
            <v>47.5</v>
          </cell>
          <cell r="H450">
            <v>15</v>
          </cell>
          <cell r="I450">
            <v>2.3868750000000001E-2</v>
          </cell>
          <cell r="J450">
            <v>4646.3999999999996</v>
          </cell>
          <cell r="K450">
            <v>29.04</v>
          </cell>
          <cell r="L450">
            <v>7.2</v>
          </cell>
        </row>
        <row r="451">
          <cell r="A451">
            <v>182865</v>
          </cell>
          <cell r="B451" t="str">
            <v>EBI CHILI MAN  ( 30H )</v>
          </cell>
          <cell r="C451" t="str">
            <v>HASSEN</v>
          </cell>
          <cell r="E451" t="str">
            <v>360g(12)*16*1</v>
          </cell>
          <cell r="F451">
            <v>34</v>
          </cell>
          <cell r="G451">
            <v>40</v>
          </cell>
          <cell r="H451">
            <v>17</v>
          </cell>
          <cell r="I451">
            <v>2.3120000000000002E-2</v>
          </cell>
          <cell r="J451">
            <v>3244.7999999999997</v>
          </cell>
          <cell r="K451">
            <v>16.899999999999999</v>
          </cell>
          <cell r="L451">
            <v>5.76</v>
          </cell>
        </row>
        <row r="452">
          <cell r="A452">
            <v>182866</v>
          </cell>
          <cell r="B452" t="str">
            <v>CRAB CLAW FRY ( H )</v>
          </cell>
          <cell r="C452" t="str">
            <v>HASSEN</v>
          </cell>
          <cell r="E452" t="str">
            <v>800g(20)*9*1</v>
          </cell>
          <cell r="F452">
            <v>35</v>
          </cell>
          <cell r="G452">
            <v>47.5</v>
          </cell>
          <cell r="H452">
            <v>15</v>
          </cell>
          <cell r="I452">
            <v>2.4937500000000001E-2</v>
          </cell>
          <cell r="J452">
            <v>7198.2000000000007</v>
          </cell>
          <cell r="K452">
            <v>39.99</v>
          </cell>
          <cell r="L452">
            <v>7.2</v>
          </cell>
        </row>
        <row r="453">
          <cell r="A453">
            <v>182926</v>
          </cell>
          <cell r="B453" t="str">
            <v>KSK EBI FRY ARCH (TOKUDAI)</v>
          </cell>
          <cell r="C453" t="str">
            <v>KSK</v>
          </cell>
          <cell r="E453" t="str">
            <v>216g(6pcs)*12*4</v>
          </cell>
          <cell r="F453">
            <v>27</v>
          </cell>
          <cell r="G453">
            <v>46.5</v>
          </cell>
          <cell r="H453">
            <v>53.5</v>
          </cell>
          <cell r="I453">
            <v>6.716925E-2</v>
          </cell>
          <cell r="J453">
            <v>9792</v>
          </cell>
          <cell r="K453">
            <v>34</v>
          </cell>
          <cell r="L453">
            <v>10.368</v>
          </cell>
        </row>
        <row r="454">
          <cell r="A454">
            <v>182927</v>
          </cell>
          <cell r="B454" t="str">
            <v>KSK EBI FRY ARCH (DAI)</v>
          </cell>
          <cell r="C454" t="str">
            <v>KSK</v>
          </cell>
          <cell r="E454" t="str">
            <v>180g(6pcs)*12*4</v>
          </cell>
          <cell r="F454">
            <v>30</v>
          </cell>
          <cell r="G454">
            <v>35</v>
          </cell>
          <cell r="H454">
            <v>15</v>
          </cell>
          <cell r="I454">
            <v>1.575E-2</v>
          </cell>
          <cell r="J454">
            <v>7545.5999999999995</v>
          </cell>
          <cell r="K454">
            <v>26.2</v>
          </cell>
          <cell r="L454">
            <v>8.64</v>
          </cell>
        </row>
        <row r="455">
          <cell r="A455">
            <v>182928</v>
          </cell>
          <cell r="B455" t="str">
            <v>KSK EBI KATSU 70</v>
          </cell>
          <cell r="C455" t="str">
            <v>KSK</v>
          </cell>
          <cell r="E455" t="str">
            <v>700g(10)*12*1</v>
          </cell>
          <cell r="F455">
            <v>39.5</v>
          </cell>
          <cell r="G455">
            <v>45.5</v>
          </cell>
          <cell r="H455">
            <v>15.3</v>
          </cell>
          <cell r="I455">
            <v>2.7497925000000003E-2</v>
          </cell>
          <cell r="J455">
            <v>3888</v>
          </cell>
          <cell r="K455">
            <v>32.4</v>
          </cell>
          <cell r="L455">
            <v>8.4</v>
          </cell>
        </row>
        <row r="456">
          <cell r="A456">
            <v>182903</v>
          </cell>
          <cell r="B456" t="str">
            <v xml:space="preserve">BIG SHRIMP GYOZA  (MR) </v>
          </cell>
          <cell r="C456" t="str">
            <v>MONTEROZA</v>
          </cell>
          <cell r="E456" t="str">
            <v>250g(5pcs)*20*2</v>
          </cell>
          <cell r="F456">
            <v>37</v>
          </cell>
          <cell r="G456">
            <v>37</v>
          </cell>
          <cell r="H456">
            <v>32</v>
          </cell>
          <cell r="I456">
            <v>4.3808E-2</v>
          </cell>
          <cell r="J456">
            <v>12600</v>
          </cell>
          <cell r="K456">
            <v>63</v>
          </cell>
          <cell r="L456">
            <v>10</v>
          </cell>
        </row>
        <row r="457">
          <cell r="A457">
            <v>135111</v>
          </cell>
          <cell r="B457" t="str">
            <v>YAWARKA SHAOMAI</v>
          </cell>
          <cell r="C457" t="str">
            <v>MIDO</v>
          </cell>
          <cell r="E457" t="str">
            <v>1kg(50pcs)*5*2</v>
          </cell>
          <cell r="F457">
            <v>30</v>
          </cell>
          <cell r="G457">
            <v>40</v>
          </cell>
          <cell r="H457">
            <v>20</v>
          </cell>
          <cell r="I457">
            <v>2.4E-2</v>
          </cell>
          <cell r="K457" t="str">
            <v>USD</v>
          </cell>
          <cell r="L457">
            <v>10</v>
          </cell>
          <cell r="P457">
            <v>9.6000000000000002E-2</v>
          </cell>
          <cell r="Q457">
            <v>48</v>
          </cell>
        </row>
        <row r="458">
          <cell r="A458">
            <v>182980</v>
          </cell>
          <cell r="B458" t="str">
            <v>CHICKEN CURRY (SOLEIL)</v>
          </cell>
          <cell r="C458" t="str">
            <v>SOLEIL</v>
          </cell>
          <cell r="E458" t="str">
            <v>150g*30*2</v>
          </cell>
          <cell r="F458">
            <v>37</v>
          </cell>
          <cell r="G458">
            <v>30</v>
          </cell>
          <cell r="H458">
            <v>22</v>
          </cell>
          <cell r="I458">
            <v>2.4420000000000001E-2</v>
          </cell>
          <cell r="J458">
            <v>4440</v>
          </cell>
          <cell r="K458">
            <v>74</v>
          </cell>
          <cell r="L458">
            <v>9</v>
          </cell>
        </row>
        <row r="459">
          <cell r="A459" t="str">
            <v>182755V</v>
          </cell>
          <cell r="B459" t="str">
            <v>TSUKUNE KUSHI  (VAN)</v>
          </cell>
          <cell r="C459" t="str">
            <v>MONTEROZA</v>
          </cell>
          <cell r="E459" t="str">
            <v>300g(10pcs)*15*2</v>
          </cell>
          <cell r="F459">
            <v>43.5</v>
          </cell>
          <cell r="G459">
            <v>38</v>
          </cell>
          <cell r="H459">
            <v>28</v>
          </cell>
          <cell r="I459">
            <v>4.6283999999999999E-2</v>
          </cell>
          <cell r="J459">
            <v>4935</v>
          </cell>
          <cell r="K459">
            <v>16.45</v>
          </cell>
          <cell r="L459">
            <v>9</v>
          </cell>
        </row>
        <row r="460">
          <cell r="A460" t="str">
            <v>182762(V)</v>
          </cell>
          <cell r="B460" t="str">
            <v>SWEET PEPPER KUSHI  (VAN )</v>
          </cell>
          <cell r="C460" t="str">
            <v>MONTEROZA</v>
          </cell>
          <cell r="E460" t="str">
            <v>200g(10pcs)*50*1</v>
          </cell>
          <cell r="F460">
            <v>30.5</v>
          </cell>
          <cell r="G460">
            <v>60</v>
          </cell>
          <cell r="H460">
            <v>22</v>
          </cell>
          <cell r="I460">
            <v>4.0259999999999997E-2</v>
          </cell>
          <cell r="J460">
            <v>7250</v>
          </cell>
          <cell r="K460">
            <v>14.5</v>
          </cell>
          <cell r="L460">
            <v>10</v>
          </cell>
        </row>
        <row r="461">
          <cell r="A461" t="str">
            <v>182762(T)</v>
          </cell>
          <cell r="B461" t="str">
            <v>SWEET PEPPER KUSHI (THAI QP)</v>
          </cell>
          <cell r="C461" t="str">
            <v>MONTEROZA</v>
          </cell>
          <cell r="E461" t="str">
            <v>200g(10pcs)*50*1</v>
          </cell>
          <cell r="F461">
            <v>30.5</v>
          </cell>
          <cell r="G461">
            <v>60</v>
          </cell>
          <cell r="H461">
            <v>22</v>
          </cell>
          <cell r="I461">
            <v>4.0259999999999997E-2</v>
          </cell>
          <cell r="J461">
            <v>7250</v>
          </cell>
          <cell r="K461">
            <v>14.5</v>
          </cell>
          <cell r="L461">
            <v>10</v>
          </cell>
        </row>
        <row r="462">
          <cell r="A462" t="str">
            <v>149000(K)</v>
          </cell>
          <cell r="B462" t="str">
            <v>EDAMAME ROLL (TEP KINSHO)</v>
          </cell>
          <cell r="C462" t="str">
            <v>MONTE</v>
          </cell>
          <cell r="E462" t="str">
            <v>900g(250pcs)/8*2</v>
          </cell>
          <cell r="F462">
            <v>40</v>
          </cell>
          <cell r="G462">
            <v>46.5</v>
          </cell>
          <cell r="H462">
            <v>37</v>
          </cell>
          <cell r="I462">
            <v>6.8820000000000006E-2</v>
          </cell>
          <cell r="J462">
            <v>8560</v>
          </cell>
          <cell r="K462">
            <v>2.14</v>
          </cell>
          <cell r="L462">
            <v>14.4</v>
          </cell>
          <cell r="N462" t="str">
            <v>TEN</v>
          </cell>
        </row>
        <row r="463">
          <cell r="A463" t="str">
            <v>149482(S)</v>
          </cell>
          <cell r="B463" t="str">
            <v>NN DELIKA EBI FRY  (SMP)</v>
          </cell>
          <cell r="C463" t="str">
            <v>AKEBONO</v>
          </cell>
          <cell r="E463" t="str">
            <v>1.2kg(100pcs)*4*2</v>
          </cell>
          <cell r="F463">
            <v>30.5</v>
          </cell>
          <cell r="G463">
            <v>36</v>
          </cell>
          <cell r="H463">
            <v>41</v>
          </cell>
          <cell r="I463">
            <v>4.5018000000000002E-2</v>
          </cell>
          <cell r="J463">
            <v>7720</v>
          </cell>
          <cell r="K463">
            <v>9.65</v>
          </cell>
          <cell r="L463">
            <v>9.6</v>
          </cell>
        </row>
        <row r="464">
          <cell r="A464">
            <v>183008</v>
          </cell>
          <cell r="B464" t="str">
            <v>TOM YAM KUN (COOP)</v>
          </cell>
          <cell r="C464" t="str">
            <v>COOP</v>
          </cell>
          <cell r="E464" t="str">
            <v>200g/bag*3bag/out*16*1</v>
          </cell>
          <cell r="F464">
            <v>27.5</v>
          </cell>
          <cell r="G464">
            <v>34</v>
          </cell>
          <cell r="H464">
            <v>26</v>
          </cell>
          <cell r="I464">
            <v>2.4309999999999998E-2</v>
          </cell>
          <cell r="J464">
            <v>5040</v>
          </cell>
          <cell r="K464">
            <v>315</v>
          </cell>
          <cell r="L464">
            <v>9.6</v>
          </cell>
        </row>
        <row r="465">
          <cell r="A465">
            <v>183048</v>
          </cell>
          <cell r="B465" t="str">
            <v>(HO) EBI FRY</v>
          </cell>
          <cell r="C465" t="str">
            <v>COOP</v>
          </cell>
          <cell r="E465" t="str">
            <v>320g(160g(5)*2)*30*1</v>
          </cell>
          <cell r="F465">
            <v>40</v>
          </cell>
          <cell r="G465">
            <v>56.5</v>
          </cell>
          <cell r="H465">
            <v>25</v>
          </cell>
          <cell r="I465">
            <v>5.6500000000000002E-2</v>
          </cell>
          <cell r="J465">
            <v>9660</v>
          </cell>
          <cell r="K465">
            <v>32.200000000000003</v>
          </cell>
          <cell r="L465">
            <v>9.6</v>
          </cell>
        </row>
        <row r="466">
          <cell r="A466">
            <v>183020</v>
          </cell>
          <cell r="B466" t="str">
            <v>NN MANZOKU EBI FRY (TOKUDAI)</v>
          </cell>
          <cell r="C466" t="str">
            <v>AKEBONO</v>
          </cell>
          <cell r="E466" t="str">
            <v>440g(10pcs)*3*4*2</v>
          </cell>
          <cell r="F466">
            <v>33.5</v>
          </cell>
          <cell r="G466">
            <v>41.5</v>
          </cell>
          <cell r="H466">
            <v>52</v>
          </cell>
          <cell r="I466">
            <v>7.2292999999999996E-2</v>
          </cell>
          <cell r="J466">
            <v>8160</v>
          </cell>
          <cell r="K466">
            <v>34</v>
          </cell>
          <cell r="L466">
            <v>10.56</v>
          </cell>
        </row>
        <row r="467">
          <cell r="A467">
            <v>183021</v>
          </cell>
          <cell r="B467" t="str">
            <v>NN MANZOKU EBI FRY (DAI)</v>
          </cell>
          <cell r="C467" t="str">
            <v>AKEBONO</v>
          </cell>
          <cell r="E467" t="str">
            <v>340g(10pcs)*3*4*2</v>
          </cell>
          <cell r="F467">
            <v>33</v>
          </cell>
          <cell r="G467">
            <v>39</v>
          </cell>
          <cell r="H467">
            <v>47</v>
          </cell>
          <cell r="I467">
            <v>6.0489000000000001E-2</v>
          </cell>
          <cell r="J467">
            <v>6216</v>
          </cell>
          <cell r="K467">
            <v>25.9</v>
          </cell>
          <cell r="L467">
            <v>8.16</v>
          </cell>
        </row>
        <row r="468">
          <cell r="A468">
            <v>183022</v>
          </cell>
          <cell r="B468" t="str">
            <v>NEW EBI KATSU T/O</v>
          </cell>
          <cell r="C468" t="str">
            <v>AKEBONO</v>
          </cell>
          <cell r="E468" t="str">
            <v>1020g(12pcs)*4*2</v>
          </cell>
          <cell r="F468">
            <v>33</v>
          </cell>
          <cell r="G468">
            <v>52.5</v>
          </cell>
          <cell r="H468">
            <v>31.5</v>
          </cell>
          <cell r="I468">
            <v>5.4573749999999997E-2</v>
          </cell>
          <cell r="J468">
            <v>4598.3999999999996</v>
          </cell>
          <cell r="K468">
            <v>47.9</v>
          </cell>
          <cell r="L468">
            <v>8.16</v>
          </cell>
        </row>
        <row r="469">
          <cell r="A469">
            <v>183023</v>
          </cell>
          <cell r="B469" t="str">
            <v>EBI TAMA FRY T/O</v>
          </cell>
          <cell r="C469" t="str">
            <v>AKEBONO</v>
          </cell>
          <cell r="E469" t="str">
            <v>1020g(12pcs)*4*2</v>
          </cell>
          <cell r="F469">
            <v>35</v>
          </cell>
          <cell r="G469">
            <v>52.5</v>
          </cell>
          <cell r="H469">
            <v>31</v>
          </cell>
          <cell r="I469">
            <v>5.6962499999999999E-2</v>
          </cell>
          <cell r="J469">
            <v>4224</v>
          </cell>
          <cell r="K469">
            <v>44</v>
          </cell>
          <cell r="L469">
            <v>8.16</v>
          </cell>
        </row>
        <row r="470">
          <cell r="A470">
            <v>135128</v>
          </cell>
          <cell r="B470" t="str">
            <v>BUTA KAKUNI</v>
          </cell>
          <cell r="C470" t="str">
            <v>AKEBONO-M</v>
          </cell>
          <cell r="E470" t="str">
            <v>120g*5*10*1</v>
          </cell>
          <cell r="F470">
            <v>31.5</v>
          </cell>
          <cell r="G470">
            <v>38.5</v>
          </cell>
          <cell r="H470">
            <v>13</v>
          </cell>
          <cell r="I470">
            <v>1.5765749999999999E-2</v>
          </cell>
          <cell r="K470" t="str">
            <v>USD</v>
          </cell>
          <cell r="L470">
            <v>6</v>
          </cell>
          <cell r="P470">
            <v>0.75</v>
          </cell>
          <cell r="Q470">
            <v>37.5</v>
          </cell>
        </row>
        <row r="471">
          <cell r="A471" t="str">
            <v>USA-5</v>
          </cell>
          <cell r="B471" t="str">
            <v>YASAI KAKIAGE</v>
          </cell>
          <cell r="C471" t="str">
            <v>TMTC</v>
          </cell>
          <cell r="E471" t="str">
            <v>80g*60*1</v>
          </cell>
          <cell r="F471">
            <v>30</v>
          </cell>
          <cell r="G471">
            <v>30</v>
          </cell>
          <cell r="H471">
            <v>15</v>
          </cell>
          <cell r="I471">
            <v>1.35E-2</v>
          </cell>
          <cell r="K471" t="str">
            <v>USD</v>
          </cell>
          <cell r="L471">
            <v>4.8</v>
          </cell>
          <cell r="P471">
            <v>0.26999999999999996</v>
          </cell>
          <cell r="Q471">
            <v>16.2</v>
          </cell>
        </row>
        <row r="472">
          <cell r="A472">
            <v>183081</v>
          </cell>
          <cell r="B472" t="str">
            <v>SHOROM POO (UME)NEW</v>
          </cell>
          <cell r="C472" t="str">
            <v>UME</v>
          </cell>
          <cell r="E472" t="str">
            <v>400g(20pcs)*6*2</v>
          </cell>
          <cell r="F472">
            <v>30</v>
          </cell>
          <cell r="G472">
            <v>30</v>
          </cell>
          <cell r="H472">
            <v>15</v>
          </cell>
          <cell r="I472">
            <v>1.35E-2</v>
          </cell>
          <cell r="J472">
            <v>2808</v>
          </cell>
          <cell r="K472">
            <v>11.7</v>
          </cell>
          <cell r="L472">
            <v>4.8</v>
          </cell>
        </row>
        <row r="473">
          <cell r="A473">
            <v>149230</v>
          </cell>
          <cell r="B473" t="str">
            <v>NAM PLA SAUCE</v>
          </cell>
          <cell r="C473" t="str">
            <v>MONTEROZA</v>
          </cell>
          <cell r="E473" t="str">
            <v>500g*10*2</v>
          </cell>
          <cell r="F473">
            <v>27</v>
          </cell>
          <cell r="G473">
            <v>39</v>
          </cell>
          <cell r="H473">
            <v>22</v>
          </cell>
          <cell r="I473">
            <v>2.3165999999999999E-2</v>
          </cell>
          <cell r="J473">
            <v>4400</v>
          </cell>
          <cell r="K473">
            <v>220</v>
          </cell>
          <cell r="L473">
            <v>10</v>
          </cell>
        </row>
        <row r="474">
          <cell r="A474">
            <v>183094</v>
          </cell>
          <cell r="B474" t="str">
            <v>MINI PILAF</v>
          </cell>
          <cell r="C474" t="str">
            <v>COOP</v>
          </cell>
          <cell r="E474" t="str">
            <v>270g(6pcs)*30*1</v>
          </cell>
          <cell r="F474">
            <v>36.5</v>
          </cell>
          <cell r="G474">
            <v>39</v>
          </cell>
          <cell r="H474">
            <v>16</v>
          </cell>
          <cell r="I474">
            <v>2.2776000000000001E-2</v>
          </cell>
          <cell r="J474">
            <v>4080</v>
          </cell>
          <cell r="K474">
            <v>136</v>
          </cell>
          <cell r="L474">
            <v>8.1</v>
          </cell>
        </row>
        <row r="475">
          <cell r="A475">
            <v>183123</v>
          </cell>
          <cell r="B475" t="str">
            <v>MINI EBI SHAOMAI</v>
          </cell>
          <cell r="C475" t="str">
            <v>COOP</v>
          </cell>
          <cell r="E475" t="str">
            <v>180g(10pcs)*40*1</v>
          </cell>
          <cell r="F475">
            <v>29.5</v>
          </cell>
          <cell r="G475">
            <v>47.5</v>
          </cell>
          <cell r="H475">
            <v>17.5</v>
          </cell>
          <cell r="I475">
            <v>2.4521874999999999E-2</v>
          </cell>
          <cell r="J475">
            <v>5800</v>
          </cell>
          <cell r="K475">
            <v>14.5</v>
          </cell>
          <cell r="L475">
            <v>7.2</v>
          </cell>
        </row>
        <row r="476">
          <cell r="A476">
            <v>183115</v>
          </cell>
          <cell r="B476" t="str">
            <v>EBI FRY NP (TOKUDAI)</v>
          </cell>
          <cell r="C476" t="str">
            <v>HAWDY</v>
          </cell>
          <cell r="E476" t="str">
            <v>320g(10pcs)*10*3</v>
          </cell>
          <cell r="F476">
            <v>35</v>
          </cell>
          <cell r="G476">
            <v>36.5</v>
          </cell>
          <cell r="H476">
            <v>43.5</v>
          </cell>
          <cell r="I476">
            <v>5.5571250000000003E-2</v>
          </cell>
          <cell r="J476">
            <v>10206.000000000002</v>
          </cell>
          <cell r="K476">
            <v>34.020000000000003</v>
          </cell>
          <cell r="L476">
            <v>9.6</v>
          </cell>
        </row>
        <row r="477">
          <cell r="A477">
            <v>183116</v>
          </cell>
          <cell r="B477" t="str">
            <v>EBI FRY NP (DAI)</v>
          </cell>
          <cell r="C477" t="str">
            <v>HAWDY</v>
          </cell>
          <cell r="E477" t="str">
            <v>260g(10pcs)*10*3</v>
          </cell>
          <cell r="F477">
            <v>33.5</v>
          </cell>
          <cell r="G477">
            <v>33.5</v>
          </cell>
          <cell r="H477">
            <v>43.5</v>
          </cell>
          <cell r="I477">
            <v>4.8817874999999997E-2</v>
          </cell>
          <cell r="J477">
            <v>7863</v>
          </cell>
          <cell r="K477">
            <v>26.21</v>
          </cell>
          <cell r="L477">
            <v>7.8</v>
          </cell>
        </row>
        <row r="478">
          <cell r="A478">
            <v>183117</v>
          </cell>
          <cell r="B478" t="str">
            <v>EBI FRY NP (CHU)</v>
          </cell>
          <cell r="C478" t="str">
            <v>HAWDY</v>
          </cell>
          <cell r="E478" t="str">
            <v>210g(10pcs)*10*3</v>
          </cell>
          <cell r="F478">
            <v>31.5</v>
          </cell>
          <cell r="G478">
            <v>33</v>
          </cell>
          <cell r="H478">
            <v>40.5</v>
          </cell>
          <cell r="I478">
            <v>4.2099749999999998E-2</v>
          </cell>
          <cell r="J478">
            <v>5985</v>
          </cell>
          <cell r="K478">
            <v>19.95</v>
          </cell>
          <cell r="L478">
            <v>6.3</v>
          </cell>
        </row>
        <row r="479">
          <cell r="A479">
            <v>183131</v>
          </cell>
          <cell r="B479" t="str">
            <v>SHRIMP H/O KUSHI (MR)</v>
          </cell>
          <cell r="C479" t="str">
            <v>MONTEROZA</v>
          </cell>
          <cell r="E479" t="str">
            <v>160g(10pcs)*16*2</v>
          </cell>
          <cell r="F479">
            <v>23.5</v>
          </cell>
          <cell r="G479">
            <v>30</v>
          </cell>
          <cell r="H479">
            <v>38.5</v>
          </cell>
          <cell r="I479">
            <v>2.71425E-2</v>
          </cell>
          <cell r="J479">
            <v>5920</v>
          </cell>
          <cell r="K479">
            <v>18.5</v>
          </cell>
          <cell r="L479">
            <v>5.12</v>
          </cell>
        </row>
        <row r="480">
          <cell r="A480">
            <v>183132</v>
          </cell>
          <cell r="B480" t="str">
            <v>LOTUS CURRY KUSHI (MR)</v>
          </cell>
          <cell r="C480" t="str">
            <v>MONTEROZA</v>
          </cell>
          <cell r="E480" t="str">
            <v>200g(10pcs)*16*2</v>
          </cell>
          <cell r="F480">
            <v>30.5</v>
          </cell>
          <cell r="G480">
            <v>48</v>
          </cell>
          <cell r="H480">
            <v>24</v>
          </cell>
          <cell r="I480">
            <v>3.5136000000000001E-2</v>
          </cell>
          <cell r="J480">
            <v>4288</v>
          </cell>
          <cell r="K480">
            <v>13.4</v>
          </cell>
          <cell r="L480">
            <v>6.4</v>
          </cell>
        </row>
        <row r="481">
          <cell r="A481">
            <v>183133</v>
          </cell>
          <cell r="B481" t="str">
            <v>PORK ASPARAGUS KUSHI (MR)</v>
          </cell>
          <cell r="C481" t="str">
            <v>MONTEROZA</v>
          </cell>
          <cell r="E481" t="str">
            <v>270g(10pcs)*16*2</v>
          </cell>
          <cell r="F481">
            <v>24.5</v>
          </cell>
          <cell r="G481">
            <v>37</v>
          </cell>
          <cell r="H481">
            <v>36</v>
          </cell>
          <cell r="I481">
            <v>3.2634000000000003E-2</v>
          </cell>
          <cell r="J481">
            <v>5280</v>
          </cell>
          <cell r="K481">
            <v>16.5</v>
          </cell>
          <cell r="L481">
            <v>8.64</v>
          </cell>
        </row>
        <row r="482">
          <cell r="A482">
            <v>183134</v>
          </cell>
          <cell r="B482" t="str">
            <v>SALMON CHEESE KUSHI (MR)</v>
          </cell>
          <cell r="C482" t="str">
            <v>MONTEROZA</v>
          </cell>
          <cell r="E482" t="str">
            <v>240g(10pcs)*16*2</v>
          </cell>
          <cell r="F482">
            <v>30.5</v>
          </cell>
          <cell r="G482">
            <v>46</v>
          </cell>
          <cell r="H482">
            <v>24</v>
          </cell>
          <cell r="I482">
            <v>3.3672000000000001E-2</v>
          </cell>
          <cell r="J482">
            <v>5040</v>
          </cell>
          <cell r="K482">
            <v>15.75</v>
          </cell>
          <cell r="L482">
            <v>7.68</v>
          </cell>
        </row>
        <row r="483">
          <cell r="A483">
            <v>183135</v>
          </cell>
          <cell r="B483" t="str">
            <v>YOUNG CORN KUSHI (MR)</v>
          </cell>
          <cell r="C483" t="str">
            <v>MONTEROZA</v>
          </cell>
          <cell r="E483" t="str">
            <v>200g(10pcs)*16*2</v>
          </cell>
          <cell r="F483">
            <v>31</v>
          </cell>
          <cell r="G483">
            <v>34.5</v>
          </cell>
          <cell r="H483">
            <v>27</v>
          </cell>
          <cell r="I483">
            <v>2.8876499999999999E-2</v>
          </cell>
          <cell r="J483">
            <v>4192</v>
          </cell>
          <cell r="K483">
            <v>13.1</v>
          </cell>
          <cell r="L483">
            <v>6.4</v>
          </cell>
        </row>
        <row r="484">
          <cell r="A484">
            <v>183136</v>
          </cell>
          <cell r="B484" t="str">
            <v>PORK HIRE KUSHI (MR)</v>
          </cell>
          <cell r="C484" t="str">
            <v>MONTEROZA</v>
          </cell>
          <cell r="E484" t="str">
            <v>150g(10pcs)*16*2</v>
          </cell>
          <cell r="F484">
            <v>25.5</v>
          </cell>
          <cell r="G484">
            <v>31.5</v>
          </cell>
          <cell r="H484">
            <v>33</v>
          </cell>
          <cell r="I484">
            <v>2.650725E-2</v>
          </cell>
          <cell r="J484">
            <v>4464</v>
          </cell>
          <cell r="K484">
            <v>13.95</v>
          </cell>
          <cell r="L484">
            <v>4.8</v>
          </cell>
        </row>
        <row r="485">
          <cell r="A485">
            <v>183137</v>
          </cell>
          <cell r="B485" t="str">
            <v xml:space="preserve">EBI TAMA CHEESE FRY </v>
          </cell>
          <cell r="C485" t="str">
            <v>MONTEROZA</v>
          </cell>
          <cell r="E485" t="str">
            <v>360g(12pcs)*10*2</v>
          </cell>
          <cell r="F485">
            <v>33.5</v>
          </cell>
          <cell r="G485">
            <v>52</v>
          </cell>
          <cell r="H485">
            <v>27</v>
          </cell>
          <cell r="I485">
            <v>4.7033999999999999E-2</v>
          </cell>
          <cell r="J485">
            <v>4992</v>
          </cell>
          <cell r="K485">
            <v>20.8</v>
          </cell>
          <cell r="L485">
            <v>7.2</v>
          </cell>
        </row>
        <row r="486">
          <cell r="A486">
            <v>183124</v>
          </cell>
          <cell r="B486" t="str">
            <v>MINI NIRA MANJU</v>
          </cell>
          <cell r="C486" t="str">
            <v>COOP</v>
          </cell>
          <cell r="E486" t="str">
            <v>180g(10pcs)*40*1</v>
          </cell>
          <cell r="F486">
            <v>29.5</v>
          </cell>
          <cell r="G486">
            <v>48</v>
          </cell>
          <cell r="H486">
            <v>16</v>
          </cell>
          <cell r="I486">
            <v>2.2655999999999999E-2</v>
          </cell>
          <cell r="J486">
            <v>5920</v>
          </cell>
          <cell r="K486">
            <v>14.8</v>
          </cell>
          <cell r="L486">
            <v>7.2</v>
          </cell>
        </row>
        <row r="487">
          <cell r="A487" t="str">
            <v>183143(1)</v>
          </cell>
          <cell r="B487" t="str">
            <v>EBI FRY (N)</v>
          </cell>
          <cell r="C487" t="str">
            <v>KAMADOYA</v>
          </cell>
          <cell r="E487" t="str">
            <v>300g(10pcs)*4/3*3</v>
          </cell>
          <cell r="F487">
            <v>32</v>
          </cell>
          <cell r="G487">
            <v>49</v>
          </cell>
          <cell r="H487">
            <v>35</v>
          </cell>
          <cell r="I487">
            <v>5.4879999999999998E-2</v>
          </cell>
          <cell r="J487">
            <v>9921.5999999999985</v>
          </cell>
          <cell r="K487">
            <v>27.56</v>
          </cell>
          <cell r="L487">
            <v>10.8</v>
          </cell>
          <cell r="M487" t="str">
            <v>OLD (LOAD 320 CTN.)</v>
          </cell>
        </row>
        <row r="488">
          <cell r="A488">
            <v>183143</v>
          </cell>
          <cell r="B488" t="str">
            <v>EBI FRY (N)</v>
          </cell>
          <cell r="C488" t="str">
            <v>KAMADOYA</v>
          </cell>
          <cell r="E488" t="str">
            <v>300g(10pcs)*4/3*3</v>
          </cell>
          <cell r="F488">
            <v>32.5</v>
          </cell>
          <cell r="G488">
            <v>51</v>
          </cell>
          <cell r="H488">
            <v>38</v>
          </cell>
          <cell r="I488">
            <v>6.2984999999999999E-2</v>
          </cell>
          <cell r="J488">
            <v>8762.4000000000015</v>
          </cell>
          <cell r="K488">
            <v>24.34</v>
          </cell>
          <cell r="L488">
            <v>10.8</v>
          </cell>
          <cell r="M488" t="str">
            <v>NEW</v>
          </cell>
        </row>
        <row r="489">
          <cell r="A489">
            <v>183156</v>
          </cell>
          <cell r="B489" t="str">
            <v>PUMPKIN CROQUETTE</v>
          </cell>
          <cell r="C489" t="str">
            <v>MONTEROZA</v>
          </cell>
          <cell r="E489" t="str">
            <v>500g(20pcs)*10*2</v>
          </cell>
          <cell r="F489">
            <v>23</v>
          </cell>
          <cell r="G489">
            <v>33.5</v>
          </cell>
          <cell r="H489">
            <v>39</v>
          </cell>
          <cell r="I489">
            <v>3.00495E-2</v>
          </cell>
          <cell r="J489">
            <v>3800</v>
          </cell>
          <cell r="K489">
            <v>9.5</v>
          </cell>
          <cell r="L489">
            <v>10</v>
          </cell>
        </row>
        <row r="490">
          <cell r="A490">
            <v>183157</v>
          </cell>
          <cell r="B490" t="str">
            <v>POTATO BASKET</v>
          </cell>
          <cell r="C490" t="str">
            <v>MONTEROZA</v>
          </cell>
          <cell r="E490" t="str">
            <v>162g(6)*6*2</v>
          </cell>
          <cell r="F490">
            <v>28.5</v>
          </cell>
          <cell r="G490">
            <v>40</v>
          </cell>
          <cell r="H490">
            <v>29</v>
          </cell>
          <cell r="I490">
            <v>3.3059999999999999E-2</v>
          </cell>
          <cell r="J490">
            <v>2304</v>
          </cell>
          <cell r="K490">
            <v>32</v>
          </cell>
          <cell r="L490">
            <v>1.944</v>
          </cell>
        </row>
        <row r="491">
          <cell r="A491">
            <v>183215</v>
          </cell>
          <cell r="B491" t="str">
            <v>EBI KATSU T/O (ALEF)</v>
          </cell>
          <cell r="C491" t="str">
            <v>ALEF</v>
          </cell>
          <cell r="E491" t="str">
            <v>480g(6pcs)*8*2</v>
          </cell>
          <cell r="F491">
            <v>32.5</v>
          </cell>
          <cell r="G491">
            <v>52</v>
          </cell>
          <cell r="H491">
            <v>28</v>
          </cell>
          <cell r="I491">
            <v>4.7320000000000001E-2</v>
          </cell>
          <cell r="J491">
            <v>5030.3999999999996</v>
          </cell>
          <cell r="K491">
            <v>52.4</v>
          </cell>
          <cell r="L491">
            <v>7.68</v>
          </cell>
        </row>
        <row r="492">
          <cell r="A492">
            <v>183208</v>
          </cell>
          <cell r="B492" t="str">
            <v>NEGI TAKOYAKI (TC)</v>
          </cell>
          <cell r="C492" t="str">
            <v>COOP</v>
          </cell>
          <cell r="E492" t="str">
            <v>400g(20pcs)*24*1</v>
          </cell>
          <cell r="F492">
            <v>29</v>
          </cell>
          <cell r="G492">
            <v>40.5</v>
          </cell>
          <cell r="H492">
            <v>28</v>
          </cell>
          <cell r="I492">
            <v>3.2885999999999999E-2</v>
          </cell>
          <cell r="J492">
            <v>4248</v>
          </cell>
          <cell r="K492">
            <v>8.85</v>
          </cell>
          <cell r="L492">
            <v>9.6</v>
          </cell>
        </row>
        <row r="493">
          <cell r="A493">
            <v>183209</v>
          </cell>
          <cell r="B493" t="str">
            <v>MODERN YAKI (TC)</v>
          </cell>
          <cell r="C493" t="str">
            <v>COOP</v>
          </cell>
          <cell r="E493" t="str">
            <v>350g(10pcs)*24*1</v>
          </cell>
          <cell r="F493">
            <v>30</v>
          </cell>
          <cell r="G493">
            <v>41</v>
          </cell>
          <cell r="H493">
            <v>19</v>
          </cell>
          <cell r="I493">
            <v>2.3369999999999998E-2</v>
          </cell>
          <cell r="J493">
            <v>3360</v>
          </cell>
          <cell r="K493">
            <v>14</v>
          </cell>
          <cell r="L493">
            <v>8.4</v>
          </cell>
        </row>
        <row r="494">
          <cell r="A494">
            <v>183210</v>
          </cell>
          <cell r="B494" t="str">
            <v>MINI NEGIYAKI (TC)</v>
          </cell>
          <cell r="C494" t="str">
            <v>COOP</v>
          </cell>
          <cell r="E494" t="str">
            <v>280g(8pcs)*32*1</v>
          </cell>
          <cell r="F494">
            <v>28</v>
          </cell>
          <cell r="G494">
            <v>55</v>
          </cell>
          <cell r="H494">
            <v>16.5</v>
          </cell>
          <cell r="I494">
            <v>2.5409999999999999E-2</v>
          </cell>
          <cell r="J494">
            <v>3942.4</v>
          </cell>
          <cell r="K494">
            <v>15.4</v>
          </cell>
          <cell r="L494">
            <v>8.9600000000000009</v>
          </cell>
        </row>
        <row r="495">
          <cell r="A495" t="str">
            <v>149000(N)</v>
          </cell>
          <cell r="B495" t="str">
            <v>EDAMAME ROLL</v>
          </cell>
          <cell r="C495" t="str">
            <v>MONTE</v>
          </cell>
          <cell r="E495" t="str">
            <v>900g(250pcs)/8*2</v>
          </cell>
          <cell r="F495">
            <v>40</v>
          </cell>
          <cell r="G495">
            <v>46.5</v>
          </cell>
          <cell r="H495">
            <v>37</v>
          </cell>
          <cell r="I495">
            <v>6.8820000000000006E-2</v>
          </cell>
          <cell r="J495">
            <v>8960</v>
          </cell>
          <cell r="K495">
            <v>2.2400000000000002</v>
          </cell>
          <cell r="L495">
            <v>14.4</v>
          </cell>
          <cell r="N495" t="str">
            <v>TEN</v>
          </cell>
        </row>
        <row r="496">
          <cell r="A496" t="str">
            <v>149000(V)</v>
          </cell>
          <cell r="B496" t="str">
            <v>EDAMAME ROLL</v>
          </cell>
          <cell r="C496" t="str">
            <v>MONTE</v>
          </cell>
          <cell r="E496" t="str">
            <v>900g(250pcs)/8*2</v>
          </cell>
          <cell r="F496">
            <v>40</v>
          </cell>
          <cell r="G496">
            <v>46.5</v>
          </cell>
          <cell r="H496">
            <v>37</v>
          </cell>
          <cell r="I496">
            <v>6.8820000000000006E-2</v>
          </cell>
          <cell r="J496">
            <v>8960</v>
          </cell>
          <cell r="K496">
            <v>2.2400000000000002</v>
          </cell>
          <cell r="L496">
            <v>14.4</v>
          </cell>
          <cell r="N496" t="str">
            <v>TEN</v>
          </cell>
        </row>
        <row r="497">
          <cell r="A497" t="str">
            <v>139785(S)</v>
          </cell>
          <cell r="B497" t="str">
            <v>AJI  FRY</v>
          </cell>
          <cell r="C497" t="str">
            <v>AB</v>
          </cell>
          <cell r="D497" t="str">
            <v>あじﾌｨﾚｰﾌﾗｲ</v>
          </cell>
          <cell r="E497" t="str">
            <v>60g/50*3</v>
          </cell>
          <cell r="F497">
            <v>25.5</v>
          </cell>
          <cell r="G497">
            <v>36.5</v>
          </cell>
          <cell r="H497">
            <v>34.5</v>
          </cell>
          <cell r="I497">
            <v>3.2110874999999997E-2</v>
          </cell>
          <cell r="J497">
            <v>2754</v>
          </cell>
          <cell r="K497">
            <v>18.36</v>
          </cell>
          <cell r="L497">
            <v>9</v>
          </cell>
          <cell r="N497" t="str">
            <v>AJF</v>
          </cell>
        </row>
        <row r="498">
          <cell r="A498" t="str">
            <v>139784(S)</v>
          </cell>
          <cell r="B498" t="str">
            <v xml:space="preserve">AJI FRY </v>
          </cell>
          <cell r="C498" t="str">
            <v>AB</v>
          </cell>
          <cell r="E498" t="str">
            <v>50g*50*3</v>
          </cell>
          <cell r="F498">
            <v>25</v>
          </cell>
          <cell r="G498">
            <v>37</v>
          </cell>
          <cell r="H498">
            <v>30</v>
          </cell>
          <cell r="I498">
            <v>2.775E-2</v>
          </cell>
          <cell r="J498">
            <v>2448</v>
          </cell>
          <cell r="K498">
            <v>16.32</v>
          </cell>
          <cell r="L498">
            <v>7.5</v>
          </cell>
          <cell r="N498" t="str">
            <v>AJF</v>
          </cell>
        </row>
        <row r="499">
          <cell r="A499" t="str">
            <v>183117(N)</v>
          </cell>
          <cell r="B499" t="str">
            <v>EBI FRY NP (CHU)</v>
          </cell>
          <cell r="C499" t="str">
            <v>HAWDY</v>
          </cell>
          <cell r="E499" t="str">
            <v>210g(10pcs)*10*3</v>
          </cell>
          <cell r="F499">
            <v>31.5</v>
          </cell>
          <cell r="G499">
            <v>33</v>
          </cell>
          <cell r="H499">
            <v>40.5</v>
          </cell>
          <cell r="I499">
            <v>4.2099749999999998E-2</v>
          </cell>
          <cell r="J499">
            <v>6165</v>
          </cell>
          <cell r="K499">
            <v>20.55</v>
          </cell>
          <cell r="L499">
            <v>6.3</v>
          </cell>
        </row>
        <row r="500">
          <cell r="A500" t="str">
            <v>149440(N)</v>
          </cell>
          <cell r="B500" t="str">
            <v>NN NEW EBI FRY (CHU)</v>
          </cell>
          <cell r="C500" t="str">
            <v>AKEBONO</v>
          </cell>
          <cell r="E500" t="str">
            <v>210g(10)*10*3</v>
          </cell>
          <cell r="F500">
            <v>33.5</v>
          </cell>
          <cell r="G500">
            <v>31.2</v>
          </cell>
          <cell r="H500">
            <v>41.5</v>
          </cell>
          <cell r="I500">
            <v>4.3375800000000006E-2</v>
          </cell>
          <cell r="J500">
            <v>5598</v>
          </cell>
          <cell r="K500">
            <v>18.66</v>
          </cell>
          <cell r="L500">
            <v>6.3</v>
          </cell>
        </row>
        <row r="501">
          <cell r="A501" t="str">
            <v>149441(N)</v>
          </cell>
          <cell r="B501" t="str">
            <v>NN NEW EBI FRY (DAI)</v>
          </cell>
          <cell r="C501" t="str">
            <v>AKEBONO</v>
          </cell>
          <cell r="E501" t="str">
            <v>260g(10)*10*3</v>
          </cell>
          <cell r="F501">
            <v>34.799999999999997</v>
          </cell>
          <cell r="G501">
            <v>33.5</v>
          </cell>
          <cell r="H501">
            <v>43.5</v>
          </cell>
          <cell r="I501">
            <v>5.0712299999999995E-2</v>
          </cell>
          <cell r="J501">
            <v>7353.0000000000009</v>
          </cell>
          <cell r="K501">
            <v>24.51</v>
          </cell>
          <cell r="L501">
            <v>7.8</v>
          </cell>
        </row>
        <row r="502">
          <cell r="A502" t="str">
            <v>149442(N)</v>
          </cell>
          <cell r="B502" t="str">
            <v>NN NEW EBI FRY (TOKUDAI)</v>
          </cell>
          <cell r="C502" t="str">
            <v>AKEBONO</v>
          </cell>
          <cell r="E502" t="str">
            <v>320g(10)*10*3</v>
          </cell>
          <cell r="F502">
            <v>37.5</v>
          </cell>
          <cell r="G502">
            <v>34.5</v>
          </cell>
          <cell r="H502">
            <v>44</v>
          </cell>
          <cell r="I502">
            <v>5.6925000000000003E-2</v>
          </cell>
          <cell r="J502">
            <v>9546</v>
          </cell>
          <cell r="K502">
            <v>31.82</v>
          </cell>
          <cell r="L502">
            <v>9.6</v>
          </cell>
        </row>
        <row r="503">
          <cell r="A503" t="str">
            <v>149479(N)</v>
          </cell>
          <cell r="B503" t="str">
            <v>NN EBI FRY  M</v>
          </cell>
          <cell r="C503" t="str">
            <v>AKEBONO</v>
          </cell>
          <cell r="E503" t="str">
            <v>200g(10)*12*3</v>
          </cell>
          <cell r="F503">
            <v>46.5</v>
          </cell>
          <cell r="G503">
            <v>31</v>
          </cell>
          <cell r="H503">
            <v>38</v>
          </cell>
          <cell r="I503">
            <v>5.4776999999999999E-2</v>
          </cell>
          <cell r="J503">
            <v>6289.2</v>
          </cell>
          <cell r="K503">
            <v>17.47</v>
          </cell>
          <cell r="L503">
            <v>7.2</v>
          </cell>
        </row>
        <row r="504">
          <cell r="A504" t="str">
            <v>149480(N)</v>
          </cell>
          <cell r="B504" t="str">
            <v>NN EBI FRY  L</v>
          </cell>
          <cell r="C504" t="str">
            <v>AKEBONO</v>
          </cell>
          <cell r="E504" t="str">
            <v>220g(10)*12*3</v>
          </cell>
          <cell r="F504">
            <v>47</v>
          </cell>
          <cell r="G504">
            <v>31</v>
          </cell>
          <cell r="H504">
            <v>38</v>
          </cell>
          <cell r="I504">
            <v>5.5365999999999999E-2</v>
          </cell>
          <cell r="J504">
            <v>7844.4</v>
          </cell>
          <cell r="K504">
            <v>21.79</v>
          </cell>
          <cell r="L504">
            <v>7.92</v>
          </cell>
        </row>
        <row r="505">
          <cell r="A505" t="str">
            <v>149481(N)</v>
          </cell>
          <cell r="B505" t="str">
            <v>NN EBI FRY  2L</v>
          </cell>
          <cell r="C505" t="str">
            <v>AKEBONO</v>
          </cell>
          <cell r="E505" t="str">
            <v>240g(10)*12*3</v>
          </cell>
          <cell r="F505">
            <v>47</v>
          </cell>
          <cell r="G505">
            <v>33</v>
          </cell>
          <cell r="H505">
            <v>39</v>
          </cell>
          <cell r="I505">
            <v>6.0489000000000001E-2</v>
          </cell>
          <cell r="J505">
            <v>9439.1999999999989</v>
          </cell>
          <cell r="K505">
            <v>26.22</v>
          </cell>
          <cell r="L505">
            <v>8.64</v>
          </cell>
        </row>
        <row r="506">
          <cell r="A506" t="str">
            <v>095433(N)</v>
          </cell>
          <cell r="B506" t="str">
            <v>NN EBI FRY3L</v>
          </cell>
          <cell r="C506" t="str">
            <v>AB</v>
          </cell>
          <cell r="D506" t="str">
            <v>ｴﾋﾞﾌﾗｲ3L</v>
          </cell>
          <cell r="E506" t="str">
            <v>28g*10/12*2</v>
          </cell>
          <cell r="F506">
            <v>30.5</v>
          </cell>
          <cell r="G506">
            <v>46.5</v>
          </cell>
          <cell r="H506">
            <v>24</v>
          </cell>
          <cell r="I506">
            <v>3.4037999999999999E-2</v>
          </cell>
          <cell r="J506">
            <v>7639.2</v>
          </cell>
          <cell r="K506">
            <v>31.83</v>
          </cell>
          <cell r="L506">
            <v>6.72</v>
          </cell>
          <cell r="N506" t="str">
            <v>EBF</v>
          </cell>
        </row>
        <row r="507">
          <cell r="A507">
            <v>183253</v>
          </cell>
          <cell r="B507" t="str">
            <v>CHICKEN CURRY (T)</v>
          </cell>
          <cell r="C507" t="str">
            <v>TEN FOOD</v>
          </cell>
          <cell r="E507" t="str">
            <v>220g*20*2</v>
          </cell>
          <cell r="F507">
            <v>25</v>
          </cell>
          <cell r="G507">
            <v>32.5</v>
          </cell>
          <cell r="H507">
            <v>27</v>
          </cell>
          <cell r="I507">
            <v>2.1937499999999999E-2</v>
          </cell>
          <cell r="J507">
            <v>3880</v>
          </cell>
          <cell r="K507">
            <v>97</v>
          </cell>
          <cell r="L507">
            <v>8.8000000000000007</v>
          </cell>
        </row>
        <row r="508">
          <cell r="A508">
            <v>183241</v>
          </cell>
          <cell r="B508" t="str">
            <v>MARU TAKOYAKI</v>
          </cell>
          <cell r="C508" t="str">
            <v>COOP</v>
          </cell>
          <cell r="E508" t="str">
            <v>500g(25pcs)*20*1</v>
          </cell>
          <cell r="F508">
            <v>37</v>
          </cell>
          <cell r="G508">
            <v>43</v>
          </cell>
          <cell r="H508">
            <v>19.5</v>
          </cell>
          <cell r="I508">
            <v>3.10245E-2</v>
          </cell>
          <cell r="J508">
            <v>3100</v>
          </cell>
          <cell r="K508">
            <v>6.2</v>
          </cell>
          <cell r="L508">
            <v>10</v>
          </cell>
        </row>
        <row r="509">
          <cell r="A509">
            <v>178908</v>
          </cell>
          <cell r="B509" t="str">
            <v>SHRIMP SHAOMAI PACK (IY)</v>
          </cell>
          <cell r="C509" t="str">
            <v>IY</v>
          </cell>
          <cell r="E509" t="str">
            <v>132g(6pcs)*10*4</v>
          </cell>
          <cell r="F509">
            <v>38.5</v>
          </cell>
          <cell r="G509">
            <v>57</v>
          </cell>
          <cell r="H509">
            <v>21</v>
          </cell>
          <cell r="I509">
            <v>4.60845E-2</v>
          </cell>
          <cell r="J509">
            <v>7152</v>
          </cell>
          <cell r="K509">
            <v>178.8</v>
          </cell>
          <cell r="L509">
            <v>5.28</v>
          </cell>
        </row>
        <row r="510">
          <cell r="A510">
            <v>178906</v>
          </cell>
          <cell r="B510" t="str">
            <v>SHARK FIN GYOZA PACK (IY)</v>
          </cell>
          <cell r="C510" t="str">
            <v>IY</v>
          </cell>
          <cell r="E510" t="str">
            <v>156g(6pcs)*10*4</v>
          </cell>
          <cell r="F510">
            <v>47.5</v>
          </cell>
          <cell r="G510">
            <v>59</v>
          </cell>
          <cell r="H510">
            <v>22</v>
          </cell>
          <cell r="I510">
            <v>6.1655000000000001E-2</v>
          </cell>
          <cell r="J510">
            <v>7368</v>
          </cell>
          <cell r="K510">
            <v>184.2</v>
          </cell>
          <cell r="L510">
            <v>6.24</v>
          </cell>
        </row>
        <row r="511">
          <cell r="A511">
            <v>178905</v>
          </cell>
          <cell r="B511" t="str">
            <v>SHOROM PAO PACK (IY)</v>
          </cell>
          <cell r="C511" t="str">
            <v>IY</v>
          </cell>
          <cell r="E511" t="str">
            <v>180g(6pcs)*10*4</v>
          </cell>
          <cell r="F511">
            <v>41.5</v>
          </cell>
          <cell r="G511">
            <v>67.5</v>
          </cell>
          <cell r="H511">
            <v>20</v>
          </cell>
          <cell r="I511">
            <v>5.6024999999999998E-2</v>
          </cell>
          <cell r="J511">
            <v>4920</v>
          </cell>
          <cell r="K511">
            <v>123</v>
          </cell>
          <cell r="L511">
            <v>7.2</v>
          </cell>
        </row>
        <row r="512">
          <cell r="A512">
            <v>178907</v>
          </cell>
          <cell r="B512" t="str">
            <v>NIRA MANJU PACK (IY)</v>
          </cell>
          <cell r="C512" t="str">
            <v>IY</v>
          </cell>
          <cell r="E512" t="str">
            <v>180g(6pcs)*10*4</v>
          </cell>
          <cell r="F512">
            <v>41.5</v>
          </cell>
          <cell r="G512">
            <v>67</v>
          </cell>
          <cell r="H512">
            <v>21</v>
          </cell>
          <cell r="I512">
            <v>5.8390499999999998E-2</v>
          </cell>
          <cell r="J512">
            <v>6840</v>
          </cell>
          <cell r="K512">
            <v>171</v>
          </cell>
          <cell r="L512">
            <v>7.2</v>
          </cell>
        </row>
        <row r="513">
          <cell r="A513">
            <v>178911</v>
          </cell>
          <cell r="B513" t="str">
            <v>CHIMAKI CHICKEN PACK (IY)</v>
          </cell>
          <cell r="C513" t="str">
            <v>IY</v>
          </cell>
          <cell r="E513" t="str">
            <v>180g(4pcs)*10*4</v>
          </cell>
          <cell r="F513">
            <v>41</v>
          </cell>
          <cell r="G513">
            <v>56</v>
          </cell>
          <cell r="H513">
            <v>30.5</v>
          </cell>
          <cell r="I513">
            <v>7.0028000000000007E-2</v>
          </cell>
          <cell r="J513">
            <v>4224</v>
          </cell>
          <cell r="K513">
            <v>105.6</v>
          </cell>
          <cell r="L513">
            <v>7.2</v>
          </cell>
        </row>
        <row r="514">
          <cell r="A514">
            <v>178910</v>
          </cell>
          <cell r="B514" t="str">
            <v>SEAFOOD SPRING ROLL PACK (IY)</v>
          </cell>
          <cell r="C514" t="str">
            <v>IY</v>
          </cell>
          <cell r="E514" t="str">
            <v>200g(5pcs)*10*4</v>
          </cell>
          <cell r="F514">
            <v>42</v>
          </cell>
          <cell r="G514">
            <v>58.5</v>
          </cell>
          <cell r="H514">
            <v>17</v>
          </cell>
          <cell r="I514">
            <v>4.1769000000000001E-2</v>
          </cell>
          <cell r="J514">
            <v>6040</v>
          </cell>
          <cell r="K514">
            <v>151</v>
          </cell>
          <cell r="L514">
            <v>8</v>
          </cell>
        </row>
        <row r="515">
          <cell r="A515">
            <v>178909</v>
          </cell>
          <cell r="B515" t="str">
            <v>HAG KAO  PACK ( IY )</v>
          </cell>
          <cell r="C515" t="str">
            <v>IY</v>
          </cell>
          <cell r="E515" t="str">
            <v>132g(6pcs)*10*4</v>
          </cell>
          <cell r="F515">
            <v>40.5</v>
          </cell>
          <cell r="G515">
            <v>69</v>
          </cell>
          <cell r="H515">
            <v>20</v>
          </cell>
          <cell r="I515">
            <v>5.5890000000000002E-2</v>
          </cell>
          <cell r="J515">
            <v>5712</v>
          </cell>
          <cell r="K515">
            <v>142.80000000000001</v>
          </cell>
          <cell r="L515">
            <v>5.28</v>
          </cell>
        </row>
        <row r="516">
          <cell r="A516">
            <v>178912</v>
          </cell>
          <cell r="B516" t="str">
            <v>GOMA DANGO PACK (IY)</v>
          </cell>
          <cell r="C516" t="str">
            <v>IY</v>
          </cell>
          <cell r="E516" t="str">
            <v>180g(6pcs)*10*4</v>
          </cell>
          <cell r="F516">
            <v>39</v>
          </cell>
          <cell r="G516">
            <v>65</v>
          </cell>
          <cell r="H516">
            <v>19.5</v>
          </cell>
          <cell r="I516">
            <v>4.9432499999999997E-2</v>
          </cell>
          <cell r="J516">
            <v>3936</v>
          </cell>
          <cell r="K516">
            <v>98.4</v>
          </cell>
          <cell r="L516">
            <v>7.2</v>
          </cell>
        </row>
        <row r="517">
          <cell r="A517">
            <v>183284</v>
          </cell>
          <cell r="B517" t="str">
            <v>EBI NEGI YAKI</v>
          </cell>
          <cell r="C517" t="str">
            <v>COOP</v>
          </cell>
          <cell r="E517" t="str">
            <v>200g(5pcs)*20*2</v>
          </cell>
          <cell r="F517">
            <v>30</v>
          </cell>
          <cell r="G517">
            <v>35</v>
          </cell>
          <cell r="H517">
            <v>20</v>
          </cell>
          <cell r="I517">
            <v>2.1000000000000001E-2</v>
          </cell>
          <cell r="J517">
            <v>5460</v>
          </cell>
          <cell r="K517">
            <v>27.3</v>
          </cell>
          <cell r="L517">
            <v>8</v>
          </cell>
        </row>
        <row r="518">
          <cell r="A518" t="str">
            <v>USA-6</v>
          </cell>
          <cell r="B518" t="str">
            <v>EBI KAKIAGE</v>
          </cell>
          <cell r="C518" t="str">
            <v>TMTC</v>
          </cell>
          <cell r="E518" t="str">
            <v>60g*50*1</v>
          </cell>
          <cell r="F518">
            <v>30</v>
          </cell>
          <cell r="G518">
            <v>30</v>
          </cell>
          <cell r="H518">
            <v>15</v>
          </cell>
          <cell r="I518">
            <v>1.35E-2</v>
          </cell>
          <cell r="K518" t="str">
            <v>USD</v>
          </cell>
          <cell r="L518">
            <v>3</v>
          </cell>
          <cell r="P518">
            <v>0.27</v>
          </cell>
          <cell r="Q518">
            <v>13.5</v>
          </cell>
        </row>
        <row r="519">
          <cell r="A519" t="str">
            <v>553RES</v>
          </cell>
          <cell r="B519" t="str">
            <v>YUBA TOFU</v>
          </cell>
          <cell r="C519" t="str">
            <v>RE&amp;S</v>
          </cell>
          <cell r="E519" t="str">
            <v>32g*10*12*2</v>
          </cell>
          <cell r="F519">
            <v>30</v>
          </cell>
          <cell r="G519">
            <v>30</v>
          </cell>
          <cell r="H519">
            <v>15</v>
          </cell>
          <cell r="I519">
            <v>1.35E-2</v>
          </cell>
          <cell r="K519" t="str">
            <v>USD</v>
          </cell>
          <cell r="L519">
            <v>7.68</v>
          </cell>
          <cell r="P519">
            <v>0.17</v>
          </cell>
          <cell r="Q519">
            <v>40.800000000000004</v>
          </cell>
        </row>
        <row r="520">
          <cell r="A520" t="str">
            <v>182866(S)</v>
          </cell>
          <cell r="B520" t="str">
            <v>CRAB CLAW FRY ( H )</v>
          </cell>
          <cell r="C520" t="str">
            <v>RE&amp;S</v>
          </cell>
          <cell r="E520" t="str">
            <v>800g(20)*9*1</v>
          </cell>
          <cell r="F520">
            <v>35</v>
          </cell>
          <cell r="G520">
            <v>47.5</v>
          </cell>
          <cell r="H520">
            <v>15</v>
          </cell>
          <cell r="I520">
            <v>2.4937500000000001E-2</v>
          </cell>
          <cell r="K520" t="str">
            <v>USD</v>
          </cell>
          <cell r="L520">
            <v>7.2</v>
          </cell>
          <cell r="P520">
            <v>0.313</v>
          </cell>
          <cell r="Q520">
            <v>56.339999999999996</v>
          </cell>
        </row>
        <row r="521">
          <cell r="A521" t="str">
            <v>149443(S)</v>
          </cell>
          <cell r="B521" t="str">
            <v>BREADED SHRIMP WHITE SAUCE( EBI CREAMY)</v>
          </cell>
          <cell r="C521" t="str">
            <v>RE&amp;S</v>
          </cell>
          <cell r="E521" t="str">
            <v>324g(12)*10*2</v>
          </cell>
          <cell r="F521">
            <v>53</v>
          </cell>
          <cell r="G521">
            <v>33.5</v>
          </cell>
          <cell r="H521">
            <v>30</v>
          </cell>
          <cell r="I521">
            <v>5.3265E-2</v>
          </cell>
          <cell r="K521" t="str">
            <v>USD</v>
          </cell>
          <cell r="L521">
            <v>6.48</v>
          </cell>
          <cell r="P521">
            <v>0.158</v>
          </cell>
          <cell r="Q521">
            <v>37.92</v>
          </cell>
        </row>
        <row r="522">
          <cell r="A522" t="str">
            <v>U-011</v>
          </cell>
          <cell r="B522" t="str">
            <v>KUSHI FRY SET  NEW</v>
          </cell>
          <cell r="C522" t="str">
            <v>U-COOP</v>
          </cell>
          <cell r="E522" t="str">
            <v>416g(5ITEM*4)*20*1</v>
          </cell>
          <cell r="F522">
            <v>36</v>
          </cell>
          <cell r="G522">
            <v>45.5</v>
          </cell>
          <cell r="H522">
            <v>25</v>
          </cell>
          <cell r="I522">
            <v>4.095E-2</v>
          </cell>
          <cell r="K522" t="str">
            <v>USD</v>
          </cell>
          <cell r="L522">
            <v>8.32</v>
          </cell>
          <cell r="P522">
            <v>2.35</v>
          </cell>
          <cell r="Q522">
            <v>47</v>
          </cell>
        </row>
        <row r="523">
          <cell r="A523">
            <v>183277</v>
          </cell>
          <cell r="B523" t="str">
            <v>TENMORI KAKIAGE</v>
          </cell>
          <cell r="C523" t="str">
            <v>AKEBONO</v>
          </cell>
          <cell r="E523" t="str">
            <v>660g(12pcs)*6*2</v>
          </cell>
          <cell r="F523">
            <v>35</v>
          </cell>
          <cell r="G523">
            <v>52</v>
          </cell>
          <cell r="H523">
            <v>60</v>
          </cell>
          <cell r="I523">
            <v>0.10920000000000001</v>
          </cell>
          <cell r="J523">
            <v>3960</v>
          </cell>
          <cell r="K523">
            <v>27.5</v>
          </cell>
          <cell r="L523">
            <v>7.92</v>
          </cell>
        </row>
        <row r="524">
          <cell r="A524">
            <v>189401</v>
          </cell>
          <cell r="B524" t="str">
            <v>(NEW) AJI FRY 50g</v>
          </cell>
          <cell r="C524" t="str">
            <v>AKEBONO</v>
          </cell>
          <cell r="E524" t="str">
            <v>50g*50*3</v>
          </cell>
          <cell r="F524">
            <v>25</v>
          </cell>
          <cell r="G524">
            <v>37</v>
          </cell>
          <cell r="H524">
            <v>30</v>
          </cell>
          <cell r="I524">
            <v>2.775E-2</v>
          </cell>
          <cell r="J524">
            <v>2448</v>
          </cell>
          <cell r="K524">
            <v>16.32</v>
          </cell>
          <cell r="L524">
            <v>7.5</v>
          </cell>
        </row>
        <row r="525">
          <cell r="A525">
            <v>189402</v>
          </cell>
          <cell r="B525" t="str">
            <v>(NEW) AJI FRY 60g</v>
          </cell>
          <cell r="C525" t="str">
            <v>AKEBONO</v>
          </cell>
          <cell r="E525" t="str">
            <v>60g*50*3</v>
          </cell>
          <cell r="F525">
            <v>25.5</v>
          </cell>
          <cell r="G525">
            <v>36.5</v>
          </cell>
          <cell r="H525">
            <v>34.5</v>
          </cell>
          <cell r="I525">
            <v>3.2110874999999997E-2</v>
          </cell>
          <cell r="J525">
            <v>2754</v>
          </cell>
          <cell r="K525">
            <v>18.36</v>
          </cell>
          <cell r="L525">
            <v>9</v>
          </cell>
        </row>
        <row r="526">
          <cell r="A526">
            <v>189403</v>
          </cell>
          <cell r="B526" t="str">
            <v>(NEW) AJI FRY 70g</v>
          </cell>
          <cell r="C526" t="str">
            <v>AKEBONO</v>
          </cell>
          <cell r="E526" t="str">
            <v>70g*40*3</v>
          </cell>
          <cell r="F526">
            <v>25.5</v>
          </cell>
          <cell r="G526">
            <v>36.5</v>
          </cell>
          <cell r="H526">
            <v>32.25</v>
          </cell>
          <cell r="I526">
            <v>3.00166875E-2</v>
          </cell>
          <cell r="J526">
            <v>2599.1999999999998</v>
          </cell>
          <cell r="K526">
            <v>21.66</v>
          </cell>
          <cell r="L526">
            <v>8.4</v>
          </cell>
        </row>
        <row r="527">
          <cell r="A527">
            <v>189477</v>
          </cell>
          <cell r="B527" t="str">
            <v>KAISEN MANJU</v>
          </cell>
          <cell r="C527" t="str">
            <v>MONTEROZA</v>
          </cell>
          <cell r="E527" t="str">
            <v>1440g(12pcs)*6*1</v>
          </cell>
          <cell r="F527">
            <v>38.5</v>
          </cell>
          <cell r="G527">
            <v>57</v>
          </cell>
          <cell r="H527">
            <v>15</v>
          </cell>
          <cell r="I527">
            <v>3.2917500000000002E-2</v>
          </cell>
          <cell r="J527">
            <v>3427.2000000000003</v>
          </cell>
          <cell r="K527">
            <v>47.6</v>
          </cell>
          <cell r="L527">
            <v>8.64</v>
          </cell>
        </row>
        <row r="528">
          <cell r="A528">
            <v>189478</v>
          </cell>
          <cell r="B528" t="str">
            <v>MINI SHRIMP MANJU</v>
          </cell>
          <cell r="C528" t="str">
            <v>MONTEROZA</v>
          </cell>
          <cell r="E528" t="str">
            <v>500g(20pcs)*8*2</v>
          </cell>
          <cell r="F528">
            <v>27.5</v>
          </cell>
          <cell r="G528">
            <v>39.5</v>
          </cell>
          <cell r="H528">
            <v>31</v>
          </cell>
          <cell r="I528">
            <v>3.3673750000000002E-2</v>
          </cell>
          <cell r="J528">
            <v>5664</v>
          </cell>
          <cell r="K528">
            <v>17.7</v>
          </cell>
          <cell r="L528">
            <v>8</v>
          </cell>
        </row>
        <row r="529">
          <cell r="A529">
            <v>189479</v>
          </cell>
          <cell r="B529" t="str">
            <v>DUCK GARLIC KUSHI</v>
          </cell>
          <cell r="C529" t="str">
            <v>MONTEROZA</v>
          </cell>
          <cell r="E529" t="str">
            <v>150g(10pcs)*16*2</v>
          </cell>
          <cell r="F529">
            <v>31.5</v>
          </cell>
          <cell r="G529">
            <v>43</v>
          </cell>
          <cell r="H529">
            <v>23</v>
          </cell>
          <cell r="I529">
            <v>3.1153500000000001E-2</v>
          </cell>
          <cell r="J529">
            <v>5760</v>
          </cell>
          <cell r="K529">
            <v>18</v>
          </cell>
          <cell r="L529">
            <v>4.8</v>
          </cell>
        </row>
        <row r="530">
          <cell r="A530">
            <v>189480</v>
          </cell>
          <cell r="B530" t="str">
            <v>ONION KUSHI</v>
          </cell>
          <cell r="C530" t="str">
            <v>MONTEROZA</v>
          </cell>
          <cell r="E530" t="str">
            <v>180g(10pcs)*16*2</v>
          </cell>
          <cell r="F530">
            <v>32.5</v>
          </cell>
          <cell r="G530">
            <v>43</v>
          </cell>
          <cell r="H530">
            <v>27</v>
          </cell>
          <cell r="I530">
            <v>3.7732500000000002E-2</v>
          </cell>
          <cell r="J530">
            <v>4000</v>
          </cell>
          <cell r="K530">
            <v>12.5</v>
          </cell>
          <cell r="L530">
            <v>5.76</v>
          </cell>
        </row>
        <row r="531">
          <cell r="A531">
            <v>189481</v>
          </cell>
          <cell r="B531" t="str">
            <v>SHIROMI TARU TARU KUSHI</v>
          </cell>
          <cell r="C531" t="str">
            <v>MONTEROZA</v>
          </cell>
          <cell r="E531" t="str">
            <v>180g(10pcs)*16*2</v>
          </cell>
          <cell r="F531">
            <v>35</v>
          </cell>
          <cell r="G531">
            <v>43.5</v>
          </cell>
          <cell r="H531">
            <v>24</v>
          </cell>
          <cell r="I531">
            <v>3.6540000000000003E-2</v>
          </cell>
          <cell r="J531">
            <v>5440</v>
          </cell>
          <cell r="K531">
            <v>17</v>
          </cell>
          <cell r="L531">
            <v>5.76</v>
          </cell>
        </row>
        <row r="532">
          <cell r="A532">
            <v>189482</v>
          </cell>
          <cell r="B532" t="str">
            <v>STICK SPRING ROLL</v>
          </cell>
          <cell r="C532" t="str">
            <v>MONTEROZA</v>
          </cell>
          <cell r="E532" t="str">
            <v>300g(10pcs)*10*2</v>
          </cell>
          <cell r="F532">
            <v>27.5</v>
          </cell>
          <cell r="G532">
            <v>58.5</v>
          </cell>
          <cell r="H532">
            <v>18</v>
          </cell>
          <cell r="I532">
            <v>2.8957500000000001E-2</v>
          </cell>
          <cell r="J532">
            <v>4200</v>
          </cell>
          <cell r="K532">
            <v>21</v>
          </cell>
          <cell r="L532">
            <v>6</v>
          </cell>
        </row>
        <row r="533">
          <cell r="A533">
            <v>189483</v>
          </cell>
          <cell r="B533" t="str">
            <v>EBI TAMA CHEESE KUSHI</v>
          </cell>
          <cell r="C533" t="str">
            <v>MONTEROZA</v>
          </cell>
          <cell r="E533" t="str">
            <v>200g(10pcs)*16*2</v>
          </cell>
          <cell r="F533">
            <v>31</v>
          </cell>
          <cell r="G533">
            <v>42</v>
          </cell>
          <cell r="H533">
            <v>26</v>
          </cell>
          <cell r="I533">
            <v>3.3852E-2</v>
          </cell>
          <cell r="J533">
            <v>4480</v>
          </cell>
          <cell r="K533">
            <v>14</v>
          </cell>
          <cell r="L533">
            <v>6.4</v>
          </cell>
        </row>
        <row r="534">
          <cell r="A534">
            <v>189484</v>
          </cell>
          <cell r="B534" t="str">
            <v>IKA OBA KUSHI</v>
          </cell>
          <cell r="C534" t="str">
            <v>MONTEROZA</v>
          </cell>
          <cell r="E534" t="str">
            <v>170g(10pcs)*16*2</v>
          </cell>
          <cell r="F534">
            <v>33</v>
          </cell>
          <cell r="G534">
            <v>42.5</v>
          </cell>
          <cell r="H534">
            <v>27.5</v>
          </cell>
          <cell r="I534">
            <v>3.8568749999999999E-2</v>
          </cell>
          <cell r="J534">
            <v>5184</v>
          </cell>
          <cell r="K534">
            <v>16.2</v>
          </cell>
          <cell r="L534">
            <v>5.44</v>
          </cell>
        </row>
        <row r="535">
          <cell r="A535">
            <v>189466</v>
          </cell>
          <cell r="B535" t="str">
            <v>MINI EBI FRY  ( S )</v>
          </cell>
          <cell r="C535" t="str">
            <v>COOP</v>
          </cell>
          <cell r="E535" t="str">
            <v>140g(10pcs)*30*1</v>
          </cell>
          <cell r="F535">
            <v>35</v>
          </cell>
          <cell r="G535">
            <v>52</v>
          </cell>
          <cell r="H535">
            <v>20</v>
          </cell>
          <cell r="I535">
            <v>3.6400000000000002E-2</v>
          </cell>
          <cell r="J535">
            <v>4110</v>
          </cell>
          <cell r="K535">
            <v>13.7</v>
          </cell>
          <cell r="L535">
            <v>4.2</v>
          </cell>
        </row>
        <row r="536">
          <cell r="A536">
            <v>189517</v>
          </cell>
          <cell r="B536" t="str">
            <v>SHRIMP MANJU   80S</v>
          </cell>
          <cell r="C536" t="str">
            <v>COOP</v>
          </cell>
          <cell r="E536" t="str">
            <v>320g(4)*24*1</v>
          </cell>
          <cell r="F536">
            <v>32</v>
          </cell>
          <cell r="G536">
            <v>48</v>
          </cell>
          <cell r="H536">
            <v>19</v>
          </cell>
          <cell r="I536">
            <v>2.9184000000000002E-2</v>
          </cell>
          <cell r="J536">
            <v>3936</v>
          </cell>
          <cell r="K536">
            <v>41</v>
          </cell>
          <cell r="L536">
            <v>7.68</v>
          </cell>
        </row>
        <row r="537">
          <cell r="A537">
            <v>189538</v>
          </cell>
          <cell r="B537" t="str">
            <v>TAKOYAKI   LIFE 30</v>
          </cell>
          <cell r="C537" t="str">
            <v>AKEBONO</v>
          </cell>
          <cell r="E537" t="str">
            <v>900g(30pcs)*10*1</v>
          </cell>
          <cell r="F537">
            <v>27.5</v>
          </cell>
          <cell r="G537">
            <v>24.5</v>
          </cell>
          <cell r="H537">
            <v>21</v>
          </cell>
          <cell r="I537">
            <v>1.414875E-2</v>
          </cell>
          <cell r="J537">
            <v>3450</v>
          </cell>
          <cell r="K537">
            <v>11.5</v>
          </cell>
          <cell r="L537">
            <v>9</v>
          </cell>
        </row>
        <row r="538">
          <cell r="A538">
            <v>189449</v>
          </cell>
          <cell r="B538" t="str">
            <v>YAM CHA SET   ( C )</v>
          </cell>
          <cell r="C538" t="str">
            <v>COOP</v>
          </cell>
          <cell r="E538" t="str">
            <v>616g*12*1</v>
          </cell>
          <cell r="F538">
            <v>34.700000000000003</v>
          </cell>
          <cell r="G538">
            <v>41.7</v>
          </cell>
          <cell r="H538">
            <v>26.9</v>
          </cell>
          <cell r="I538">
            <v>3.8924031000000005E-2</v>
          </cell>
          <cell r="J538">
            <v>7200</v>
          </cell>
          <cell r="K538">
            <v>600</v>
          </cell>
          <cell r="L538">
            <v>7.3920000000000003</v>
          </cell>
          <cell r="M538" t="str">
            <v>NEW LOAD 25/9/02</v>
          </cell>
        </row>
        <row r="539">
          <cell r="A539">
            <v>189448</v>
          </cell>
          <cell r="B539" t="str">
            <v>YAM CHA SPECIAL</v>
          </cell>
          <cell r="C539" t="str">
            <v>COOP</v>
          </cell>
          <cell r="E539" t="str">
            <v>616g*12*1</v>
          </cell>
          <cell r="F539">
            <v>35</v>
          </cell>
          <cell r="G539">
            <v>41</v>
          </cell>
          <cell r="H539">
            <v>28</v>
          </cell>
          <cell r="I539">
            <v>4.018E-2</v>
          </cell>
          <cell r="J539">
            <v>7231.2000000000007</v>
          </cell>
          <cell r="K539">
            <v>602.6</v>
          </cell>
          <cell r="L539">
            <v>7.3920000000000003</v>
          </cell>
          <cell r="M539" t="str">
            <v>NEW LOAD 21/9/02</v>
          </cell>
        </row>
        <row r="540">
          <cell r="A540">
            <v>189522</v>
          </cell>
          <cell r="B540" t="str">
            <v>CHICKEN POT PIE</v>
          </cell>
          <cell r="C540" t="str">
            <v>COOP</v>
          </cell>
          <cell r="E540" t="str">
            <v>250g(2pcs)*18inner*1</v>
          </cell>
          <cell r="F540">
            <v>30</v>
          </cell>
          <cell r="G540">
            <v>35</v>
          </cell>
          <cell r="H540">
            <v>25</v>
          </cell>
          <cell r="I540">
            <v>2.6249999999999999E-2</v>
          </cell>
          <cell r="J540">
            <v>3153.6</v>
          </cell>
          <cell r="K540">
            <v>175.2</v>
          </cell>
          <cell r="L540">
            <v>4.5</v>
          </cell>
        </row>
      </sheetData>
      <sheetData sheetId="4"/>
      <sheetData sheetId="5"/>
    </sheetDataSet>
  </externalBook>
</externalLink>
</file>

<file path=xl/externalLinks/externalLink3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group"/>
      <sheetName val="AP"/>
    </sheetNames>
    <sheetDataSet>
      <sheetData sheetId="0">
        <row r="4">
          <cell r="B4">
            <v>4399427.8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7">
          <cell r="E17">
            <v>3000000</v>
          </cell>
        </row>
      </sheetData>
      <sheetData sheetId="2" refreshError="1"/>
      <sheetData sheetId="3" refreshError="1"/>
    </sheetDataSet>
  </externalBook>
</externalLink>
</file>

<file path=xl/externalLinks/externalLink3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rd"/>
      <sheetName val="Main"/>
      <sheetName val="Payroll_LOCAL"/>
      <sheetName val="Pay_slip_local"/>
      <sheetName val="Payroll_Hojin"/>
      <sheetName val="Ac"/>
      <sheetName val="Bank advice"/>
      <sheetName val="Bank_advice_Local"/>
      <sheetName val="Bank_advice_Expat"/>
      <sheetName val="Pay_slip_expat"/>
      <sheetName val="Income tax - SoT"/>
    </sheetNames>
    <sheetDataSet>
      <sheetData sheetId="0" refreshError="1"/>
      <sheetData sheetId="1" refreshError="1"/>
      <sheetData sheetId="2" refreshError="1">
        <row r="13">
          <cell r="B13" t="str">
            <v>FA01</v>
          </cell>
          <cell r="C13" t="str">
            <v xml:space="preserve">Nguyen </v>
          </cell>
          <cell r="D13" t="str">
            <v>Danh</v>
          </cell>
          <cell r="E13">
            <v>11475000</v>
          </cell>
          <cell r="F13">
            <v>1</v>
          </cell>
          <cell r="G13">
            <v>11475000</v>
          </cell>
          <cell r="J13">
            <v>14125000.28063854</v>
          </cell>
          <cell r="K13">
            <v>706250.0140319271</v>
          </cell>
          <cell r="L13">
            <v>2118750.0420957808</v>
          </cell>
          <cell r="M13">
            <v>141250.0028063854</v>
          </cell>
          <cell r="N13">
            <v>282500.00561277079</v>
          </cell>
          <cell r="O13">
            <v>13277500.263800228</v>
          </cell>
          <cell r="P13">
            <v>2311000.18466016</v>
          </cell>
          <cell r="R13">
            <v>11475000</v>
          </cell>
        </row>
        <row r="14">
          <cell r="B14" t="str">
            <v>FA02</v>
          </cell>
          <cell r="C14" t="str">
            <v>Than Thi Thuy</v>
          </cell>
          <cell r="D14" t="str">
            <v>Phuong</v>
          </cell>
          <cell r="E14">
            <v>3800000</v>
          </cell>
          <cell r="F14">
            <v>1</v>
          </cell>
          <cell r="G14">
            <v>3800000</v>
          </cell>
          <cell r="I14">
            <v>1000000</v>
          </cell>
          <cell r="J14">
            <v>5000000.1324547697</v>
          </cell>
          <cell r="K14">
            <v>194444.44959546329</v>
          </cell>
          <cell r="L14">
            <v>583333.3487863898</v>
          </cell>
          <cell r="M14">
            <v>38888.889919092653</v>
          </cell>
          <cell r="N14">
            <v>77777.779838185306</v>
          </cell>
          <cell r="O14">
            <v>4766666.7929402133</v>
          </cell>
          <cell r="P14">
            <v>176666.68639690836</v>
          </cell>
          <cell r="R14">
            <v>4800000</v>
          </cell>
        </row>
        <row r="15">
          <cell r="B15" t="str">
            <v>FA03</v>
          </cell>
          <cell r="C15" t="str">
            <v xml:space="preserve">Nguyen Thi Tuyet </v>
          </cell>
          <cell r="D15" t="str">
            <v>Linh</v>
          </cell>
          <cell r="E15">
            <v>4500000</v>
          </cell>
          <cell r="F15">
            <v>1</v>
          </cell>
          <cell r="G15">
            <v>4500000</v>
          </cell>
          <cell r="J15">
            <v>4666666.7902911184</v>
          </cell>
          <cell r="K15">
            <v>233333.33951455593</v>
          </cell>
          <cell r="L15">
            <v>700000.01854366774</v>
          </cell>
          <cell r="M15">
            <v>46666.667902911184</v>
          </cell>
          <cell r="N15">
            <v>93333.335805822368</v>
          </cell>
          <cell r="O15">
            <v>4386666.782873651</v>
          </cell>
          <cell r="P15">
            <v>138666.68482400797</v>
          </cell>
          <cell r="R15">
            <v>4500000</v>
          </cell>
        </row>
        <row r="16">
          <cell r="B16" t="str">
            <v>FA05</v>
          </cell>
          <cell r="C16" t="str">
            <v xml:space="preserve">Tran Van </v>
          </cell>
          <cell r="D16" t="str">
            <v>Hai</v>
          </cell>
          <cell r="E16">
            <v>2000000</v>
          </cell>
          <cell r="F16">
            <v>1</v>
          </cell>
          <cell r="G16">
            <v>2000000</v>
          </cell>
          <cell r="J16">
            <v>2000000</v>
          </cell>
          <cell r="K16">
            <v>100000</v>
          </cell>
          <cell r="L16">
            <v>300000</v>
          </cell>
          <cell r="M16">
            <v>20000</v>
          </cell>
          <cell r="N16">
            <v>40000</v>
          </cell>
          <cell r="O16">
            <v>1880000</v>
          </cell>
          <cell r="P16">
            <v>0</v>
          </cell>
          <cell r="R16">
            <v>2000000</v>
          </cell>
        </row>
        <row r="17">
          <cell r="B17" t="str">
            <v>PR01</v>
          </cell>
          <cell r="C17" t="str">
            <v>Nguyen Van</v>
          </cell>
          <cell r="D17" t="str">
            <v>Hoang</v>
          </cell>
          <cell r="E17">
            <v>9000000</v>
          </cell>
          <cell r="F17">
            <v>1</v>
          </cell>
          <cell r="G17">
            <v>9000000</v>
          </cell>
          <cell r="J17">
            <v>10285714.329505453</v>
          </cell>
          <cell r="K17">
            <v>514285.71647527267</v>
          </cell>
          <cell r="L17">
            <v>1542857.1494258179</v>
          </cell>
          <cell r="M17">
            <v>102857.14329505453</v>
          </cell>
          <cell r="N17">
            <v>205714.28659010906</v>
          </cell>
          <cell r="O17">
            <v>9668571.4697351251</v>
          </cell>
          <cell r="P17">
            <v>1100571.5561788911</v>
          </cell>
          <cell r="R17">
            <v>9000000</v>
          </cell>
        </row>
        <row r="18">
          <cell r="B18" t="str">
            <v>PR04</v>
          </cell>
          <cell r="C18" t="str">
            <v>Pham Duc</v>
          </cell>
          <cell r="D18" t="str">
            <v>Minh</v>
          </cell>
          <cell r="E18">
            <v>1800000</v>
          </cell>
          <cell r="F18">
            <v>1</v>
          </cell>
          <cell r="G18">
            <v>1800000</v>
          </cell>
          <cell r="I18">
            <v>160714</v>
          </cell>
          <cell r="J18">
            <v>1960714</v>
          </cell>
          <cell r="K18">
            <v>90000</v>
          </cell>
          <cell r="L18">
            <v>270000</v>
          </cell>
          <cell r="M18">
            <v>18000</v>
          </cell>
          <cell r="N18">
            <v>36000</v>
          </cell>
          <cell r="O18">
            <v>1852714</v>
          </cell>
          <cell r="P18">
            <v>0</v>
          </cell>
          <cell r="R18">
            <v>1960714</v>
          </cell>
        </row>
        <row r="19">
          <cell r="B19" t="str">
            <v>PR05</v>
          </cell>
          <cell r="C19" t="str">
            <v xml:space="preserve">Hinh Phuc </v>
          </cell>
          <cell r="D19" t="str">
            <v>Thanh</v>
          </cell>
          <cell r="E19">
            <v>1800000</v>
          </cell>
          <cell r="F19">
            <v>1</v>
          </cell>
          <cell r="G19">
            <v>1800000</v>
          </cell>
          <cell r="I19">
            <v>160714</v>
          </cell>
          <cell r="J19">
            <v>1960714</v>
          </cell>
          <cell r="K19">
            <v>90000</v>
          </cell>
          <cell r="L19">
            <v>270000</v>
          </cell>
          <cell r="M19">
            <v>18000</v>
          </cell>
          <cell r="N19">
            <v>36000</v>
          </cell>
          <cell r="O19">
            <v>1852714</v>
          </cell>
          <cell r="P19">
            <v>0</v>
          </cell>
          <cell r="R19">
            <v>1960714</v>
          </cell>
        </row>
        <row r="20">
          <cell r="B20" t="str">
            <v>PR06</v>
          </cell>
          <cell r="C20" t="str">
            <v>Nguyen Thi</v>
          </cell>
          <cell r="D20" t="str">
            <v>Thu</v>
          </cell>
          <cell r="E20">
            <v>7250000</v>
          </cell>
          <cell r="F20">
            <v>1</v>
          </cell>
          <cell r="G20">
            <v>7250000</v>
          </cell>
          <cell r="J20">
            <v>7937499.8817220349</v>
          </cell>
          <cell r="K20">
            <v>396874.99408610177</v>
          </cell>
          <cell r="L20">
            <v>1190624.9822583052</v>
          </cell>
          <cell r="M20">
            <v>79374.998817220345</v>
          </cell>
          <cell r="N20">
            <v>158749.99763444069</v>
          </cell>
          <cell r="O20">
            <v>7461249.8888187129</v>
          </cell>
          <cell r="P20">
            <v>592250</v>
          </cell>
          <cell r="R20">
            <v>7250000</v>
          </cell>
        </row>
        <row r="21">
          <cell r="B21" t="str">
            <v>PR07</v>
          </cell>
          <cell r="C21" t="str">
            <v>Dang Quoc</v>
          </cell>
          <cell r="D21" t="str">
            <v>Phong</v>
          </cell>
          <cell r="E21">
            <v>1800000</v>
          </cell>
          <cell r="F21">
            <v>1</v>
          </cell>
          <cell r="G21">
            <v>1800000</v>
          </cell>
          <cell r="I21">
            <v>152679</v>
          </cell>
          <cell r="J21">
            <v>1952679</v>
          </cell>
          <cell r="K21">
            <v>90000</v>
          </cell>
          <cell r="L21">
            <v>270000</v>
          </cell>
          <cell r="M21">
            <v>18000</v>
          </cell>
          <cell r="N21">
            <v>36000</v>
          </cell>
          <cell r="O21">
            <v>1844679</v>
          </cell>
          <cell r="P21">
            <v>0</v>
          </cell>
          <cell r="R21">
            <v>1952679</v>
          </cell>
        </row>
        <row r="22">
          <cell r="B22" t="str">
            <v>PR08</v>
          </cell>
          <cell r="C22" t="str">
            <v>Nguyen Minh</v>
          </cell>
          <cell r="D22" t="str">
            <v>Phu</v>
          </cell>
          <cell r="E22">
            <v>1500000</v>
          </cell>
          <cell r="F22">
            <v>1</v>
          </cell>
          <cell r="G22">
            <v>1500000</v>
          </cell>
          <cell r="I22">
            <v>120536</v>
          </cell>
          <cell r="J22">
            <v>1620536</v>
          </cell>
          <cell r="K22">
            <v>75000</v>
          </cell>
          <cell r="L22">
            <v>225000</v>
          </cell>
          <cell r="M22">
            <v>15000</v>
          </cell>
          <cell r="N22">
            <v>30000</v>
          </cell>
          <cell r="O22">
            <v>1530536</v>
          </cell>
          <cell r="P22">
            <v>0</v>
          </cell>
          <cell r="R22">
            <v>1620536</v>
          </cell>
        </row>
        <row r="23">
          <cell r="B23" t="str">
            <v>PR09</v>
          </cell>
          <cell r="C23" t="str">
            <v>Dao Thi</v>
          </cell>
          <cell r="D23" t="str">
            <v>Quyen</v>
          </cell>
          <cell r="E23">
            <v>2700000</v>
          </cell>
          <cell r="F23">
            <v>1</v>
          </cell>
          <cell r="G23">
            <v>2700000</v>
          </cell>
          <cell r="J23">
            <v>2700000</v>
          </cell>
          <cell r="K23">
            <v>135000</v>
          </cell>
          <cell r="L23">
            <v>405000</v>
          </cell>
          <cell r="M23">
            <v>27000</v>
          </cell>
          <cell r="N23">
            <v>54000</v>
          </cell>
          <cell r="O23">
            <v>2538000</v>
          </cell>
          <cell r="P23">
            <v>0</v>
          </cell>
          <cell r="R23">
            <v>2700000</v>
          </cell>
        </row>
        <row r="26">
          <cell r="B26" t="str">
            <v>Total</v>
          </cell>
          <cell r="E26">
            <v>47625000</v>
          </cell>
          <cell r="G26">
            <v>47625000</v>
          </cell>
          <cell r="H26">
            <v>0</v>
          </cell>
          <cell r="I26">
            <v>1594643</v>
          </cell>
          <cell r="J26">
            <v>54209524.414611913</v>
          </cell>
          <cell r="K26">
            <v>2625188.5137033206</v>
          </cell>
          <cell r="L26">
            <v>7875565.5411099615</v>
          </cell>
          <cell r="M26">
            <v>525037.70274066413</v>
          </cell>
          <cell r="N26">
            <v>1050075.4054813283</v>
          </cell>
          <cell r="O26">
            <v>51059298.198167928</v>
          </cell>
          <cell r="P26">
            <v>4319155.1120599676</v>
          </cell>
          <cell r="Q26">
            <v>0</v>
          </cell>
          <cell r="R26">
            <v>49219643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ipping Log All Orders "/>
      <sheetName val="Shipping Schedule_ALL Orders bu"/>
      <sheetName val="Forecast Orders"/>
      <sheetName val="Drop Down Lists"/>
      <sheetName val="Shipping Schedule_ALL Orders"/>
      <sheetName val="TRANSFER PRICES"/>
      <sheetName val="type"/>
      <sheetName val="เงินกู้ธนชาติ"/>
      <sheetName val="เงินกู้ MGC"/>
    </sheetNames>
    <sheetDataSet>
      <sheetData sheetId="0"/>
      <sheetData sheetId="1"/>
      <sheetData sheetId="2"/>
      <sheetData sheetId="3" refreshError="1">
        <row r="2">
          <cell r="A2" t="str">
            <v>CALA</v>
          </cell>
        </row>
        <row r="3">
          <cell r="A3" t="str">
            <v>CORP</v>
          </cell>
        </row>
        <row r="4">
          <cell r="A4" t="str">
            <v>EMEA</v>
          </cell>
        </row>
        <row r="5">
          <cell r="A5" t="str">
            <v>HAITI</v>
          </cell>
        </row>
        <row r="6">
          <cell r="A6" t="str">
            <v>INDIA</v>
          </cell>
        </row>
        <row r="7">
          <cell r="A7" t="str">
            <v>JAPAN</v>
          </cell>
        </row>
        <row r="8">
          <cell r="A8" t="str">
            <v>NJ</v>
          </cell>
        </row>
        <row r="9">
          <cell r="A9" t="str">
            <v>NOAMER</v>
          </cell>
        </row>
        <row r="10">
          <cell r="A10" t="str">
            <v>NOASIA</v>
          </cell>
        </row>
        <row r="11">
          <cell r="A11" t="str">
            <v>SOASIA</v>
          </cell>
        </row>
        <row r="12">
          <cell r="A12" t="str">
            <v>VIETNAM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ELIM 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AA-1"/>
      <sheetName val="Master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dBase"/>
      <sheetName val="HH"/>
      <sheetName val="name"/>
      <sheetName val="Sheet1"/>
      <sheetName val="Insurance"/>
      <sheetName val="Links"/>
      <sheetName val="Lead"/>
      <sheetName val="TB 30-04-2006"/>
      <sheetName val="detail"/>
      <sheetName val="STA-SK-AC-TRF.STR-0512"/>
    </sheetNames>
    <sheetDataSet>
      <sheetData sheetId="0" refreshError="1"/>
      <sheetData sheetId="1" refreshError="1"/>
      <sheetData sheetId="2" refreshError="1"/>
      <sheetData sheetId="3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3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REVENUE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SCB 1 - Current"/>
      <sheetName val="SCB 2 - Current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E2" t="str">
            <v>จำนวน</v>
          </cell>
        </row>
      </sheetData>
      <sheetData sheetId="41">
        <row r="2">
          <cell r="E2" t="str">
            <v>จำนวน</v>
          </cell>
        </row>
      </sheetData>
      <sheetData sheetId="42"/>
      <sheetData sheetId="43">
        <row r="2">
          <cell r="E2" t="str">
            <v>จำนวน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</sheetDataSet>
  </externalBook>
</externalLink>
</file>

<file path=xl/externalLinks/externalLink3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is"/>
      <sheetName val="Data"/>
      <sheetName val="Sheet2"/>
      <sheetName val="Sheet1"/>
      <sheetName val="Actual"/>
      <sheetName val=""/>
      <sheetName val="She"/>
      <sheetName val="Sheet3"/>
      <sheetName val="Sheet5"/>
      <sheetName val="Sheet4"/>
      <sheetName val="Act"/>
      <sheetName val="เงินกู้ธนชาติ"/>
      <sheetName val="เงินกู้ MGC"/>
    </sheetNames>
    <definedNames>
      <definedName name="Macro1"/>
      <definedName name="Macro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lead"/>
      <sheetName val="H1_MGS"/>
      <sheetName val="H2_Cagamas"/>
      <sheetName val="H3_Debentures"/>
      <sheetName val="H4_Quoted Shares"/>
      <sheetName val="cashflowcomp"/>
      <sheetName val="FF-1"/>
      <sheetName val="C"/>
      <sheetName val="FF-4"/>
      <sheetName val="เงินกู้ธนชาติ"/>
      <sheetName val="เงินกู้ MGC"/>
      <sheetName val="CA Sheet"/>
      <sheetName val="FF-21(a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-BAHT"/>
      <sheetName val="GL CB"/>
      <sheetName val="test 2"/>
      <sheetName val="Statement_BAHT"/>
      <sheetName val="10-1 Media"/>
      <sheetName val="10-cut"/>
      <sheetName val="LCGRAPH"/>
      <sheetName val="Trial Balance"/>
      <sheetName val="COST (ACC.ขาย10-2005)"/>
      <sheetName val="2779"/>
      <sheetName val="equity"/>
      <sheetName val="J100"/>
      <sheetName val="Group"/>
      <sheetName val="G1"/>
      <sheetName val="G3"/>
      <sheetName val="เงินกู้ MGC"/>
      <sheetName val="MACRO2"/>
      <sheetName val="data"/>
      <sheetName val="CBS_Y11&amp;10"/>
      <sheetName val="ヘッダ"/>
      <sheetName val="PL CC 2013"/>
      <sheetName val="CompanyList"/>
      <sheetName val="#REF"/>
      <sheetName val="10-1_Media"/>
      <sheetName val="Trial_Balance"/>
      <sheetName val="COST_(ACC_ขาย10-2005)"/>
      <sheetName val="เงินกู้_MGC"/>
      <sheetName val="PL_CC_2013"/>
      <sheetName val="GL_CB"/>
      <sheetName val="test_2"/>
      <sheetName val="10-1_Media1"/>
      <sheetName val="Trial_Balance1"/>
      <sheetName val="COST_(ACC_ขาย10-2005)1"/>
      <sheetName val="เงินกู้_MGC1"/>
      <sheetName val="PL_CC_20131"/>
      <sheetName val="GL_CB1"/>
      <sheetName val="test_21"/>
      <sheetName val="aje"/>
      <sheetName val="VL"/>
      <sheetName val="TN"/>
      <sheetName val="ND"/>
      <sheetName val="Stock Aging"/>
      <sheetName val="MATERIAL MASTER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</sheetDataSet>
  </externalBook>
</externalLink>
</file>

<file path=xl/externalLinks/externalLink3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Q4" t="str">
            <v>SAMPLERCVD</v>
          </cell>
          <cell r="R4" t="str">
            <v>ISIR</v>
          </cell>
        </row>
        <row r="7">
          <cell r="J7">
            <v>36126</v>
          </cell>
        </row>
        <row r="8">
          <cell r="J8">
            <v>36126</v>
          </cell>
        </row>
        <row r="9">
          <cell r="J9">
            <v>36126</v>
          </cell>
        </row>
        <row r="10">
          <cell r="J10">
            <v>36126</v>
          </cell>
        </row>
        <row r="11">
          <cell r="J11">
            <v>36136</v>
          </cell>
        </row>
        <row r="12">
          <cell r="J12">
            <v>36114</v>
          </cell>
        </row>
        <row r="13">
          <cell r="J13">
            <v>36114</v>
          </cell>
        </row>
        <row r="14">
          <cell r="J14">
            <v>36136</v>
          </cell>
        </row>
        <row r="15">
          <cell r="J15">
            <v>36136</v>
          </cell>
        </row>
        <row r="16">
          <cell r="J16">
            <v>36173</v>
          </cell>
        </row>
        <row r="17">
          <cell r="J17">
            <v>36154</v>
          </cell>
        </row>
        <row r="18">
          <cell r="J18">
            <v>36154</v>
          </cell>
        </row>
        <row r="19">
          <cell r="J19">
            <v>36154</v>
          </cell>
        </row>
        <row r="20">
          <cell r="J20">
            <v>36173</v>
          </cell>
        </row>
        <row r="21">
          <cell r="J21">
            <v>36173</v>
          </cell>
        </row>
        <row r="22">
          <cell r="J22">
            <v>36173</v>
          </cell>
        </row>
        <row r="23">
          <cell r="J23">
            <v>36173</v>
          </cell>
        </row>
        <row r="24">
          <cell r="J24">
            <v>36173</v>
          </cell>
        </row>
        <row r="25">
          <cell r="J25">
            <v>36173</v>
          </cell>
        </row>
        <row r="26">
          <cell r="J26">
            <v>36173</v>
          </cell>
        </row>
        <row r="27">
          <cell r="J27">
            <v>36173</v>
          </cell>
        </row>
        <row r="28">
          <cell r="J28">
            <v>36173</v>
          </cell>
        </row>
        <row r="29">
          <cell r="J29">
            <v>36173</v>
          </cell>
        </row>
        <row r="30">
          <cell r="J30">
            <v>36173</v>
          </cell>
        </row>
        <row r="31">
          <cell r="J31">
            <v>36173</v>
          </cell>
        </row>
        <row r="32">
          <cell r="J32">
            <v>36173</v>
          </cell>
        </row>
        <row r="33">
          <cell r="J33">
            <v>36173</v>
          </cell>
        </row>
        <row r="34">
          <cell r="J34">
            <v>36173</v>
          </cell>
        </row>
        <row r="35">
          <cell r="J35">
            <v>36173</v>
          </cell>
        </row>
        <row r="36">
          <cell r="J36">
            <v>36173</v>
          </cell>
        </row>
        <row r="37">
          <cell r="J37">
            <v>36173</v>
          </cell>
        </row>
        <row r="38">
          <cell r="J38">
            <v>36173</v>
          </cell>
        </row>
        <row r="39">
          <cell r="J39">
            <v>36173</v>
          </cell>
        </row>
        <row r="40">
          <cell r="J40">
            <v>36173</v>
          </cell>
        </row>
        <row r="41">
          <cell r="J41">
            <v>36173</v>
          </cell>
        </row>
        <row r="42">
          <cell r="J42">
            <v>36173</v>
          </cell>
        </row>
        <row r="43">
          <cell r="J43">
            <v>36173</v>
          </cell>
        </row>
        <row r="44">
          <cell r="J44">
            <v>36173</v>
          </cell>
        </row>
        <row r="45">
          <cell r="J45">
            <v>36173</v>
          </cell>
        </row>
        <row r="46">
          <cell r="J46">
            <v>36173</v>
          </cell>
        </row>
        <row r="47">
          <cell r="J47">
            <v>36173</v>
          </cell>
        </row>
        <row r="48">
          <cell r="J48">
            <v>36173</v>
          </cell>
        </row>
        <row r="49">
          <cell r="J49">
            <v>36173</v>
          </cell>
        </row>
        <row r="50">
          <cell r="J50">
            <v>36173</v>
          </cell>
        </row>
        <row r="51">
          <cell r="J51">
            <v>36173</v>
          </cell>
        </row>
        <row r="52">
          <cell r="J52">
            <v>36173</v>
          </cell>
        </row>
        <row r="53">
          <cell r="J53">
            <v>36173</v>
          </cell>
        </row>
        <row r="54">
          <cell r="J54">
            <v>36173</v>
          </cell>
        </row>
        <row r="55">
          <cell r="J55">
            <v>36173</v>
          </cell>
        </row>
        <row r="56">
          <cell r="J56">
            <v>36173</v>
          </cell>
        </row>
        <row r="57">
          <cell r="J57">
            <v>36173</v>
          </cell>
        </row>
        <row r="58">
          <cell r="J58">
            <v>36173</v>
          </cell>
        </row>
        <row r="59">
          <cell r="J59">
            <v>36173</v>
          </cell>
        </row>
        <row r="60">
          <cell r="J60">
            <v>36173</v>
          </cell>
        </row>
        <row r="61">
          <cell r="J61">
            <v>36173</v>
          </cell>
        </row>
        <row r="62">
          <cell r="J62">
            <v>36173</v>
          </cell>
        </row>
        <row r="63">
          <cell r="J63">
            <v>36173</v>
          </cell>
        </row>
        <row r="64">
          <cell r="J64">
            <v>36173</v>
          </cell>
        </row>
        <row r="65">
          <cell r="J65">
            <v>36173</v>
          </cell>
        </row>
        <row r="66">
          <cell r="J66">
            <v>36173</v>
          </cell>
        </row>
        <row r="67">
          <cell r="J67">
            <v>36173</v>
          </cell>
        </row>
        <row r="68">
          <cell r="J68">
            <v>36173</v>
          </cell>
        </row>
        <row r="69">
          <cell r="J69">
            <v>36173</v>
          </cell>
        </row>
        <row r="70">
          <cell r="J70">
            <v>36173</v>
          </cell>
        </row>
        <row r="71">
          <cell r="J71">
            <v>36173</v>
          </cell>
        </row>
        <row r="72">
          <cell r="J72">
            <v>36173</v>
          </cell>
        </row>
        <row r="73">
          <cell r="J73">
            <v>36173</v>
          </cell>
        </row>
        <row r="74">
          <cell r="J74">
            <v>36173</v>
          </cell>
        </row>
        <row r="75">
          <cell r="J75">
            <v>36173</v>
          </cell>
        </row>
        <row r="76">
          <cell r="J76">
            <v>36173</v>
          </cell>
        </row>
        <row r="77">
          <cell r="J77">
            <v>36167</v>
          </cell>
          <cell r="R77">
            <v>36265</v>
          </cell>
        </row>
        <row r="78">
          <cell r="J78">
            <v>36173</v>
          </cell>
        </row>
        <row r="79">
          <cell r="J79">
            <v>36173</v>
          </cell>
        </row>
        <row r="80">
          <cell r="J80">
            <v>36173</v>
          </cell>
        </row>
        <row r="81">
          <cell r="J81">
            <v>36173</v>
          </cell>
        </row>
        <row r="82">
          <cell r="J82">
            <v>36173</v>
          </cell>
        </row>
        <row r="83">
          <cell r="J83">
            <v>36173</v>
          </cell>
          <cell r="R83">
            <v>36175</v>
          </cell>
        </row>
        <row r="84">
          <cell r="J84">
            <v>36173</v>
          </cell>
          <cell r="R84">
            <v>36175</v>
          </cell>
        </row>
        <row r="85">
          <cell r="J85">
            <v>36173</v>
          </cell>
        </row>
        <row r="86">
          <cell r="J86">
            <v>36173</v>
          </cell>
          <cell r="R86">
            <v>36189</v>
          </cell>
        </row>
        <row r="87">
          <cell r="J87">
            <v>36173</v>
          </cell>
          <cell r="R87">
            <v>36189</v>
          </cell>
        </row>
        <row r="88">
          <cell r="J88">
            <v>36167</v>
          </cell>
          <cell r="R88">
            <v>36284</v>
          </cell>
        </row>
        <row r="89">
          <cell r="J89">
            <v>36173</v>
          </cell>
        </row>
        <row r="90">
          <cell r="J90">
            <v>36173</v>
          </cell>
        </row>
        <row r="91">
          <cell r="J91">
            <v>36173</v>
          </cell>
        </row>
        <row r="92">
          <cell r="J92">
            <v>36173</v>
          </cell>
        </row>
        <row r="93">
          <cell r="J93">
            <v>36173</v>
          </cell>
        </row>
        <row r="94">
          <cell r="J94">
            <v>36173</v>
          </cell>
        </row>
        <row r="95">
          <cell r="J95">
            <v>36173</v>
          </cell>
        </row>
        <row r="96">
          <cell r="J96">
            <v>36173</v>
          </cell>
        </row>
        <row r="97">
          <cell r="J97">
            <v>36173</v>
          </cell>
        </row>
        <row r="98">
          <cell r="J98">
            <v>36173</v>
          </cell>
        </row>
        <row r="99">
          <cell r="J99">
            <v>36173</v>
          </cell>
        </row>
        <row r="100">
          <cell r="J100">
            <v>36173</v>
          </cell>
        </row>
        <row r="101">
          <cell r="J101">
            <v>36173</v>
          </cell>
        </row>
        <row r="102">
          <cell r="J102">
            <v>36173</v>
          </cell>
        </row>
        <row r="103">
          <cell r="J103">
            <v>36173</v>
          </cell>
        </row>
        <row r="104">
          <cell r="J104">
            <v>36173</v>
          </cell>
        </row>
        <row r="105">
          <cell r="J105">
            <v>36173</v>
          </cell>
        </row>
        <row r="106">
          <cell r="J106">
            <v>36173</v>
          </cell>
        </row>
        <row r="107">
          <cell r="J107">
            <v>36173</v>
          </cell>
        </row>
        <row r="108">
          <cell r="J108">
            <v>36173</v>
          </cell>
        </row>
        <row r="109">
          <cell r="J109">
            <v>36173</v>
          </cell>
        </row>
        <row r="110">
          <cell r="J110">
            <v>36173</v>
          </cell>
        </row>
        <row r="111">
          <cell r="J111">
            <v>36173</v>
          </cell>
        </row>
        <row r="112">
          <cell r="J112">
            <v>36173</v>
          </cell>
        </row>
        <row r="113">
          <cell r="J113">
            <v>36173</v>
          </cell>
        </row>
        <row r="114">
          <cell r="J114">
            <v>36173</v>
          </cell>
        </row>
        <row r="115">
          <cell r="J115">
            <v>36173</v>
          </cell>
        </row>
        <row r="116">
          <cell r="J116">
            <v>36173</v>
          </cell>
        </row>
        <row r="117">
          <cell r="J117">
            <v>36173</v>
          </cell>
        </row>
        <row r="118">
          <cell r="J118">
            <v>36173</v>
          </cell>
        </row>
        <row r="119">
          <cell r="J119">
            <v>36173</v>
          </cell>
        </row>
        <row r="120">
          <cell r="J120">
            <v>36173</v>
          </cell>
        </row>
        <row r="121">
          <cell r="J121">
            <v>36173</v>
          </cell>
        </row>
        <row r="122">
          <cell r="J122">
            <v>36173</v>
          </cell>
        </row>
        <row r="123">
          <cell r="J123">
            <v>36173</v>
          </cell>
        </row>
        <row r="124">
          <cell r="J124">
            <v>36173</v>
          </cell>
        </row>
        <row r="125">
          <cell r="J125">
            <v>36173</v>
          </cell>
        </row>
        <row r="126">
          <cell r="J126">
            <v>36173</v>
          </cell>
        </row>
        <row r="127">
          <cell r="J127">
            <v>36173</v>
          </cell>
        </row>
        <row r="128">
          <cell r="J128">
            <v>36173</v>
          </cell>
        </row>
        <row r="129">
          <cell r="J129">
            <v>36173</v>
          </cell>
        </row>
        <row r="130">
          <cell r="J130">
            <v>36173</v>
          </cell>
        </row>
        <row r="131">
          <cell r="J131">
            <v>36173</v>
          </cell>
        </row>
        <row r="132">
          <cell r="J132">
            <v>36173</v>
          </cell>
        </row>
        <row r="133">
          <cell r="J133">
            <v>36173</v>
          </cell>
        </row>
        <row r="137">
          <cell r="J137">
            <v>36166</v>
          </cell>
        </row>
        <row r="138">
          <cell r="J138">
            <v>36166</v>
          </cell>
        </row>
        <row r="139">
          <cell r="J139">
            <v>36166</v>
          </cell>
        </row>
        <row r="147">
          <cell r="J147">
            <v>36173</v>
          </cell>
        </row>
        <row r="148">
          <cell r="J148">
            <v>36173</v>
          </cell>
        </row>
        <row r="149">
          <cell r="J149">
            <v>36173</v>
          </cell>
        </row>
        <row r="150">
          <cell r="J150">
            <v>36173</v>
          </cell>
        </row>
        <row r="151">
          <cell r="J151">
            <v>36173</v>
          </cell>
        </row>
        <row r="152">
          <cell r="J152">
            <v>36173</v>
          </cell>
        </row>
        <row r="153">
          <cell r="J153">
            <v>36153</v>
          </cell>
        </row>
        <row r="154">
          <cell r="J154">
            <v>36153</v>
          </cell>
        </row>
        <row r="155">
          <cell r="J155">
            <v>36153</v>
          </cell>
        </row>
        <row r="156">
          <cell r="J156">
            <v>36153</v>
          </cell>
        </row>
        <row r="157">
          <cell r="J157">
            <v>36153</v>
          </cell>
        </row>
        <row r="158">
          <cell r="J158">
            <v>36153</v>
          </cell>
        </row>
        <row r="159">
          <cell r="J159">
            <v>36153</v>
          </cell>
        </row>
        <row r="160">
          <cell r="J160">
            <v>36120</v>
          </cell>
        </row>
        <row r="161">
          <cell r="J161">
            <v>36124</v>
          </cell>
        </row>
        <row r="162">
          <cell r="J162">
            <v>36124</v>
          </cell>
        </row>
        <row r="163">
          <cell r="J163">
            <v>36124</v>
          </cell>
        </row>
        <row r="164">
          <cell r="J164">
            <v>36137</v>
          </cell>
        </row>
        <row r="165">
          <cell r="J165">
            <v>36173</v>
          </cell>
        </row>
        <row r="166">
          <cell r="J166">
            <v>36173</v>
          </cell>
        </row>
        <row r="167">
          <cell r="J167">
            <v>36173</v>
          </cell>
        </row>
        <row r="168">
          <cell r="J168">
            <v>36173</v>
          </cell>
        </row>
        <row r="169">
          <cell r="J169">
            <v>36173</v>
          </cell>
        </row>
        <row r="170">
          <cell r="J170">
            <v>36173</v>
          </cell>
        </row>
        <row r="171">
          <cell r="J171">
            <v>36173</v>
          </cell>
        </row>
        <row r="172">
          <cell r="J172">
            <v>36173</v>
          </cell>
        </row>
        <row r="173">
          <cell r="J173">
            <v>36173</v>
          </cell>
        </row>
        <row r="174">
          <cell r="J174">
            <v>36173</v>
          </cell>
        </row>
        <row r="175">
          <cell r="J175">
            <v>36153</v>
          </cell>
        </row>
        <row r="176">
          <cell r="J176">
            <v>36153</v>
          </cell>
        </row>
        <row r="177">
          <cell r="J177">
            <v>36153</v>
          </cell>
        </row>
        <row r="178">
          <cell r="J178">
            <v>36153</v>
          </cell>
        </row>
        <row r="179">
          <cell r="J179">
            <v>36153</v>
          </cell>
        </row>
        <row r="180">
          <cell r="J180">
            <v>36153</v>
          </cell>
        </row>
        <row r="181">
          <cell r="J181">
            <v>36153</v>
          </cell>
        </row>
        <row r="182">
          <cell r="J182">
            <v>36120</v>
          </cell>
        </row>
        <row r="183">
          <cell r="J183">
            <v>36124</v>
          </cell>
        </row>
        <row r="184">
          <cell r="J184">
            <v>36173</v>
          </cell>
        </row>
        <row r="185">
          <cell r="J185">
            <v>36173</v>
          </cell>
        </row>
        <row r="186">
          <cell r="J186">
            <v>36173</v>
          </cell>
        </row>
        <row r="187">
          <cell r="J187">
            <v>36173</v>
          </cell>
        </row>
        <row r="188">
          <cell r="J188">
            <v>36173</v>
          </cell>
        </row>
        <row r="189">
          <cell r="J189">
            <v>36173</v>
          </cell>
        </row>
        <row r="190">
          <cell r="J190">
            <v>36173</v>
          </cell>
        </row>
        <row r="191">
          <cell r="J191">
            <v>36173</v>
          </cell>
        </row>
        <row r="192"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</sheetDataSet>
  </externalBook>
</externalLink>
</file>

<file path=xl/externalLinks/externalLink3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3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turn Rates"/>
      <sheetName val="Receive"/>
      <sheetName val="Dates"/>
      <sheetName val="IO Warranty"/>
      <sheetName val="TRANSFER PRICES"/>
      <sheetName val="PM-TE"/>
    </sheetNames>
    <sheetDataSet>
      <sheetData sheetId="0"/>
      <sheetData sheetId="1"/>
      <sheetData sheetId="2" refreshError="1">
        <row r="1">
          <cell r="A1" t="str">
            <v>Serial num</v>
          </cell>
          <cell r="B1" t="str">
            <v>Date</v>
          </cell>
          <cell r="E1" t="str">
            <v>Formula</v>
          </cell>
        </row>
        <row r="2">
          <cell r="A2" t="str">
            <v>116</v>
          </cell>
          <cell r="B2">
            <v>35065</v>
          </cell>
          <cell r="E2" t="str">
            <v>VLOOKUP((MID(F13,6,3)),'mfg dates.xls'!mfg_date,2,FALSE)</v>
          </cell>
        </row>
        <row r="3">
          <cell r="A3" t="str">
            <v>126</v>
          </cell>
          <cell r="B3">
            <v>35066</v>
          </cell>
        </row>
        <row r="4">
          <cell r="A4" t="str">
            <v>136</v>
          </cell>
          <cell r="B4">
            <v>35067</v>
          </cell>
          <cell r="E4" t="str">
            <v>For MCI Revision Identification</v>
          </cell>
        </row>
        <row r="5">
          <cell r="A5" t="str">
            <v>146</v>
          </cell>
          <cell r="B5">
            <v>35068</v>
          </cell>
          <cell r="E5" t="str">
            <v>n/a</v>
          </cell>
        </row>
        <row r="6">
          <cell r="A6" t="str">
            <v>156</v>
          </cell>
          <cell r="B6">
            <v>35069</v>
          </cell>
          <cell r="E6" t="str">
            <v>n/a</v>
          </cell>
        </row>
        <row r="7">
          <cell r="A7" t="str">
            <v>166</v>
          </cell>
          <cell r="B7">
            <v>35070</v>
          </cell>
        </row>
        <row r="8">
          <cell r="A8" t="str">
            <v>176</v>
          </cell>
          <cell r="B8">
            <v>35071</v>
          </cell>
        </row>
        <row r="9">
          <cell r="A9" t="str">
            <v>186</v>
          </cell>
          <cell r="B9">
            <v>35072</v>
          </cell>
        </row>
        <row r="10">
          <cell r="A10" t="str">
            <v>196</v>
          </cell>
          <cell r="B10">
            <v>35073</v>
          </cell>
        </row>
        <row r="11">
          <cell r="A11" t="str">
            <v>1A6</v>
          </cell>
          <cell r="B11">
            <v>35074</v>
          </cell>
        </row>
        <row r="12">
          <cell r="A12" t="str">
            <v>1B6</v>
          </cell>
          <cell r="B12">
            <v>35075</v>
          </cell>
        </row>
        <row r="13">
          <cell r="A13" t="str">
            <v>1C6</v>
          </cell>
          <cell r="B13">
            <v>35076</v>
          </cell>
        </row>
        <row r="14">
          <cell r="A14" t="str">
            <v>1D6</v>
          </cell>
          <cell r="B14">
            <v>35077</v>
          </cell>
        </row>
        <row r="15">
          <cell r="A15" t="str">
            <v>1E6</v>
          </cell>
          <cell r="B15">
            <v>35078</v>
          </cell>
        </row>
        <row r="16">
          <cell r="A16" t="str">
            <v>1F6</v>
          </cell>
          <cell r="B16">
            <v>35079</v>
          </cell>
        </row>
        <row r="17">
          <cell r="A17" t="str">
            <v>1G6</v>
          </cell>
          <cell r="B17">
            <v>35080</v>
          </cell>
        </row>
        <row r="18">
          <cell r="A18" t="str">
            <v>1H6</v>
          </cell>
          <cell r="B18">
            <v>35081</v>
          </cell>
        </row>
        <row r="19">
          <cell r="A19" t="str">
            <v>1I6</v>
          </cell>
          <cell r="B19">
            <v>35082</v>
          </cell>
        </row>
        <row r="20">
          <cell r="A20" t="str">
            <v>1J6</v>
          </cell>
          <cell r="B20">
            <v>35083</v>
          </cell>
        </row>
        <row r="21">
          <cell r="A21" t="str">
            <v>1K6</v>
          </cell>
          <cell r="B21">
            <v>35084</v>
          </cell>
        </row>
        <row r="22">
          <cell r="A22" t="str">
            <v>1L6</v>
          </cell>
          <cell r="B22">
            <v>35085</v>
          </cell>
        </row>
        <row r="23">
          <cell r="A23" t="str">
            <v>1M6</v>
          </cell>
          <cell r="B23">
            <v>35086</v>
          </cell>
        </row>
        <row r="24">
          <cell r="A24" t="str">
            <v>1N6</v>
          </cell>
          <cell r="B24">
            <v>35087</v>
          </cell>
        </row>
        <row r="25">
          <cell r="A25" t="str">
            <v>1O6</v>
          </cell>
          <cell r="B25">
            <v>35088</v>
          </cell>
        </row>
        <row r="26">
          <cell r="A26" t="str">
            <v>1P6</v>
          </cell>
          <cell r="B26">
            <v>35089</v>
          </cell>
        </row>
        <row r="27">
          <cell r="A27" t="str">
            <v>1Q6</v>
          </cell>
          <cell r="B27">
            <v>35090</v>
          </cell>
        </row>
        <row r="28">
          <cell r="A28" t="str">
            <v>1R6</v>
          </cell>
          <cell r="B28">
            <v>35091</v>
          </cell>
        </row>
        <row r="29">
          <cell r="A29" t="str">
            <v>1S6</v>
          </cell>
          <cell r="B29">
            <v>35092</v>
          </cell>
        </row>
        <row r="30">
          <cell r="A30" t="str">
            <v>1T6</v>
          </cell>
          <cell r="B30">
            <v>35093</v>
          </cell>
        </row>
        <row r="31">
          <cell r="A31" t="str">
            <v>1U6</v>
          </cell>
          <cell r="B31">
            <v>35094</v>
          </cell>
        </row>
        <row r="32">
          <cell r="A32" t="str">
            <v>1V6</v>
          </cell>
          <cell r="B32">
            <v>35095</v>
          </cell>
        </row>
        <row r="33">
          <cell r="A33" t="str">
            <v>216</v>
          </cell>
          <cell r="B33">
            <v>35096</v>
          </cell>
        </row>
        <row r="34">
          <cell r="A34" t="str">
            <v>226</v>
          </cell>
          <cell r="B34">
            <v>35097</v>
          </cell>
        </row>
        <row r="35">
          <cell r="A35" t="str">
            <v>236</v>
          </cell>
          <cell r="B35">
            <v>35098</v>
          </cell>
        </row>
        <row r="36">
          <cell r="A36" t="str">
            <v>246</v>
          </cell>
          <cell r="B36">
            <v>35099</v>
          </cell>
        </row>
        <row r="37">
          <cell r="A37" t="str">
            <v>256</v>
          </cell>
          <cell r="B37">
            <v>35100</v>
          </cell>
        </row>
        <row r="38">
          <cell r="A38" t="str">
            <v>266</v>
          </cell>
          <cell r="B38">
            <v>35101</v>
          </cell>
        </row>
        <row r="39">
          <cell r="A39" t="str">
            <v>276</v>
          </cell>
          <cell r="B39">
            <v>35102</v>
          </cell>
        </row>
        <row r="40">
          <cell r="A40" t="str">
            <v>286</v>
          </cell>
          <cell r="B40">
            <v>35103</v>
          </cell>
        </row>
        <row r="41">
          <cell r="A41" t="str">
            <v>296</v>
          </cell>
          <cell r="B41">
            <v>35104</v>
          </cell>
        </row>
        <row r="42">
          <cell r="A42" t="str">
            <v>2A6</v>
          </cell>
          <cell r="B42">
            <v>35105</v>
          </cell>
        </row>
        <row r="43">
          <cell r="A43" t="str">
            <v>2B6</v>
          </cell>
          <cell r="B43">
            <v>35106</v>
          </cell>
        </row>
        <row r="44">
          <cell r="A44" t="str">
            <v>2C6</v>
          </cell>
          <cell r="B44">
            <v>35107</v>
          </cell>
        </row>
        <row r="45">
          <cell r="A45" t="str">
            <v>2D6</v>
          </cell>
          <cell r="B45">
            <v>35108</v>
          </cell>
        </row>
        <row r="46">
          <cell r="A46" t="str">
            <v>2E6</v>
          </cell>
          <cell r="B46">
            <v>35109</v>
          </cell>
        </row>
        <row r="47">
          <cell r="A47" t="str">
            <v>2F6</v>
          </cell>
          <cell r="B47">
            <v>35110</v>
          </cell>
        </row>
        <row r="48">
          <cell r="A48" t="str">
            <v>2G6</v>
          </cell>
          <cell r="B48">
            <v>35111</v>
          </cell>
        </row>
        <row r="49">
          <cell r="A49" t="str">
            <v>2H6</v>
          </cell>
          <cell r="B49">
            <v>35112</v>
          </cell>
        </row>
        <row r="50">
          <cell r="A50" t="str">
            <v>2I6</v>
          </cell>
          <cell r="B50">
            <v>35113</v>
          </cell>
        </row>
        <row r="51">
          <cell r="A51" t="str">
            <v>2J6</v>
          </cell>
          <cell r="B51">
            <v>35114</v>
          </cell>
        </row>
        <row r="52">
          <cell r="A52" t="str">
            <v>2K6</v>
          </cell>
          <cell r="B52">
            <v>35115</v>
          </cell>
        </row>
        <row r="53">
          <cell r="A53" t="str">
            <v>2L6</v>
          </cell>
          <cell r="B53">
            <v>35116</v>
          </cell>
        </row>
        <row r="54">
          <cell r="A54" t="str">
            <v>2M6</v>
          </cell>
          <cell r="B54">
            <v>35117</v>
          </cell>
        </row>
        <row r="55">
          <cell r="A55" t="str">
            <v>2N6</v>
          </cell>
          <cell r="B55">
            <v>35118</v>
          </cell>
        </row>
        <row r="56">
          <cell r="A56" t="str">
            <v>2O6</v>
          </cell>
          <cell r="B56">
            <v>35119</v>
          </cell>
        </row>
        <row r="57">
          <cell r="A57" t="str">
            <v>2P9</v>
          </cell>
          <cell r="B57">
            <v>35120</v>
          </cell>
        </row>
        <row r="58">
          <cell r="A58" t="str">
            <v>2Q6</v>
          </cell>
          <cell r="B58">
            <v>35121</v>
          </cell>
        </row>
        <row r="59">
          <cell r="A59" t="str">
            <v>2R6</v>
          </cell>
          <cell r="B59">
            <v>35122</v>
          </cell>
        </row>
        <row r="60">
          <cell r="A60" t="str">
            <v>2S6</v>
          </cell>
          <cell r="B60">
            <v>35123</v>
          </cell>
        </row>
        <row r="61">
          <cell r="A61" t="str">
            <v>2T6</v>
          </cell>
          <cell r="B61">
            <v>35124</v>
          </cell>
        </row>
        <row r="62">
          <cell r="A62" t="str">
            <v>316</v>
          </cell>
          <cell r="B62">
            <v>35125</v>
          </cell>
        </row>
        <row r="63">
          <cell r="A63" t="str">
            <v>326</v>
          </cell>
          <cell r="B63">
            <v>35126</v>
          </cell>
        </row>
        <row r="64">
          <cell r="A64" t="str">
            <v>336</v>
          </cell>
          <cell r="B64">
            <v>35127</v>
          </cell>
        </row>
        <row r="65">
          <cell r="A65" t="str">
            <v>346</v>
          </cell>
          <cell r="B65">
            <v>35128</v>
          </cell>
        </row>
        <row r="66">
          <cell r="A66" t="str">
            <v>356</v>
          </cell>
          <cell r="B66">
            <v>35129</v>
          </cell>
        </row>
        <row r="67">
          <cell r="A67" t="str">
            <v>366</v>
          </cell>
          <cell r="B67">
            <v>35130</v>
          </cell>
        </row>
        <row r="68">
          <cell r="A68" t="str">
            <v>376</v>
          </cell>
          <cell r="B68">
            <v>35131</v>
          </cell>
        </row>
        <row r="69">
          <cell r="A69" t="str">
            <v>386</v>
          </cell>
          <cell r="B69">
            <v>35132</v>
          </cell>
        </row>
        <row r="70">
          <cell r="A70" t="str">
            <v>396</v>
          </cell>
          <cell r="B70">
            <v>35133</v>
          </cell>
        </row>
        <row r="71">
          <cell r="A71" t="str">
            <v>3A6</v>
          </cell>
          <cell r="B71">
            <v>35134</v>
          </cell>
        </row>
        <row r="72">
          <cell r="A72" t="str">
            <v>3B6</v>
          </cell>
          <cell r="B72">
            <v>35135</v>
          </cell>
        </row>
        <row r="73">
          <cell r="A73" t="str">
            <v>3C6</v>
          </cell>
          <cell r="B73">
            <v>35136</v>
          </cell>
        </row>
        <row r="74">
          <cell r="A74" t="str">
            <v>3D6</v>
          </cell>
          <cell r="B74">
            <v>35137</v>
          </cell>
        </row>
        <row r="75">
          <cell r="A75" t="str">
            <v>3E6</v>
          </cell>
          <cell r="B75">
            <v>35138</v>
          </cell>
        </row>
        <row r="76">
          <cell r="A76" t="str">
            <v>3F6</v>
          </cell>
          <cell r="B76">
            <v>35139</v>
          </cell>
        </row>
        <row r="77">
          <cell r="A77" t="str">
            <v>3G6</v>
          </cell>
          <cell r="B77">
            <v>35140</v>
          </cell>
        </row>
        <row r="78">
          <cell r="A78" t="str">
            <v>3H6</v>
          </cell>
          <cell r="B78">
            <v>35141</v>
          </cell>
        </row>
        <row r="79">
          <cell r="A79" t="str">
            <v>3I6</v>
          </cell>
          <cell r="B79">
            <v>35142</v>
          </cell>
        </row>
        <row r="80">
          <cell r="A80" t="str">
            <v>3J6</v>
          </cell>
          <cell r="B80">
            <v>35143</v>
          </cell>
        </row>
        <row r="81">
          <cell r="A81" t="str">
            <v>3K6</v>
          </cell>
          <cell r="B81">
            <v>35144</v>
          </cell>
        </row>
        <row r="82">
          <cell r="A82" t="str">
            <v>3L6</v>
          </cell>
          <cell r="B82">
            <v>35145</v>
          </cell>
        </row>
        <row r="83">
          <cell r="A83" t="str">
            <v>3M6</v>
          </cell>
          <cell r="B83">
            <v>35146</v>
          </cell>
        </row>
        <row r="84">
          <cell r="A84" t="str">
            <v>3N6</v>
          </cell>
          <cell r="B84">
            <v>35147</v>
          </cell>
        </row>
        <row r="85">
          <cell r="A85" t="str">
            <v>3O6</v>
          </cell>
          <cell r="B85">
            <v>35148</v>
          </cell>
        </row>
        <row r="86">
          <cell r="A86" t="str">
            <v>3P6</v>
          </cell>
          <cell r="B86">
            <v>35149</v>
          </cell>
        </row>
        <row r="87">
          <cell r="A87" t="str">
            <v>3Q6</v>
          </cell>
          <cell r="B87">
            <v>35150</v>
          </cell>
        </row>
        <row r="88">
          <cell r="A88" t="str">
            <v>3R6</v>
          </cell>
          <cell r="B88">
            <v>35151</v>
          </cell>
        </row>
        <row r="89">
          <cell r="A89" t="str">
            <v>3S6</v>
          </cell>
          <cell r="B89">
            <v>35152</v>
          </cell>
        </row>
        <row r="90">
          <cell r="A90" t="str">
            <v>3T6</v>
          </cell>
          <cell r="B90">
            <v>35153</v>
          </cell>
        </row>
        <row r="91">
          <cell r="A91" t="str">
            <v>3U6</v>
          </cell>
          <cell r="B91">
            <v>35154</v>
          </cell>
        </row>
        <row r="92">
          <cell r="A92" t="str">
            <v>3V6</v>
          </cell>
          <cell r="B92">
            <v>35155</v>
          </cell>
        </row>
        <row r="93">
          <cell r="A93" t="str">
            <v>416</v>
          </cell>
          <cell r="B93">
            <v>35156</v>
          </cell>
        </row>
        <row r="94">
          <cell r="A94" t="str">
            <v>426</v>
          </cell>
          <cell r="B94">
            <v>35157</v>
          </cell>
        </row>
        <row r="95">
          <cell r="A95" t="str">
            <v>436</v>
          </cell>
          <cell r="B95">
            <v>35158</v>
          </cell>
        </row>
        <row r="96">
          <cell r="A96" t="str">
            <v>446</v>
          </cell>
          <cell r="B96">
            <v>35159</v>
          </cell>
        </row>
        <row r="97">
          <cell r="A97" t="str">
            <v>456</v>
          </cell>
          <cell r="B97">
            <v>35160</v>
          </cell>
        </row>
        <row r="98">
          <cell r="A98" t="str">
            <v>466</v>
          </cell>
          <cell r="B98">
            <v>35161</v>
          </cell>
        </row>
        <row r="99">
          <cell r="A99" t="str">
            <v>476</v>
          </cell>
          <cell r="B99">
            <v>35162</v>
          </cell>
        </row>
        <row r="100">
          <cell r="A100" t="str">
            <v>486</v>
          </cell>
          <cell r="B100">
            <v>35163</v>
          </cell>
        </row>
        <row r="101">
          <cell r="A101" t="str">
            <v>496</v>
          </cell>
          <cell r="B101">
            <v>35164</v>
          </cell>
        </row>
        <row r="102">
          <cell r="A102" t="str">
            <v>4A6</v>
          </cell>
          <cell r="B102">
            <v>35165</v>
          </cell>
        </row>
        <row r="103">
          <cell r="A103" t="str">
            <v>4B6</v>
          </cell>
          <cell r="B103">
            <v>35166</v>
          </cell>
        </row>
        <row r="104">
          <cell r="A104" t="str">
            <v>4C6</v>
          </cell>
          <cell r="B104">
            <v>35167</v>
          </cell>
        </row>
        <row r="105">
          <cell r="A105" t="str">
            <v>4D6</v>
          </cell>
          <cell r="B105">
            <v>35168</v>
          </cell>
        </row>
        <row r="106">
          <cell r="A106" t="str">
            <v>4E6</v>
          </cell>
          <cell r="B106">
            <v>35169</v>
          </cell>
        </row>
        <row r="107">
          <cell r="A107" t="str">
            <v>4F6</v>
          </cell>
          <cell r="B107">
            <v>35170</v>
          </cell>
        </row>
        <row r="108">
          <cell r="A108" t="str">
            <v>4G6</v>
          </cell>
          <cell r="B108">
            <v>35171</v>
          </cell>
        </row>
        <row r="109">
          <cell r="A109" t="str">
            <v>4H6</v>
          </cell>
          <cell r="B109">
            <v>35172</v>
          </cell>
        </row>
        <row r="110">
          <cell r="A110" t="str">
            <v>4I6</v>
          </cell>
          <cell r="B110">
            <v>35173</v>
          </cell>
        </row>
        <row r="111">
          <cell r="A111" t="str">
            <v>4J6</v>
          </cell>
          <cell r="B111">
            <v>35174</v>
          </cell>
        </row>
        <row r="112">
          <cell r="A112" t="str">
            <v>4K6</v>
          </cell>
          <cell r="B112">
            <v>35175</v>
          </cell>
        </row>
        <row r="113">
          <cell r="A113" t="str">
            <v>4L6</v>
          </cell>
          <cell r="B113">
            <v>35176</v>
          </cell>
        </row>
        <row r="114">
          <cell r="A114" t="str">
            <v>4M6</v>
          </cell>
          <cell r="B114">
            <v>35177</v>
          </cell>
        </row>
        <row r="115">
          <cell r="A115" t="str">
            <v>4N6</v>
          </cell>
          <cell r="B115">
            <v>35178</v>
          </cell>
        </row>
        <row r="116">
          <cell r="A116" t="str">
            <v>4O6</v>
          </cell>
          <cell r="B116">
            <v>35179</v>
          </cell>
        </row>
        <row r="117">
          <cell r="A117" t="str">
            <v>4P6</v>
          </cell>
          <cell r="B117">
            <v>35180</v>
          </cell>
        </row>
        <row r="118">
          <cell r="A118" t="str">
            <v>4Q6</v>
          </cell>
          <cell r="B118">
            <v>35181</v>
          </cell>
        </row>
        <row r="119">
          <cell r="A119" t="str">
            <v>4R6</v>
          </cell>
          <cell r="B119">
            <v>35182</v>
          </cell>
        </row>
        <row r="120">
          <cell r="A120" t="str">
            <v>4S6</v>
          </cell>
          <cell r="B120">
            <v>35183</v>
          </cell>
        </row>
        <row r="121">
          <cell r="A121" t="str">
            <v>4T6</v>
          </cell>
          <cell r="B121">
            <v>35184</v>
          </cell>
        </row>
        <row r="122">
          <cell r="A122" t="str">
            <v>4U6</v>
          </cell>
          <cell r="B122">
            <v>35185</v>
          </cell>
        </row>
        <row r="123">
          <cell r="A123">
            <v>516</v>
          </cell>
          <cell r="B123">
            <v>35186</v>
          </cell>
        </row>
        <row r="124">
          <cell r="A124" t="str">
            <v>526</v>
          </cell>
          <cell r="B124">
            <v>35187</v>
          </cell>
        </row>
        <row r="125">
          <cell r="A125">
            <v>536</v>
          </cell>
          <cell r="B125">
            <v>35188</v>
          </cell>
        </row>
        <row r="126">
          <cell r="A126">
            <v>546</v>
          </cell>
          <cell r="B126">
            <v>35189</v>
          </cell>
        </row>
        <row r="127">
          <cell r="A127" t="str">
            <v>556</v>
          </cell>
          <cell r="B127">
            <v>35190</v>
          </cell>
        </row>
        <row r="128">
          <cell r="A128" t="str">
            <v>566</v>
          </cell>
          <cell r="B128">
            <v>35191</v>
          </cell>
        </row>
        <row r="129">
          <cell r="A129">
            <v>576</v>
          </cell>
          <cell r="B129">
            <v>35192</v>
          </cell>
        </row>
        <row r="130">
          <cell r="A130" t="str">
            <v>586</v>
          </cell>
          <cell r="B130">
            <v>35193</v>
          </cell>
        </row>
        <row r="131">
          <cell r="A131">
            <v>596</v>
          </cell>
          <cell r="B131">
            <v>35194</v>
          </cell>
        </row>
        <row r="132">
          <cell r="A132" t="str">
            <v>5A6</v>
          </cell>
          <cell r="B132">
            <v>35195</v>
          </cell>
        </row>
        <row r="133">
          <cell r="A133" t="str">
            <v>5B6</v>
          </cell>
          <cell r="B133">
            <v>35196</v>
          </cell>
        </row>
        <row r="134">
          <cell r="A134" t="str">
            <v>5C6</v>
          </cell>
          <cell r="B134">
            <v>35197</v>
          </cell>
        </row>
        <row r="135">
          <cell r="A135" t="str">
            <v>5D6</v>
          </cell>
          <cell r="B135">
            <v>35198</v>
          </cell>
        </row>
        <row r="136">
          <cell r="A136" t="str">
            <v>5E6</v>
          </cell>
          <cell r="B136">
            <v>35199</v>
          </cell>
        </row>
        <row r="137">
          <cell r="A137" t="str">
            <v>5F6</v>
          </cell>
          <cell r="B137">
            <v>35200</v>
          </cell>
        </row>
        <row r="138">
          <cell r="A138" t="str">
            <v>5G6</v>
          </cell>
          <cell r="B138">
            <v>35201</v>
          </cell>
        </row>
        <row r="139">
          <cell r="A139" t="str">
            <v>5H6</v>
          </cell>
          <cell r="B139">
            <v>35202</v>
          </cell>
        </row>
        <row r="140">
          <cell r="A140" t="str">
            <v>5I6</v>
          </cell>
          <cell r="B140">
            <v>35203</v>
          </cell>
        </row>
        <row r="141">
          <cell r="A141" t="str">
            <v>5J6</v>
          </cell>
          <cell r="B141">
            <v>35204</v>
          </cell>
        </row>
        <row r="142">
          <cell r="A142" t="str">
            <v>5K6</v>
          </cell>
          <cell r="B142">
            <v>35205</v>
          </cell>
        </row>
        <row r="143">
          <cell r="A143" t="str">
            <v>5L6</v>
          </cell>
          <cell r="B143">
            <v>35206</v>
          </cell>
        </row>
        <row r="144">
          <cell r="A144" t="str">
            <v>5M6</v>
          </cell>
          <cell r="B144">
            <v>35207</v>
          </cell>
        </row>
        <row r="145">
          <cell r="A145" t="str">
            <v>5N6</v>
          </cell>
          <cell r="B145">
            <v>35208</v>
          </cell>
        </row>
        <row r="146">
          <cell r="A146" t="str">
            <v>5O6</v>
          </cell>
          <cell r="B146">
            <v>35209</v>
          </cell>
        </row>
        <row r="147">
          <cell r="A147" t="str">
            <v>5P6</v>
          </cell>
          <cell r="B147">
            <v>35210</v>
          </cell>
        </row>
        <row r="148">
          <cell r="A148" t="str">
            <v>5Q6</v>
          </cell>
          <cell r="B148">
            <v>35211</v>
          </cell>
        </row>
        <row r="149">
          <cell r="A149" t="str">
            <v>5R6</v>
          </cell>
          <cell r="B149">
            <v>35212</v>
          </cell>
        </row>
        <row r="150">
          <cell r="A150" t="str">
            <v>5S6</v>
          </cell>
          <cell r="B150">
            <v>35213</v>
          </cell>
        </row>
        <row r="151">
          <cell r="A151" t="str">
            <v>5T6</v>
          </cell>
          <cell r="B151">
            <v>35214</v>
          </cell>
        </row>
        <row r="152">
          <cell r="A152" t="str">
            <v>5U6</v>
          </cell>
          <cell r="B152">
            <v>35215</v>
          </cell>
        </row>
        <row r="153">
          <cell r="A153" t="str">
            <v>5V6</v>
          </cell>
          <cell r="B153">
            <v>35216</v>
          </cell>
        </row>
        <row r="154">
          <cell r="A154">
            <v>616</v>
          </cell>
          <cell r="B154">
            <v>35217</v>
          </cell>
        </row>
        <row r="155">
          <cell r="A155">
            <v>626</v>
          </cell>
          <cell r="B155">
            <v>35218</v>
          </cell>
        </row>
        <row r="156">
          <cell r="A156">
            <v>636</v>
          </cell>
          <cell r="B156">
            <v>35219</v>
          </cell>
        </row>
        <row r="157">
          <cell r="A157" t="str">
            <v>646</v>
          </cell>
          <cell r="B157">
            <v>35220</v>
          </cell>
        </row>
        <row r="158">
          <cell r="A158" t="str">
            <v>656</v>
          </cell>
          <cell r="B158">
            <v>35221</v>
          </cell>
        </row>
        <row r="159">
          <cell r="A159">
            <v>666</v>
          </cell>
          <cell r="B159">
            <v>35222</v>
          </cell>
        </row>
        <row r="160">
          <cell r="A160" t="str">
            <v>676</v>
          </cell>
          <cell r="B160">
            <v>35223</v>
          </cell>
        </row>
        <row r="161">
          <cell r="A161">
            <v>686</v>
          </cell>
          <cell r="B161">
            <v>35224</v>
          </cell>
        </row>
        <row r="162">
          <cell r="A162" t="str">
            <v>696</v>
          </cell>
          <cell r="B162">
            <v>35225</v>
          </cell>
        </row>
        <row r="163">
          <cell r="A163" t="str">
            <v>6A6</v>
          </cell>
          <cell r="B163">
            <v>35226</v>
          </cell>
        </row>
        <row r="164">
          <cell r="A164" t="str">
            <v>6B6</v>
          </cell>
          <cell r="B164">
            <v>35227</v>
          </cell>
        </row>
        <row r="165">
          <cell r="A165" t="str">
            <v>6C6</v>
          </cell>
          <cell r="B165">
            <v>35228</v>
          </cell>
        </row>
        <row r="166">
          <cell r="A166" t="str">
            <v>6D6</v>
          </cell>
          <cell r="B166">
            <v>35229</v>
          </cell>
        </row>
        <row r="167">
          <cell r="A167" t="str">
            <v>6E6</v>
          </cell>
          <cell r="B167">
            <v>35230</v>
          </cell>
        </row>
        <row r="168">
          <cell r="A168" t="str">
            <v>6F6</v>
          </cell>
          <cell r="B168">
            <v>35231</v>
          </cell>
        </row>
        <row r="169">
          <cell r="A169" t="str">
            <v>6G6</v>
          </cell>
          <cell r="B169">
            <v>35232</v>
          </cell>
        </row>
        <row r="170">
          <cell r="A170" t="str">
            <v>6H6</v>
          </cell>
          <cell r="B170">
            <v>35233</v>
          </cell>
        </row>
        <row r="171">
          <cell r="A171" t="str">
            <v>6I6</v>
          </cell>
          <cell r="B171">
            <v>35234</v>
          </cell>
        </row>
        <row r="172">
          <cell r="A172" t="str">
            <v>6J6</v>
          </cell>
          <cell r="B172">
            <v>35235</v>
          </cell>
        </row>
        <row r="173">
          <cell r="A173" t="str">
            <v>6K6</v>
          </cell>
          <cell r="B173">
            <v>35236</v>
          </cell>
        </row>
        <row r="174">
          <cell r="A174" t="str">
            <v>6L6</v>
          </cell>
          <cell r="B174">
            <v>35237</v>
          </cell>
        </row>
        <row r="175">
          <cell r="A175" t="str">
            <v>6M6</v>
          </cell>
          <cell r="B175">
            <v>35238</v>
          </cell>
        </row>
        <row r="176">
          <cell r="A176" t="str">
            <v>6N6</v>
          </cell>
          <cell r="B176">
            <v>35239</v>
          </cell>
        </row>
        <row r="177">
          <cell r="A177" t="str">
            <v>6O6</v>
          </cell>
          <cell r="B177">
            <v>35240</v>
          </cell>
        </row>
        <row r="178">
          <cell r="A178" t="str">
            <v>6P6</v>
          </cell>
          <cell r="B178">
            <v>35241</v>
          </cell>
        </row>
        <row r="179">
          <cell r="A179" t="str">
            <v>6Q6</v>
          </cell>
          <cell r="B179">
            <v>35242</v>
          </cell>
        </row>
        <row r="180">
          <cell r="A180" t="str">
            <v>6R6</v>
          </cell>
          <cell r="B180">
            <v>35243</v>
          </cell>
        </row>
        <row r="181">
          <cell r="A181" t="str">
            <v>6S6</v>
          </cell>
          <cell r="B181">
            <v>35244</v>
          </cell>
        </row>
        <row r="182">
          <cell r="A182" t="str">
            <v>6T6</v>
          </cell>
          <cell r="B182">
            <v>35245</v>
          </cell>
        </row>
        <row r="183">
          <cell r="A183" t="str">
            <v>6U6</v>
          </cell>
          <cell r="B183">
            <v>35246</v>
          </cell>
        </row>
        <row r="184">
          <cell r="A184" t="str">
            <v>716</v>
          </cell>
          <cell r="B184">
            <v>35247</v>
          </cell>
        </row>
        <row r="185">
          <cell r="A185" t="str">
            <v>726</v>
          </cell>
          <cell r="B185">
            <v>35248</v>
          </cell>
        </row>
        <row r="186">
          <cell r="A186" t="str">
            <v>736</v>
          </cell>
          <cell r="B186">
            <v>35249</v>
          </cell>
        </row>
        <row r="187">
          <cell r="A187" t="str">
            <v>746</v>
          </cell>
          <cell r="B187">
            <v>35250</v>
          </cell>
        </row>
        <row r="188">
          <cell r="A188" t="str">
            <v>756</v>
          </cell>
          <cell r="B188">
            <v>35251</v>
          </cell>
        </row>
        <row r="189">
          <cell r="A189" t="str">
            <v>766</v>
          </cell>
          <cell r="B189">
            <v>35252</v>
          </cell>
        </row>
        <row r="190">
          <cell r="A190" t="str">
            <v>776</v>
          </cell>
          <cell r="B190">
            <v>35253</v>
          </cell>
        </row>
        <row r="191">
          <cell r="A191" t="str">
            <v>786</v>
          </cell>
          <cell r="B191">
            <v>35254</v>
          </cell>
        </row>
        <row r="192">
          <cell r="A192" t="str">
            <v>796</v>
          </cell>
          <cell r="B192">
            <v>35255</v>
          </cell>
        </row>
        <row r="193">
          <cell r="A193" t="str">
            <v>7A6</v>
          </cell>
          <cell r="B193">
            <v>35256</v>
          </cell>
        </row>
        <row r="194">
          <cell r="A194" t="str">
            <v>7B6</v>
          </cell>
          <cell r="B194">
            <v>35257</v>
          </cell>
        </row>
        <row r="195">
          <cell r="A195" t="str">
            <v>7C6</v>
          </cell>
          <cell r="B195">
            <v>35258</v>
          </cell>
        </row>
        <row r="196">
          <cell r="A196" t="str">
            <v>7D6</v>
          </cell>
          <cell r="B196">
            <v>35259</v>
          </cell>
        </row>
        <row r="197">
          <cell r="A197" t="str">
            <v>7E6</v>
          </cell>
          <cell r="B197">
            <v>35260</v>
          </cell>
        </row>
        <row r="198">
          <cell r="A198" t="str">
            <v>7F6</v>
          </cell>
          <cell r="B198">
            <v>35261</v>
          </cell>
        </row>
        <row r="199">
          <cell r="A199" t="str">
            <v>7G6</v>
          </cell>
          <cell r="B199">
            <v>35262</v>
          </cell>
        </row>
        <row r="200">
          <cell r="A200" t="str">
            <v>7H6</v>
          </cell>
          <cell r="B200">
            <v>35263</v>
          </cell>
        </row>
        <row r="201">
          <cell r="A201" t="str">
            <v>7I6</v>
          </cell>
          <cell r="B201">
            <v>35264</v>
          </cell>
        </row>
        <row r="202">
          <cell r="A202" t="str">
            <v>7J6</v>
          </cell>
          <cell r="B202">
            <v>35265</v>
          </cell>
        </row>
        <row r="203">
          <cell r="A203" t="str">
            <v>7K6</v>
          </cell>
          <cell r="B203">
            <v>35266</v>
          </cell>
        </row>
        <row r="204">
          <cell r="A204" t="str">
            <v>7L6</v>
          </cell>
          <cell r="B204">
            <v>35267</v>
          </cell>
        </row>
        <row r="205">
          <cell r="A205" t="str">
            <v>7M6</v>
          </cell>
          <cell r="B205">
            <v>35268</v>
          </cell>
        </row>
        <row r="206">
          <cell r="A206" t="str">
            <v>7N6</v>
          </cell>
          <cell r="B206">
            <v>35269</v>
          </cell>
        </row>
        <row r="207">
          <cell r="A207" t="str">
            <v>7O6</v>
          </cell>
          <cell r="B207">
            <v>35270</v>
          </cell>
        </row>
        <row r="208">
          <cell r="A208" t="str">
            <v>7P6</v>
          </cell>
          <cell r="B208">
            <v>35271</v>
          </cell>
        </row>
        <row r="209">
          <cell r="A209" t="str">
            <v>7Q6</v>
          </cell>
          <cell r="B209">
            <v>35272</v>
          </cell>
        </row>
        <row r="210">
          <cell r="A210" t="str">
            <v>7R6</v>
          </cell>
          <cell r="B210">
            <v>35273</v>
          </cell>
        </row>
        <row r="211">
          <cell r="A211" t="str">
            <v>7S6</v>
          </cell>
          <cell r="B211">
            <v>35274</v>
          </cell>
        </row>
        <row r="212">
          <cell r="A212" t="str">
            <v>7T6</v>
          </cell>
          <cell r="B212">
            <v>35275</v>
          </cell>
        </row>
        <row r="213">
          <cell r="A213" t="str">
            <v>7U6</v>
          </cell>
          <cell r="B213">
            <v>35276</v>
          </cell>
        </row>
        <row r="214">
          <cell r="A214" t="str">
            <v>7V6</v>
          </cell>
          <cell r="B214">
            <v>35277</v>
          </cell>
        </row>
        <row r="215">
          <cell r="A215" t="str">
            <v>816</v>
          </cell>
          <cell r="B215">
            <v>35278</v>
          </cell>
        </row>
        <row r="216">
          <cell r="A216" t="str">
            <v>826</v>
          </cell>
          <cell r="B216">
            <v>35279</v>
          </cell>
        </row>
        <row r="217">
          <cell r="A217">
            <v>836</v>
          </cell>
          <cell r="B217">
            <v>35280</v>
          </cell>
        </row>
        <row r="218">
          <cell r="A218" t="str">
            <v>846</v>
          </cell>
          <cell r="B218">
            <v>35281</v>
          </cell>
        </row>
        <row r="219">
          <cell r="A219" t="str">
            <v>856</v>
          </cell>
          <cell r="B219">
            <v>35282</v>
          </cell>
        </row>
        <row r="220">
          <cell r="A220">
            <v>866</v>
          </cell>
          <cell r="B220">
            <v>35283</v>
          </cell>
        </row>
        <row r="221">
          <cell r="A221" t="str">
            <v>876</v>
          </cell>
          <cell r="B221">
            <v>35284</v>
          </cell>
        </row>
        <row r="222">
          <cell r="A222" t="str">
            <v>886</v>
          </cell>
          <cell r="B222">
            <v>35285</v>
          </cell>
        </row>
        <row r="223">
          <cell r="A223">
            <v>896</v>
          </cell>
          <cell r="B223">
            <v>35286</v>
          </cell>
        </row>
        <row r="224">
          <cell r="A224" t="str">
            <v>8A6</v>
          </cell>
          <cell r="B224">
            <v>35287</v>
          </cell>
        </row>
        <row r="225">
          <cell r="A225" t="str">
            <v>8B6</v>
          </cell>
          <cell r="B225">
            <v>35288</v>
          </cell>
        </row>
        <row r="226">
          <cell r="A226" t="str">
            <v>8C6</v>
          </cell>
          <cell r="B226">
            <v>35289</v>
          </cell>
        </row>
        <row r="227">
          <cell r="A227" t="str">
            <v>8D6</v>
          </cell>
          <cell r="B227">
            <v>35290</v>
          </cell>
        </row>
        <row r="228">
          <cell r="A228" t="str">
            <v>8E6</v>
          </cell>
          <cell r="B228">
            <v>35291</v>
          </cell>
        </row>
        <row r="229">
          <cell r="A229" t="str">
            <v>8F6</v>
          </cell>
          <cell r="B229">
            <v>35292</v>
          </cell>
        </row>
        <row r="230">
          <cell r="A230" t="str">
            <v>8G6</v>
          </cell>
          <cell r="B230">
            <v>35293</v>
          </cell>
        </row>
        <row r="231">
          <cell r="A231" t="str">
            <v>8H6</v>
          </cell>
          <cell r="B231">
            <v>35294</v>
          </cell>
        </row>
        <row r="232">
          <cell r="A232" t="str">
            <v>8I6</v>
          </cell>
          <cell r="B232">
            <v>35295</v>
          </cell>
        </row>
        <row r="233">
          <cell r="A233" t="str">
            <v>8J6</v>
          </cell>
          <cell r="B233">
            <v>35296</v>
          </cell>
        </row>
        <row r="234">
          <cell r="A234" t="str">
            <v>8K6</v>
          </cell>
          <cell r="B234">
            <v>35297</v>
          </cell>
        </row>
        <row r="235">
          <cell r="A235" t="str">
            <v>8L6</v>
          </cell>
          <cell r="B235">
            <v>35298</v>
          </cell>
        </row>
        <row r="236">
          <cell r="A236" t="str">
            <v>8M6</v>
          </cell>
          <cell r="B236">
            <v>35299</v>
          </cell>
        </row>
        <row r="237">
          <cell r="A237" t="str">
            <v>8N6</v>
          </cell>
          <cell r="B237">
            <v>35300</v>
          </cell>
        </row>
        <row r="238">
          <cell r="A238" t="str">
            <v>8O6</v>
          </cell>
          <cell r="B238">
            <v>35301</v>
          </cell>
        </row>
        <row r="239">
          <cell r="A239" t="str">
            <v>8P6</v>
          </cell>
          <cell r="B239">
            <v>35302</v>
          </cell>
        </row>
        <row r="240">
          <cell r="A240" t="str">
            <v>8Q6</v>
          </cell>
          <cell r="B240">
            <v>35303</v>
          </cell>
        </row>
        <row r="241">
          <cell r="A241" t="str">
            <v>8R6</v>
          </cell>
          <cell r="B241">
            <v>35304</v>
          </cell>
        </row>
        <row r="242">
          <cell r="A242" t="str">
            <v>8S6</v>
          </cell>
          <cell r="B242">
            <v>35305</v>
          </cell>
        </row>
        <row r="243">
          <cell r="A243" t="str">
            <v>8T6</v>
          </cell>
          <cell r="B243">
            <v>35306</v>
          </cell>
        </row>
        <row r="244">
          <cell r="A244" t="str">
            <v>8U6</v>
          </cell>
          <cell r="B244">
            <v>35307</v>
          </cell>
        </row>
        <row r="245">
          <cell r="A245" t="str">
            <v>8V6</v>
          </cell>
          <cell r="B245">
            <v>35308</v>
          </cell>
        </row>
        <row r="246">
          <cell r="A246">
            <v>916</v>
          </cell>
          <cell r="B246">
            <v>35309</v>
          </cell>
        </row>
        <row r="247">
          <cell r="A247">
            <v>926</v>
          </cell>
          <cell r="B247">
            <v>35310</v>
          </cell>
        </row>
        <row r="248">
          <cell r="A248" t="str">
            <v>936</v>
          </cell>
          <cell r="B248">
            <v>35311</v>
          </cell>
        </row>
        <row r="249">
          <cell r="A249" t="str">
            <v>946</v>
          </cell>
          <cell r="B249">
            <v>35312</v>
          </cell>
        </row>
        <row r="250">
          <cell r="A250" t="str">
            <v>956</v>
          </cell>
          <cell r="B250">
            <v>35313</v>
          </cell>
        </row>
        <row r="251">
          <cell r="A251">
            <v>966</v>
          </cell>
          <cell r="B251">
            <v>35314</v>
          </cell>
        </row>
        <row r="252">
          <cell r="A252">
            <v>976</v>
          </cell>
          <cell r="B252">
            <v>35315</v>
          </cell>
        </row>
        <row r="253">
          <cell r="A253" t="str">
            <v>986</v>
          </cell>
          <cell r="B253">
            <v>35316</v>
          </cell>
        </row>
        <row r="254">
          <cell r="A254" t="str">
            <v>996</v>
          </cell>
          <cell r="B254">
            <v>35317</v>
          </cell>
        </row>
        <row r="255">
          <cell r="A255" t="str">
            <v>9A6</v>
          </cell>
          <cell r="B255">
            <v>35318</v>
          </cell>
        </row>
        <row r="256">
          <cell r="A256" t="str">
            <v>9B6</v>
          </cell>
          <cell r="B256">
            <v>35319</v>
          </cell>
        </row>
        <row r="257">
          <cell r="A257" t="str">
            <v>9C6</v>
          </cell>
          <cell r="B257">
            <v>35320</v>
          </cell>
        </row>
        <row r="258">
          <cell r="A258" t="str">
            <v>9D6</v>
          </cell>
          <cell r="B258">
            <v>35321</v>
          </cell>
        </row>
        <row r="259">
          <cell r="A259" t="str">
            <v>9E6</v>
          </cell>
          <cell r="B259">
            <v>35322</v>
          </cell>
        </row>
        <row r="260">
          <cell r="A260" t="str">
            <v>9F6</v>
          </cell>
          <cell r="B260">
            <v>35323</v>
          </cell>
        </row>
        <row r="261">
          <cell r="A261" t="str">
            <v>9G6</v>
          </cell>
          <cell r="B261">
            <v>35324</v>
          </cell>
        </row>
        <row r="262">
          <cell r="A262" t="str">
            <v>9H6</v>
          </cell>
          <cell r="B262">
            <v>35325</v>
          </cell>
        </row>
        <row r="263">
          <cell r="A263" t="str">
            <v>9I6</v>
          </cell>
          <cell r="B263">
            <v>35326</v>
          </cell>
        </row>
        <row r="264">
          <cell r="A264" t="str">
            <v>9J6</v>
          </cell>
          <cell r="B264">
            <v>35327</v>
          </cell>
        </row>
        <row r="265">
          <cell r="A265" t="str">
            <v>9K6</v>
          </cell>
          <cell r="B265">
            <v>35328</v>
          </cell>
        </row>
        <row r="266">
          <cell r="A266" t="str">
            <v>9L6</v>
          </cell>
          <cell r="B266">
            <v>35329</v>
          </cell>
        </row>
        <row r="267">
          <cell r="A267" t="str">
            <v>9M6</v>
          </cell>
          <cell r="B267">
            <v>35330</v>
          </cell>
        </row>
        <row r="268">
          <cell r="A268" t="str">
            <v>9N6</v>
          </cell>
          <cell r="B268">
            <v>35331</v>
          </cell>
        </row>
        <row r="269">
          <cell r="A269" t="str">
            <v>9O6</v>
          </cell>
          <cell r="B269">
            <v>35332</v>
          </cell>
        </row>
        <row r="270">
          <cell r="A270" t="str">
            <v>9P6</v>
          </cell>
          <cell r="B270">
            <v>35333</v>
          </cell>
        </row>
        <row r="271">
          <cell r="A271" t="str">
            <v>9Q6</v>
          </cell>
          <cell r="B271">
            <v>35334</v>
          </cell>
        </row>
        <row r="272">
          <cell r="A272" t="str">
            <v>9R6</v>
          </cell>
          <cell r="B272">
            <v>35335</v>
          </cell>
        </row>
        <row r="273">
          <cell r="A273" t="str">
            <v>9S6</v>
          </cell>
          <cell r="B273">
            <v>35336</v>
          </cell>
        </row>
        <row r="274">
          <cell r="A274" t="str">
            <v>9T6</v>
          </cell>
          <cell r="B274">
            <v>35337</v>
          </cell>
        </row>
        <row r="275">
          <cell r="A275" t="str">
            <v>9U6</v>
          </cell>
          <cell r="B275">
            <v>35338</v>
          </cell>
        </row>
        <row r="276">
          <cell r="A276" t="str">
            <v>A16</v>
          </cell>
          <cell r="B276">
            <v>35339</v>
          </cell>
        </row>
        <row r="277">
          <cell r="A277" t="str">
            <v>A26</v>
          </cell>
          <cell r="B277">
            <v>35340</v>
          </cell>
        </row>
        <row r="278">
          <cell r="A278" t="str">
            <v>A36</v>
          </cell>
          <cell r="B278">
            <v>35341</v>
          </cell>
        </row>
        <row r="279">
          <cell r="A279" t="str">
            <v>A46</v>
          </cell>
          <cell r="B279">
            <v>35342</v>
          </cell>
        </row>
        <row r="280">
          <cell r="A280" t="str">
            <v>A56</v>
          </cell>
          <cell r="B280">
            <v>35343</v>
          </cell>
        </row>
        <row r="281">
          <cell r="A281" t="str">
            <v>A66</v>
          </cell>
          <cell r="B281">
            <v>35344</v>
          </cell>
        </row>
        <row r="282">
          <cell r="A282" t="str">
            <v>A76</v>
          </cell>
          <cell r="B282">
            <v>35345</v>
          </cell>
        </row>
        <row r="283">
          <cell r="A283" t="str">
            <v>A86</v>
          </cell>
          <cell r="B283">
            <v>35346</v>
          </cell>
        </row>
        <row r="284">
          <cell r="A284" t="str">
            <v>A96</v>
          </cell>
          <cell r="B284">
            <v>35347</v>
          </cell>
        </row>
        <row r="285">
          <cell r="A285" t="str">
            <v>AA6</v>
          </cell>
          <cell r="B285">
            <v>35348</v>
          </cell>
        </row>
        <row r="286">
          <cell r="A286" t="str">
            <v>AB6</v>
          </cell>
          <cell r="B286">
            <v>35349</v>
          </cell>
        </row>
        <row r="287">
          <cell r="A287" t="str">
            <v>AC6</v>
          </cell>
          <cell r="B287">
            <v>35350</v>
          </cell>
        </row>
        <row r="288">
          <cell r="A288" t="str">
            <v>AD6</v>
          </cell>
          <cell r="B288">
            <v>35351</v>
          </cell>
        </row>
        <row r="289">
          <cell r="A289" t="str">
            <v>AE6</v>
          </cell>
          <cell r="B289">
            <v>35352</v>
          </cell>
        </row>
        <row r="290">
          <cell r="A290" t="str">
            <v>AF6</v>
          </cell>
          <cell r="B290">
            <v>35353</v>
          </cell>
        </row>
        <row r="291">
          <cell r="A291" t="str">
            <v>AG6</v>
          </cell>
          <cell r="B291">
            <v>35354</v>
          </cell>
        </row>
        <row r="292">
          <cell r="A292" t="str">
            <v>AH6</v>
          </cell>
          <cell r="B292">
            <v>35355</v>
          </cell>
        </row>
        <row r="293">
          <cell r="A293" t="str">
            <v>AI6</v>
          </cell>
          <cell r="B293">
            <v>35356</v>
          </cell>
        </row>
        <row r="294">
          <cell r="A294" t="str">
            <v>AJ6</v>
          </cell>
          <cell r="B294">
            <v>35357</v>
          </cell>
        </row>
        <row r="295">
          <cell r="A295" t="str">
            <v>AK6</v>
          </cell>
          <cell r="B295">
            <v>35358</v>
          </cell>
        </row>
        <row r="296">
          <cell r="A296" t="str">
            <v>AL6</v>
          </cell>
          <cell r="B296">
            <v>35359</v>
          </cell>
        </row>
        <row r="297">
          <cell r="A297" t="str">
            <v>AM6</v>
          </cell>
          <cell r="B297">
            <v>35360</v>
          </cell>
        </row>
        <row r="298">
          <cell r="A298" t="str">
            <v>AN6</v>
          </cell>
          <cell r="B298">
            <v>35361</v>
          </cell>
        </row>
        <row r="299">
          <cell r="A299" t="str">
            <v>AO6</v>
          </cell>
          <cell r="B299">
            <v>35362</v>
          </cell>
        </row>
        <row r="300">
          <cell r="A300" t="str">
            <v>AP6</v>
          </cell>
          <cell r="B300">
            <v>35363</v>
          </cell>
        </row>
        <row r="301">
          <cell r="A301" t="str">
            <v>AQ6</v>
          </cell>
          <cell r="B301">
            <v>35364</v>
          </cell>
        </row>
        <row r="302">
          <cell r="A302" t="str">
            <v>AR6</v>
          </cell>
          <cell r="B302">
            <v>35365</v>
          </cell>
        </row>
        <row r="303">
          <cell r="A303" t="str">
            <v>AS6</v>
          </cell>
          <cell r="B303">
            <v>35366</v>
          </cell>
        </row>
        <row r="304">
          <cell r="A304" t="str">
            <v>AT6</v>
          </cell>
          <cell r="B304">
            <v>35367</v>
          </cell>
        </row>
        <row r="305">
          <cell r="A305" t="str">
            <v>AU6</v>
          </cell>
          <cell r="B305">
            <v>35368</v>
          </cell>
        </row>
        <row r="306">
          <cell r="A306" t="str">
            <v>AV6</v>
          </cell>
          <cell r="B306">
            <v>35369</v>
          </cell>
        </row>
        <row r="307">
          <cell r="A307" t="str">
            <v>B16</v>
          </cell>
          <cell r="B307">
            <v>35370</v>
          </cell>
        </row>
        <row r="308">
          <cell r="A308" t="str">
            <v>B26</v>
          </cell>
          <cell r="B308">
            <v>35371</v>
          </cell>
        </row>
        <row r="309">
          <cell r="A309" t="str">
            <v>B36</v>
          </cell>
          <cell r="B309">
            <v>35372</v>
          </cell>
        </row>
        <row r="310">
          <cell r="A310" t="str">
            <v>B46</v>
          </cell>
          <cell r="B310">
            <v>35373</v>
          </cell>
        </row>
        <row r="311">
          <cell r="A311" t="str">
            <v>B56</v>
          </cell>
          <cell r="B311">
            <v>35374</v>
          </cell>
        </row>
        <row r="312">
          <cell r="A312" t="str">
            <v>B66</v>
          </cell>
          <cell r="B312">
            <v>35375</v>
          </cell>
        </row>
        <row r="313">
          <cell r="A313" t="str">
            <v>B76</v>
          </cell>
          <cell r="B313">
            <v>35376</v>
          </cell>
        </row>
        <row r="314">
          <cell r="A314" t="str">
            <v>B86</v>
          </cell>
          <cell r="B314">
            <v>35377</v>
          </cell>
        </row>
        <row r="315">
          <cell r="A315" t="str">
            <v>B96</v>
          </cell>
          <cell r="B315">
            <v>35378</v>
          </cell>
        </row>
        <row r="316">
          <cell r="A316" t="str">
            <v>BA6</v>
          </cell>
          <cell r="B316">
            <v>35379</v>
          </cell>
        </row>
        <row r="317">
          <cell r="A317" t="str">
            <v>BB6</v>
          </cell>
          <cell r="B317">
            <v>35380</v>
          </cell>
        </row>
        <row r="318">
          <cell r="A318" t="str">
            <v>BC6</v>
          </cell>
          <cell r="B318">
            <v>35381</v>
          </cell>
        </row>
        <row r="319">
          <cell r="A319" t="str">
            <v>BD6</v>
          </cell>
          <cell r="B319">
            <v>35382</v>
          </cell>
        </row>
        <row r="320">
          <cell r="A320" t="str">
            <v>BE6</v>
          </cell>
          <cell r="B320">
            <v>35383</v>
          </cell>
        </row>
        <row r="321">
          <cell r="A321" t="str">
            <v>BF6</v>
          </cell>
          <cell r="B321">
            <v>35384</v>
          </cell>
        </row>
        <row r="322">
          <cell r="A322" t="str">
            <v>BG6</v>
          </cell>
          <cell r="B322">
            <v>35385</v>
          </cell>
        </row>
        <row r="323">
          <cell r="A323" t="str">
            <v>BH6</v>
          </cell>
          <cell r="B323">
            <v>35386</v>
          </cell>
        </row>
        <row r="324">
          <cell r="A324" t="str">
            <v>BI6</v>
          </cell>
          <cell r="B324">
            <v>35387</v>
          </cell>
        </row>
        <row r="325">
          <cell r="A325" t="str">
            <v>BJ6</v>
          </cell>
          <cell r="B325">
            <v>35388</v>
          </cell>
        </row>
        <row r="326">
          <cell r="A326" t="str">
            <v>BK6</v>
          </cell>
          <cell r="B326">
            <v>35389</v>
          </cell>
        </row>
        <row r="327">
          <cell r="A327" t="str">
            <v>BL6</v>
          </cell>
          <cell r="B327">
            <v>35390</v>
          </cell>
        </row>
        <row r="328">
          <cell r="A328" t="str">
            <v>BM6</v>
          </cell>
          <cell r="B328">
            <v>35391</v>
          </cell>
        </row>
        <row r="329">
          <cell r="A329" t="str">
            <v>BN6</v>
          </cell>
          <cell r="B329">
            <v>35392</v>
          </cell>
        </row>
        <row r="330">
          <cell r="A330" t="str">
            <v>BO6</v>
          </cell>
          <cell r="B330">
            <v>35393</v>
          </cell>
        </row>
        <row r="331">
          <cell r="A331" t="str">
            <v>BP6</v>
          </cell>
          <cell r="B331">
            <v>35394</v>
          </cell>
        </row>
        <row r="332">
          <cell r="A332" t="str">
            <v>BQ6</v>
          </cell>
          <cell r="B332">
            <v>35395</v>
          </cell>
        </row>
        <row r="333">
          <cell r="A333" t="str">
            <v>BR6</v>
          </cell>
          <cell r="B333">
            <v>35396</v>
          </cell>
        </row>
        <row r="334">
          <cell r="A334" t="str">
            <v>BS6</v>
          </cell>
          <cell r="B334">
            <v>35397</v>
          </cell>
        </row>
        <row r="335">
          <cell r="A335" t="str">
            <v>BT6</v>
          </cell>
          <cell r="B335">
            <v>35398</v>
          </cell>
        </row>
        <row r="336">
          <cell r="A336" t="str">
            <v>BU6</v>
          </cell>
          <cell r="B336">
            <v>35399</v>
          </cell>
        </row>
        <row r="337">
          <cell r="A337" t="str">
            <v>C16</v>
          </cell>
          <cell r="B337">
            <v>35400</v>
          </cell>
        </row>
        <row r="338">
          <cell r="A338" t="str">
            <v>C26</v>
          </cell>
          <cell r="B338">
            <v>35401</v>
          </cell>
        </row>
        <row r="339">
          <cell r="A339" t="str">
            <v>C36</v>
          </cell>
          <cell r="B339">
            <v>35402</v>
          </cell>
        </row>
        <row r="340">
          <cell r="A340" t="str">
            <v>C46</v>
          </cell>
          <cell r="B340">
            <v>35403</v>
          </cell>
        </row>
        <row r="341">
          <cell r="A341" t="str">
            <v>C56</v>
          </cell>
          <cell r="B341">
            <v>35404</v>
          </cell>
        </row>
        <row r="342">
          <cell r="A342" t="str">
            <v>C66</v>
          </cell>
          <cell r="B342">
            <v>35405</v>
          </cell>
        </row>
        <row r="343">
          <cell r="A343" t="str">
            <v>C66</v>
          </cell>
          <cell r="B343">
            <v>35406</v>
          </cell>
        </row>
        <row r="344">
          <cell r="A344" t="str">
            <v>C86</v>
          </cell>
          <cell r="B344">
            <v>35407</v>
          </cell>
        </row>
        <row r="345">
          <cell r="A345" t="str">
            <v>C96</v>
          </cell>
          <cell r="B345">
            <v>35408</v>
          </cell>
        </row>
        <row r="346">
          <cell r="A346" t="str">
            <v>CA6</v>
          </cell>
          <cell r="B346">
            <v>35409</v>
          </cell>
        </row>
        <row r="347">
          <cell r="A347" t="str">
            <v>CB6</v>
          </cell>
          <cell r="B347">
            <v>35410</v>
          </cell>
        </row>
        <row r="348">
          <cell r="A348" t="str">
            <v>CC6</v>
          </cell>
          <cell r="B348">
            <v>35411</v>
          </cell>
        </row>
        <row r="349">
          <cell r="A349" t="str">
            <v>CD6</v>
          </cell>
          <cell r="B349">
            <v>35412</v>
          </cell>
        </row>
        <row r="350">
          <cell r="A350" t="str">
            <v>CE6</v>
          </cell>
          <cell r="B350">
            <v>35413</v>
          </cell>
        </row>
        <row r="351">
          <cell r="A351" t="str">
            <v>CF6</v>
          </cell>
          <cell r="B351">
            <v>35414</v>
          </cell>
        </row>
        <row r="352">
          <cell r="A352" t="str">
            <v>CG6</v>
          </cell>
          <cell r="B352">
            <v>35415</v>
          </cell>
        </row>
        <row r="353">
          <cell r="A353" t="str">
            <v>CH6</v>
          </cell>
          <cell r="B353">
            <v>35416</v>
          </cell>
        </row>
        <row r="354">
          <cell r="A354" t="str">
            <v>CI6</v>
          </cell>
          <cell r="B354">
            <v>35417</v>
          </cell>
        </row>
        <row r="355">
          <cell r="A355" t="str">
            <v>CJ6</v>
          </cell>
          <cell r="B355">
            <v>35418</v>
          </cell>
        </row>
        <row r="356">
          <cell r="A356" t="str">
            <v>CK6</v>
          </cell>
          <cell r="B356">
            <v>35419</v>
          </cell>
        </row>
        <row r="357">
          <cell r="A357" t="str">
            <v>CL6</v>
          </cell>
          <cell r="B357">
            <v>35420</v>
          </cell>
        </row>
        <row r="358">
          <cell r="A358" t="str">
            <v>CM6</v>
          </cell>
          <cell r="B358">
            <v>35421</v>
          </cell>
        </row>
        <row r="359">
          <cell r="A359" t="str">
            <v>CN6</v>
          </cell>
          <cell r="B359">
            <v>35422</v>
          </cell>
        </row>
        <row r="360">
          <cell r="A360" t="str">
            <v>CO6</v>
          </cell>
          <cell r="B360">
            <v>35423</v>
          </cell>
        </row>
        <row r="361">
          <cell r="A361" t="str">
            <v>CP6</v>
          </cell>
          <cell r="B361">
            <v>35424</v>
          </cell>
        </row>
        <row r="362">
          <cell r="A362" t="str">
            <v>CQ6</v>
          </cell>
          <cell r="B362">
            <v>35425</v>
          </cell>
        </row>
        <row r="363">
          <cell r="A363" t="str">
            <v>CR6</v>
          </cell>
          <cell r="B363">
            <v>35426</v>
          </cell>
        </row>
        <row r="364">
          <cell r="A364" t="str">
            <v>CS6</v>
          </cell>
          <cell r="B364">
            <v>35427</v>
          </cell>
        </row>
        <row r="365">
          <cell r="A365" t="str">
            <v>CT6</v>
          </cell>
          <cell r="B365">
            <v>35428</v>
          </cell>
        </row>
        <row r="366">
          <cell r="A366" t="str">
            <v>CU6</v>
          </cell>
          <cell r="B366">
            <v>35429</v>
          </cell>
        </row>
        <row r="367">
          <cell r="A367" t="str">
            <v>CV6</v>
          </cell>
          <cell r="B367">
            <v>35430</v>
          </cell>
        </row>
        <row r="368">
          <cell r="A368" t="str">
            <v>117</v>
          </cell>
          <cell r="B368">
            <v>35431</v>
          </cell>
        </row>
        <row r="369">
          <cell r="A369" t="str">
            <v>127</v>
          </cell>
          <cell r="B369">
            <v>35432</v>
          </cell>
        </row>
        <row r="370">
          <cell r="A370" t="str">
            <v>137</v>
          </cell>
          <cell r="B370">
            <v>35433</v>
          </cell>
        </row>
        <row r="371">
          <cell r="A371" t="str">
            <v>147</v>
          </cell>
          <cell r="B371">
            <v>35434</v>
          </cell>
        </row>
        <row r="372">
          <cell r="A372" t="str">
            <v>157</v>
          </cell>
          <cell r="B372">
            <v>35435</v>
          </cell>
        </row>
        <row r="373">
          <cell r="A373" t="str">
            <v>167</v>
          </cell>
          <cell r="B373">
            <v>35436</v>
          </cell>
        </row>
        <row r="374">
          <cell r="A374" t="str">
            <v>177</v>
          </cell>
          <cell r="B374">
            <v>35437</v>
          </cell>
        </row>
        <row r="375">
          <cell r="A375" t="str">
            <v>187</v>
          </cell>
          <cell r="B375">
            <v>35438</v>
          </cell>
        </row>
        <row r="376">
          <cell r="A376" t="str">
            <v>197</v>
          </cell>
          <cell r="B376">
            <v>35439</v>
          </cell>
        </row>
        <row r="377">
          <cell r="A377" t="str">
            <v>1A7</v>
          </cell>
          <cell r="B377">
            <v>35440</v>
          </cell>
        </row>
        <row r="378">
          <cell r="A378" t="str">
            <v>1B7</v>
          </cell>
          <cell r="B378">
            <v>35441</v>
          </cell>
        </row>
        <row r="379">
          <cell r="A379" t="str">
            <v>1C7</v>
          </cell>
          <cell r="B379">
            <v>35442</v>
          </cell>
        </row>
        <row r="380">
          <cell r="A380" t="str">
            <v>1D7</v>
          </cell>
          <cell r="B380">
            <v>35443</v>
          </cell>
        </row>
        <row r="381">
          <cell r="A381" t="str">
            <v>1E7</v>
          </cell>
          <cell r="B381">
            <v>35444</v>
          </cell>
        </row>
        <row r="382">
          <cell r="A382" t="str">
            <v>1F7</v>
          </cell>
          <cell r="B382">
            <v>35445</v>
          </cell>
        </row>
        <row r="383">
          <cell r="A383" t="str">
            <v>1G7</v>
          </cell>
          <cell r="B383">
            <v>35446</v>
          </cell>
        </row>
        <row r="384">
          <cell r="A384" t="str">
            <v>1H7</v>
          </cell>
          <cell r="B384">
            <v>35447</v>
          </cell>
        </row>
        <row r="385">
          <cell r="A385" t="str">
            <v>1I7</v>
          </cell>
          <cell r="B385">
            <v>35448</v>
          </cell>
        </row>
        <row r="386">
          <cell r="A386" t="str">
            <v>1J7</v>
          </cell>
          <cell r="B386">
            <v>35449</v>
          </cell>
        </row>
        <row r="387">
          <cell r="A387" t="str">
            <v>1K7</v>
          </cell>
          <cell r="B387">
            <v>35450</v>
          </cell>
        </row>
        <row r="388">
          <cell r="A388" t="str">
            <v>1L7</v>
          </cell>
          <cell r="B388">
            <v>35451</v>
          </cell>
        </row>
        <row r="389">
          <cell r="A389" t="str">
            <v>1M7</v>
          </cell>
          <cell r="B389">
            <v>35452</v>
          </cell>
        </row>
        <row r="390">
          <cell r="A390" t="str">
            <v>1N7</v>
          </cell>
          <cell r="B390">
            <v>35453</v>
          </cell>
        </row>
        <row r="391">
          <cell r="A391" t="str">
            <v>1O7</v>
          </cell>
          <cell r="B391">
            <v>35454</v>
          </cell>
        </row>
        <row r="392">
          <cell r="A392" t="str">
            <v>1P7</v>
          </cell>
          <cell r="B392">
            <v>35455</v>
          </cell>
        </row>
        <row r="393">
          <cell r="A393" t="str">
            <v>1Q7</v>
          </cell>
          <cell r="B393">
            <v>35456</v>
          </cell>
        </row>
        <row r="394">
          <cell r="A394" t="str">
            <v>1R7</v>
          </cell>
          <cell r="B394">
            <v>35457</v>
          </cell>
        </row>
        <row r="395">
          <cell r="A395" t="str">
            <v>1S7</v>
          </cell>
          <cell r="B395">
            <v>35458</v>
          </cell>
        </row>
        <row r="396">
          <cell r="A396" t="str">
            <v>1T7</v>
          </cell>
          <cell r="B396">
            <v>35459</v>
          </cell>
        </row>
        <row r="397">
          <cell r="A397" t="str">
            <v>1U7</v>
          </cell>
          <cell r="B397">
            <v>35460</v>
          </cell>
        </row>
        <row r="398">
          <cell r="A398" t="str">
            <v>1V7</v>
          </cell>
          <cell r="B398">
            <v>35461</v>
          </cell>
        </row>
        <row r="399">
          <cell r="A399" t="str">
            <v>217</v>
          </cell>
          <cell r="B399">
            <v>35462</v>
          </cell>
        </row>
        <row r="400">
          <cell r="A400" t="str">
            <v>227</v>
          </cell>
          <cell r="B400">
            <v>35463</v>
          </cell>
        </row>
        <row r="401">
          <cell r="A401" t="str">
            <v>237</v>
          </cell>
          <cell r="B401">
            <v>35464</v>
          </cell>
        </row>
        <row r="402">
          <cell r="A402" t="str">
            <v>247</v>
          </cell>
          <cell r="B402">
            <v>35465</v>
          </cell>
        </row>
        <row r="403">
          <cell r="A403" t="str">
            <v>257</v>
          </cell>
          <cell r="B403">
            <v>35466</v>
          </cell>
        </row>
        <row r="404">
          <cell r="A404" t="str">
            <v>267</v>
          </cell>
          <cell r="B404">
            <v>35467</v>
          </cell>
        </row>
        <row r="405">
          <cell r="A405" t="str">
            <v>277</v>
          </cell>
          <cell r="B405">
            <v>35468</v>
          </cell>
        </row>
        <row r="406">
          <cell r="A406" t="str">
            <v>287</v>
          </cell>
          <cell r="B406">
            <v>35469</v>
          </cell>
        </row>
        <row r="407">
          <cell r="A407" t="str">
            <v>297</v>
          </cell>
          <cell r="B407">
            <v>35470</v>
          </cell>
        </row>
        <row r="408">
          <cell r="A408" t="str">
            <v>2A7</v>
          </cell>
          <cell r="B408">
            <v>35471</v>
          </cell>
        </row>
        <row r="409">
          <cell r="A409" t="str">
            <v>2B7</v>
          </cell>
          <cell r="B409">
            <v>35472</v>
          </cell>
        </row>
        <row r="410">
          <cell r="A410" t="str">
            <v>2C7</v>
          </cell>
          <cell r="B410">
            <v>35473</v>
          </cell>
        </row>
        <row r="411">
          <cell r="A411" t="str">
            <v>2D7</v>
          </cell>
          <cell r="B411">
            <v>35474</v>
          </cell>
        </row>
        <row r="412">
          <cell r="A412" t="str">
            <v>2E7</v>
          </cell>
          <cell r="B412">
            <v>35475</v>
          </cell>
        </row>
        <row r="413">
          <cell r="A413" t="str">
            <v>2F7</v>
          </cell>
          <cell r="B413">
            <v>35476</v>
          </cell>
        </row>
        <row r="414">
          <cell r="A414" t="str">
            <v>2G7</v>
          </cell>
          <cell r="B414">
            <v>35477</v>
          </cell>
        </row>
        <row r="415">
          <cell r="A415" t="str">
            <v>2H7</v>
          </cell>
          <cell r="B415">
            <v>35478</v>
          </cell>
        </row>
        <row r="416">
          <cell r="A416" t="str">
            <v>2I7</v>
          </cell>
          <cell r="B416">
            <v>35479</v>
          </cell>
        </row>
        <row r="417">
          <cell r="A417" t="str">
            <v>2J7</v>
          </cell>
          <cell r="B417">
            <v>35480</v>
          </cell>
        </row>
        <row r="418">
          <cell r="A418" t="str">
            <v>2K7</v>
          </cell>
          <cell r="B418">
            <v>35481</v>
          </cell>
        </row>
        <row r="419">
          <cell r="A419" t="str">
            <v>2L7</v>
          </cell>
          <cell r="B419">
            <v>35482</v>
          </cell>
        </row>
        <row r="420">
          <cell r="A420" t="str">
            <v>2M7</v>
          </cell>
          <cell r="B420">
            <v>35483</v>
          </cell>
        </row>
        <row r="421">
          <cell r="A421" t="str">
            <v>2N7</v>
          </cell>
          <cell r="B421">
            <v>35484</v>
          </cell>
        </row>
        <row r="422">
          <cell r="A422" t="str">
            <v>2O7</v>
          </cell>
          <cell r="B422">
            <v>35485</v>
          </cell>
        </row>
        <row r="423">
          <cell r="A423" t="str">
            <v>2P7</v>
          </cell>
          <cell r="B423">
            <v>35486</v>
          </cell>
        </row>
        <row r="424">
          <cell r="A424" t="str">
            <v>2Q7</v>
          </cell>
          <cell r="B424">
            <v>35487</v>
          </cell>
        </row>
        <row r="425">
          <cell r="A425" t="str">
            <v>2R7</v>
          </cell>
          <cell r="B425">
            <v>35488</v>
          </cell>
        </row>
        <row r="426">
          <cell r="A426" t="str">
            <v>2S7</v>
          </cell>
          <cell r="B426">
            <v>35489</v>
          </cell>
        </row>
        <row r="427">
          <cell r="A427" t="str">
            <v>317</v>
          </cell>
          <cell r="B427">
            <v>35490</v>
          </cell>
        </row>
        <row r="428">
          <cell r="A428" t="str">
            <v>327</v>
          </cell>
          <cell r="B428">
            <v>35491</v>
          </cell>
        </row>
        <row r="429">
          <cell r="A429" t="str">
            <v>337</v>
          </cell>
          <cell r="B429">
            <v>35492</v>
          </cell>
        </row>
        <row r="430">
          <cell r="A430" t="str">
            <v>347</v>
          </cell>
          <cell r="B430">
            <v>35493</v>
          </cell>
        </row>
        <row r="431">
          <cell r="A431" t="str">
            <v>357</v>
          </cell>
          <cell r="B431">
            <v>35494</v>
          </cell>
        </row>
        <row r="432">
          <cell r="A432" t="str">
            <v>367</v>
          </cell>
          <cell r="B432">
            <v>35495</v>
          </cell>
        </row>
        <row r="433">
          <cell r="A433" t="str">
            <v>377</v>
          </cell>
          <cell r="B433">
            <v>35496</v>
          </cell>
        </row>
        <row r="434">
          <cell r="A434" t="str">
            <v>387</v>
          </cell>
          <cell r="B434">
            <v>35497</v>
          </cell>
        </row>
        <row r="435">
          <cell r="A435" t="str">
            <v>397</v>
          </cell>
          <cell r="B435">
            <v>35498</v>
          </cell>
        </row>
        <row r="436">
          <cell r="A436" t="str">
            <v>3A7</v>
          </cell>
          <cell r="B436">
            <v>35499</v>
          </cell>
        </row>
        <row r="437">
          <cell r="A437" t="str">
            <v>3B7</v>
          </cell>
          <cell r="B437">
            <v>35500</v>
          </cell>
        </row>
        <row r="438">
          <cell r="A438" t="str">
            <v>3C7</v>
          </cell>
          <cell r="B438">
            <v>35501</v>
          </cell>
        </row>
        <row r="439">
          <cell r="A439" t="str">
            <v>3D7</v>
          </cell>
          <cell r="B439">
            <v>35502</v>
          </cell>
        </row>
        <row r="440">
          <cell r="A440" t="str">
            <v>3E7</v>
          </cell>
          <cell r="B440">
            <v>35503</v>
          </cell>
        </row>
        <row r="441">
          <cell r="A441" t="str">
            <v>3F7</v>
          </cell>
          <cell r="B441">
            <v>35504</v>
          </cell>
        </row>
        <row r="442">
          <cell r="A442" t="str">
            <v>3G7</v>
          </cell>
          <cell r="B442">
            <v>35505</v>
          </cell>
        </row>
        <row r="443">
          <cell r="A443" t="str">
            <v>3H7</v>
          </cell>
          <cell r="B443">
            <v>35506</v>
          </cell>
        </row>
        <row r="444">
          <cell r="A444" t="str">
            <v>3I7</v>
          </cell>
          <cell r="B444">
            <v>35507</v>
          </cell>
        </row>
        <row r="445">
          <cell r="A445" t="str">
            <v>3J7</v>
          </cell>
          <cell r="B445">
            <v>35508</v>
          </cell>
        </row>
        <row r="446">
          <cell r="A446" t="str">
            <v>3K7</v>
          </cell>
          <cell r="B446">
            <v>35509</v>
          </cell>
        </row>
        <row r="447">
          <cell r="A447" t="str">
            <v>3L7</v>
          </cell>
          <cell r="B447">
            <v>35510</v>
          </cell>
        </row>
        <row r="448">
          <cell r="A448" t="str">
            <v>3M7</v>
          </cell>
          <cell r="B448">
            <v>35511</v>
          </cell>
        </row>
        <row r="449">
          <cell r="A449" t="str">
            <v>3N7</v>
          </cell>
          <cell r="B449">
            <v>35512</v>
          </cell>
        </row>
        <row r="450">
          <cell r="A450" t="str">
            <v>3O7</v>
          </cell>
          <cell r="B450">
            <v>35513</v>
          </cell>
        </row>
        <row r="451">
          <cell r="A451" t="str">
            <v>3P7</v>
          </cell>
          <cell r="B451">
            <v>35514</v>
          </cell>
        </row>
        <row r="452">
          <cell r="A452" t="str">
            <v>3Q7</v>
          </cell>
          <cell r="B452">
            <v>35515</v>
          </cell>
        </row>
        <row r="453">
          <cell r="A453" t="str">
            <v>3R7</v>
          </cell>
          <cell r="B453">
            <v>35516</v>
          </cell>
        </row>
        <row r="454">
          <cell r="A454" t="str">
            <v>3S7</v>
          </cell>
          <cell r="B454">
            <v>35517</v>
          </cell>
        </row>
        <row r="455">
          <cell r="A455" t="str">
            <v>3T7</v>
          </cell>
          <cell r="B455">
            <v>35518</v>
          </cell>
        </row>
        <row r="456">
          <cell r="A456" t="str">
            <v>3U7</v>
          </cell>
          <cell r="B456">
            <v>35519</v>
          </cell>
        </row>
        <row r="457">
          <cell r="A457" t="str">
            <v>3V7</v>
          </cell>
          <cell r="B457">
            <v>35520</v>
          </cell>
        </row>
        <row r="458">
          <cell r="A458" t="str">
            <v>417</v>
          </cell>
          <cell r="B458">
            <v>35521</v>
          </cell>
        </row>
        <row r="459">
          <cell r="A459" t="str">
            <v>427</v>
          </cell>
          <cell r="B459">
            <v>35522</v>
          </cell>
        </row>
        <row r="460">
          <cell r="A460" t="str">
            <v>437</v>
          </cell>
          <cell r="B460">
            <v>35523</v>
          </cell>
        </row>
        <row r="461">
          <cell r="A461" t="str">
            <v>447</v>
          </cell>
          <cell r="B461">
            <v>35524</v>
          </cell>
        </row>
        <row r="462">
          <cell r="A462" t="str">
            <v>457</v>
          </cell>
          <cell r="B462">
            <v>35525</v>
          </cell>
        </row>
        <row r="463">
          <cell r="A463" t="str">
            <v>467</v>
          </cell>
          <cell r="B463">
            <v>35526</v>
          </cell>
        </row>
        <row r="464">
          <cell r="A464" t="str">
            <v>477</v>
          </cell>
          <cell r="B464">
            <v>35527</v>
          </cell>
        </row>
        <row r="465">
          <cell r="A465" t="str">
            <v>487</v>
          </cell>
          <cell r="B465">
            <v>35528</v>
          </cell>
        </row>
        <row r="466">
          <cell r="A466" t="str">
            <v>497</v>
          </cell>
          <cell r="B466">
            <v>35529</v>
          </cell>
        </row>
        <row r="467">
          <cell r="A467" t="str">
            <v>4A7</v>
          </cell>
          <cell r="B467">
            <v>35530</v>
          </cell>
        </row>
        <row r="468">
          <cell r="A468" t="str">
            <v>4B7</v>
          </cell>
          <cell r="B468">
            <v>35531</v>
          </cell>
        </row>
        <row r="469">
          <cell r="A469" t="str">
            <v>4C7</v>
          </cell>
          <cell r="B469">
            <v>35532</v>
          </cell>
        </row>
        <row r="470">
          <cell r="A470" t="str">
            <v>4D7</v>
          </cell>
          <cell r="B470">
            <v>35533</v>
          </cell>
        </row>
        <row r="471">
          <cell r="A471" t="str">
            <v>4E7</v>
          </cell>
          <cell r="B471">
            <v>35534</v>
          </cell>
        </row>
        <row r="472">
          <cell r="A472" t="str">
            <v>4F7</v>
          </cell>
          <cell r="B472">
            <v>35535</v>
          </cell>
        </row>
        <row r="473">
          <cell r="A473" t="str">
            <v>4G7</v>
          </cell>
          <cell r="B473">
            <v>35536</v>
          </cell>
        </row>
        <row r="474">
          <cell r="A474" t="str">
            <v>4H7</v>
          </cell>
          <cell r="B474">
            <v>35537</v>
          </cell>
        </row>
        <row r="475">
          <cell r="A475" t="str">
            <v>4I7</v>
          </cell>
          <cell r="B475">
            <v>35538</v>
          </cell>
        </row>
        <row r="476">
          <cell r="A476" t="str">
            <v>4J7</v>
          </cell>
          <cell r="B476">
            <v>35539</v>
          </cell>
        </row>
        <row r="477">
          <cell r="A477" t="str">
            <v>4K7</v>
          </cell>
          <cell r="B477">
            <v>35540</v>
          </cell>
        </row>
        <row r="478">
          <cell r="A478" t="str">
            <v>4L7</v>
          </cell>
          <cell r="B478">
            <v>35541</v>
          </cell>
        </row>
        <row r="479">
          <cell r="A479" t="str">
            <v>4M7</v>
          </cell>
          <cell r="B479">
            <v>35542</v>
          </cell>
        </row>
        <row r="480">
          <cell r="A480" t="str">
            <v>4N7</v>
          </cell>
          <cell r="B480">
            <v>35543</v>
          </cell>
        </row>
        <row r="481">
          <cell r="A481" t="str">
            <v>4O7</v>
          </cell>
          <cell r="B481">
            <v>35544</v>
          </cell>
        </row>
        <row r="482">
          <cell r="A482" t="str">
            <v>4P7</v>
          </cell>
          <cell r="B482">
            <v>35545</v>
          </cell>
        </row>
        <row r="483">
          <cell r="A483" t="str">
            <v>4Q7</v>
          </cell>
          <cell r="B483">
            <v>35546</v>
          </cell>
        </row>
        <row r="484">
          <cell r="A484" t="str">
            <v>4R7</v>
          </cell>
          <cell r="B484">
            <v>35547</v>
          </cell>
        </row>
        <row r="485">
          <cell r="A485" t="str">
            <v>4S7</v>
          </cell>
          <cell r="B485">
            <v>35548</v>
          </cell>
        </row>
        <row r="486">
          <cell r="A486" t="str">
            <v>4T7</v>
          </cell>
          <cell r="B486">
            <v>35549</v>
          </cell>
        </row>
        <row r="487">
          <cell r="A487" t="str">
            <v>4U7</v>
          </cell>
          <cell r="B487">
            <v>35550</v>
          </cell>
        </row>
        <row r="488">
          <cell r="A488" t="str">
            <v>517</v>
          </cell>
          <cell r="B488">
            <v>35551</v>
          </cell>
        </row>
        <row r="489">
          <cell r="A489" t="str">
            <v>527</v>
          </cell>
          <cell r="B489">
            <v>35552</v>
          </cell>
        </row>
        <row r="490">
          <cell r="A490" t="str">
            <v>537</v>
          </cell>
          <cell r="B490">
            <v>35553</v>
          </cell>
        </row>
        <row r="491">
          <cell r="A491" t="str">
            <v>547</v>
          </cell>
          <cell r="B491">
            <v>35554</v>
          </cell>
        </row>
        <row r="492">
          <cell r="A492" t="str">
            <v>557</v>
          </cell>
          <cell r="B492">
            <v>35555</v>
          </cell>
        </row>
        <row r="493">
          <cell r="A493" t="str">
            <v>567</v>
          </cell>
          <cell r="B493">
            <v>35556</v>
          </cell>
        </row>
        <row r="494">
          <cell r="A494" t="str">
            <v>577</v>
          </cell>
          <cell r="B494">
            <v>35557</v>
          </cell>
        </row>
        <row r="495">
          <cell r="A495" t="str">
            <v>587</v>
          </cell>
          <cell r="B495">
            <v>35558</v>
          </cell>
        </row>
        <row r="496">
          <cell r="A496" t="str">
            <v>597</v>
          </cell>
          <cell r="B496">
            <v>35559</v>
          </cell>
        </row>
        <row r="497">
          <cell r="A497" t="str">
            <v>5A7</v>
          </cell>
          <cell r="B497">
            <v>35560</v>
          </cell>
        </row>
        <row r="498">
          <cell r="A498" t="str">
            <v>5B7</v>
          </cell>
          <cell r="B498">
            <v>35561</v>
          </cell>
        </row>
        <row r="499">
          <cell r="A499" t="str">
            <v>5C7</v>
          </cell>
          <cell r="B499">
            <v>35562</v>
          </cell>
        </row>
        <row r="500">
          <cell r="A500" t="str">
            <v>5D7</v>
          </cell>
          <cell r="B500">
            <v>35563</v>
          </cell>
        </row>
        <row r="501">
          <cell r="A501" t="str">
            <v>5E7</v>
          </cell>
          <cell r="B501">
            <v>35564</v>
          </cell>
        </row>
        <row r="502">
          <cell r="A502" t="str">
            <v>5F7</v>
          </cell>
          <cell r="B502">
            <v>35565</v>
          </cell>
        </row>
        <row r="503">
          <cell r="A503" t="str">
            <v>5G7</v>
          </cell>
          <cell r="B503">
            <v>35566</v>
          </cell>
        </row>
        <row r="504">
          <cell r="A504" t="str">
            <v>5H7</v>
          </cell>
          <cell r="B504">
            <v>35567</v>
          </cell>
        </row>
        <row r="505">
          <cell r="A505" t="str">
            <v>5I7</v>
          </cell>
          <cell r="B505">
            <v>35568</v>
          </cell>
        </row>
        <row r="506">
          <cell r="A506" t="str">
            <v>5J7</v>
          </cell>
          <cell r="B506">
            <v>35569</v>
          </cell>
        </row>
        <row r="507">
          <cell r="A507" t="str">
            <v>5K7</v>
          </cell>
          <cell r="B507">
            <v>35570</v>
          </cell>
        </row>
        <row r="508">
          <cell r="A508" t="str">
            <v>5L7</v>
          </cell>
          <cell r="B508">
            <v>35571</v>
          </cell>
        </row>
        <row r="509">
          <cell r="A509" t="str">
            <v>5M7</v>
          </cell>
          <cell r="B509">
            <v>35572</v>
          </cell>
        </row>
        <row r="510">
          <cell r="A510" t="str">
            <v>5N7</v>
          </cell>
          <cell r="B510">
            <v>35573</v>
          </cell>
        </row>
        <row r="511">
          <cell r="A511" t="str">
            <v>5O7</v>
          </cell>
          <cell r="B511">
            <v>35574</v>
          </cell>
        </row>
        <row r="512">
          <cell r="A512" t="str">
            <v>5P7</v>
          </cell>
          <cell r="B512">
            <v>35575</v>
          </cell>
        </row>
        <row r="513">
          <cell r="A513" t="str">
            <v>5Q7</v>
          </cell>
          <cell r="B513">
            <v>35576</v>
          </cell>
        </row>
        <row r="514">
          <cell r="A514" t="str">
            <v>5R7</v>
          </cell>
          <cell r="B514">
            <v>35577</v>
          </cell>
        </row>
        <row r="515">
          <cell r="A515" t="str">
            <v>5S7</v>
          </cell>
          <cell r="B515">
            <v>35578</v>
          </cell>
        </row>
        <row r="516">
          <cell r="A516" t="str">
            <v>5T7</v>
          </cell>
          <cell r="B516">
            <v>35579</v>
          </cell>
        </row>
        <row r="517">
          <cell r="A517" t="str">
            <v>5U7</v>
          </cell>
          <cell r="B517">
            <v>35580</v>
          </cell>
        </row>
        <row r="518">
          <cell r="A518" t="str">
            <v>5V7</v>
          </cell>
          <cell r="B518">
            <v>35581</v>
          </cell>
        </row>
        <row r="519">
          <cell r="A519" t="str">
            <v>617</v>
          </cell>
          <cell r="B519">
            <v>35582</v>
          </cell>
        </row>
        <row r="520">
          <cell r="A520" t="str">
            <v>627</v>
          </cell>
          <cell r="B520">
            <v>35583</v>
          </cell>
        </row>
        <row r="521">
          <cell r="A521" t="str">
            <v>637</v>
          </cell>
          <cell r="B521">
            <v>35584</v>
          </cell>
        </row>
        <row r="522">
          <cell r="A522" t="str">
            <v>647</v>
          </cell>
          <cell r="B522">
            <v>35585</v>
          </cell>
        </row>
        <row r="523">
          <cell r="A523" t="str">
            <v>657</v>
          </cell>
          <cell r="B523">
            <v>35586</v>
          </cell>
        </row>
        <row r="524">
          <cell r="A524" t="str">
            <v>667</v>
          </cell>
          <cell r="B524">
            <v>35587</v>
          </cell>
        </row>
        <row r="525">
          <cell r="A525" t="str">
            <v>677</v>
          </cell>
          <cell r="B525">
            <v>35588</v>
          </cell>
        </row>
        <row r="526">
          <cell r="A526" t="str">
            <v>687</v>
          </cell>
          <cell r="B526">
            <v>35589</v>
          </cell>
        </row>
        <row r="527">
          <cell r="A527" t="str">
            <v>697</v>
          </cell>
          <cell r="B527">
            <v>35590</v>
          </cell>
        </row>
        <row r="528">
          <cell r="A528" t="str">
            <v>6A7</v>
          </cell>
          <cell r="B528">
            <v>35591</v>
          </cell>
        </row>
        <row r="529">
          <cell r="A529" t="str">
            <v>6B7</v>
          </cell>
          <cell r="B529">
            <v>35592</v>
          </cell>
        </row>
        <row r="530">
          <cell r="A530" t="str">
            <v>6C7</v>
          </cell>
          <cell r="B530">
            <v>35593</v>
          </cell>
        </row>
        <row r="531">
          <cell r="A531" t="str">
            <v>6D7</v>
          </cell>
          <cell r="B531">
            <v>35594</v>
          </cell>
        </row>
        <row r="532">
          <cell r="A532" t="str">
            <v>6E7</v>
          </cell>
          <cell r="B532">
            <v>35595</v>
          </cell>
        </row>
        <row r="533">
          <cell r="A533" t="str">
            <v>6F7</v>
          </cell>
          <cell r="B533">
            <v>35596</v>
          </cell>
        </row>
        <row r="534">
          <cell r="A534" t="str">
            <v>6G7</v>
          </cell>
          <cell r="B534">
            <v>35597</v>
          </cell>
        </row>
        <row r="535">
          <cell r="A535" t="str">
            <v>6H7</v>
          </cell>
          <cell r="B535">
            <v>35598</v>
          </cell>
        </row>
        <row r="536">
          <cell r="A536" t="str">
            <v>6I7</v>
          </cell>
          <cell r="B536">
            <v>35599</v>
          </cell>
        </row>
        <row r="537">
          <cell r="A537" t="str">
            <v>6J7</v>
          </cell>
          <cell r="B537">
            <v>35600</v>
          </cell>
        </row>
        <row r="538">
          <cell r="A538" t="str">
            <v>6K7</v>
          </cell>
          <cell r="B538">
            <v>35601</v>
          </cell>
        </row>
        <row r="539">
          <cell r="A539" t="str">
            <v>6L7</v>
          </cell>
          <cell r="B539">
            <v>35602</v>
          </cell>
        </row>
        <row r="540">
          <cell r="A540" t="str">
            <v>6M7</v>
          </cell>
          <cell r="B540">
            <v>35603</v>
          </cell>
        </row>
        <row r="541">
          <cell r="A541" t="str">
            <v>6N7</v>
          </cell>
          <cell r="B541">
            <v>35604</v>
          </cell>
        </row>
        <row r="542">
          <cell r="A542" t="str">
            <v>6O7</v>
          </cell>
          <cell r="B542">
            <v>35605</v>
          </cell>
        </row>
        <row r="543">
          <cell r="A543" t="str">
            <v>6P7</v>
          </cell>
          <cell r="B543">
            <v>35606</v>
          </cell>
        </row>
        <row r="544">
          <cell r="A544" t="str">
            <v>6Q7</v>
          </cell>
          <cell r="B544">
            <v>35607</v>
          </cell>
        </row>
        <row r="545">
          <cell r="A545" t="str">
            <v>6R7</v>
          </cell>
          <cell r="B545">
            <v>35608</v>
          </cell>
        </row>
        <row r="546">
          <cell r="A546" t="str">
            <v>6S7</v>
          </cell>
          <cell r="B546">
            <v>35609</v>
          </cell>
        </row>
        <row r="547">
          <cell r="A547" t="str">
            <v>6T7</v>
          </cell>
          <cell r="B547">
            <v>35610</v>
          </cell>
        </row>
        <row r="548">
          <cell r="A548" t="str">
            <v>6U7</v>
          </cell>
          <cell r="B548">
            <v>35611</v>
          </cell>
        </row>
        <row r="549">
          <cell r="A549" t="str">
            <v>717</v>
          </cell>
          <cell r="B549">
            <v>35612</v>
          </cell>
        </row>
        <row r="550">
          <cell r="A550" t="str">
            <v>727</v>
          </cell>
          <cell r="B550">
            <v>35613</v>
          </cell>
        </row>
        <row r="551">
          <cell r="A551" t="str">
            <v>737</v>
          </cell>
          <cell r="B551">
            <v>35614</v>
          </cell>
        </row>
        <row r="552">
          <cell r="A552" t="str">
            <v>747</v>
          </cell>
          <cell r="B552">
            <v>35615</v>
          </cell>
        </row>
        <row r="553">
          <cell r="A553" t="str">
            <v>757</v>
          </cell>
          <cell r="B553">
            <v>35616</v>
          </cell>
        </row>
        <row r="554">
          <cell r="A554" t="str">
            <v>767</v>
          </cell>
          <cell r="B554">
            <v>35617</v>
          </cell>
        </row>
        <row r="555">
          <cell r="A555" t="str">
            <v>777</v>
          </cell>
          <cell r="B555">
            <v>35618</v>
          </cell>
        </row>
        <row r="556">
          <cell r="A556" t="str">
            <v>778</v>
          </cell>
          <cell r="B556">
            <v>35619</v>
          </cell>
        </row>
        <row r="557">
          <cell r="A557" t="str">
            <v>797</v>
          </cell>
          <cell r="B557">
            <v>35620</v>
          </cell>
        </row>
        <row r="558">
          <cell r="A558" t="str">
            <v>7A7</v>
          </cell>
          <cell r="B558">
            <v>35621</v>
          </cell>
        </row>
        <row r="559">
          <cell r="A559" t="str">
            <v>7B7</v>
          </cell>
          <cell r="B559">
            <v>35622</v>
          </cell>
        </row>
        <row r="560">
          <cell r="A560" t="str">
            <v>7C7</v>
          </cell>
          <cell r="B560">
            <v>35623</v>
          </cell>
        </row>
        <row r="561">
          <cell r="A561" t="str">
            <v>7D7</v>
          </cell>
          <cell r="B561">
            <v>35624</v>
          </cell>
        </row>
        <row r="562">
          <cell r="A562" t="str">
            <v>7E7</v>
          </cell>
          <cell r="B562">
            <v>35625</v>
          </cell>
        </row>
        <row r="563">
          <cell r="A563" t="str">
            <v>7F7</v>
          </cell>
          <cell r="B563">
            <v>35626</v>
          </cell>
        </row>
        <row r="564">
          <cell r="A564" t="str">
            <v>7G7</v>
          </cell>
          <cell r="B564">
            <v>35627</v>
          </cell>
        </row>
        <row r="565">
          <cell r="A565" t="str">
            <v>7H7</v>
          </cell>
          <cell r="B565">
            <v>35628</v>
          </cell>
        </row>
        <row r="566">
          <cell r="A566" t="str">
            <v>7I7</v>
          </cell>
          <cell r="B566">
            <v>35629</v>
          </cell>
        </row>
        <row r="567">
          <cell r="A567" t="str">
            <v>7J7</v>
          </cell>
          <cell r="B567">
            <v>35630</v>
          </cell>
        </row>
        <row r="568">
          <cell r="A568" t="str">
            <v>7K7</v>
          </cell>
          <cell r="B568">
            <v>35631</v>
          </cell>
        </row>
        <row r="569">
          <cell r="A569" t="str">
            <v>7L7</v>
          </cell>
          <cell r="B569">
            <v>35632</v>
          </cell>
        </row>
        <row r="570">
          <cell r="A570" t="str">
            <v>7M7</v>
          </cell>
          <cell r="B570">
            <v>35633</v>
          </cell>
        </row>
        <row r="571">
          <cell r="A571" t="str">
            <v>7N7</v>
          </cell>
          <cell r="B571">
            <v>35634</v>
          </cell>
        </row>
        <row r="572">
          <cell r="A572" t="str">
            <v>7O7</v>
          </cell>
          <cell r="B572">
            <v>35635</v>
          </cell>
        </row>
        <row r="573">
          <cell r="A573" t="str">
            <v>7P7</v>
          </cell>
          <cell r="B573">
            <v>35636</v>
          </cell>
        </row>
        <row r="574">
          <cell r="A574" t="str">
            <v>7Q7</v>
          </cell>
          <cell r="B574">
            <v>35637</v>
          </cell>
        </row>
        <row r="575">
          <cell r="A575" t="str">
            <v>7R7</v>
          </cell>
          <cell r="B575">
            <v>35638</v>
          </cell>
        </row>
        <row r="576">
          <cell r="A576" t="str">
            <v>7S7</v>
          </cell>
          <cell r="B576">
            <v>35639</v>
          </cell>
        </row>
        <row r="577">
          <cell r="A577" t="str">
            <v>7T7</v>
          </cell>
          <cell r="B577">
            <v>35640</v>
          </cell>
        </row>
        <row r="578">
          <cell r="A578" t="str">
            <v>7U7</v>
          </cell>
          <cell r="B578">
            <v>35641</v>
          </cell>
        </row>
        <row r="579">
          <cell r="A579" t="str">
            <v>7V7</v>
          </cell>
          <cell r="B579">
            <v>35642</v>
          </cell>
        </row>
        <row r="580">
          <cell r="A580" t="str">
            <v>817</v>
          </cell>
          <cell r="B580">
            <v>35643</v>
          </cell>
        </row>
        <row r="581">
          <cell r="A581" t="str">
            <v>827</v>
          </cell>
          <cell r="B581">
            <v>35644</v>
          </cell>
        </row>
        <row r="582">
          <cell r="A582" t="str">
            <v>837</v>
          </cell>
          <cell r="B582">
            <v>35645</v>
          </cell>
        </row>
        <row r="583">
          <cell r="A583" t="str">
            <v>847</v>
          </cell>
          <cell r="B583">
            <v>35646</v>
          </cell>
        </row>
        <row r="584">
          <cell r="A584" t="str">
            <v>857</v>
          </cell>
          <cell r="B584">
            <v>35647</v>
          </cell>
        </row>
        <row r="585">
          <cell r="A585" t="str">
            <v>867</v>
          </cell>
          <cell r="B585">
            <v>35648</v>
          </cell>
        </row>
        <row r="586">
          <cell r="A586" t="str">
            <v>877</v>
          </cell>
          <cell r="B586">
            <v>35649</v>
          </cell>
        </row>
        <row r="587">
          <cell r="A587" t="str">
            <v>887</v>
          </cell>
          <cell r="B587">
            <v>35650</v>
          </cell>
        </row>
        <row r="588">
          <cell r="A588" t="str">
            <v>897</v>
          </cell>
          <cell r="B588">
            <v>35651</v>
          </cell>
        </row>
        <row r="589">
          <cell r="A589" t="str">
            <v>8A7</v>
          </cell>
          <cell r="B589">
            <v>35652</v>
          </cell>
        </row>
        <row r="590">
          <cell r="A590" t="str">
            <v>8B7</v>
          </cell>
          <cell r="B590">
            <v>35653</v>
          </cell>
        </row>
        <row r="591">
          <cell r="A591" t="str">
            <v>8C7</v>
          </cell>
          <cell r="B591">
            <v>35654</v>
          </cell>
        </row>
        <row r="592">
          <cell r="A592" t="str">
            <v>8D7</v>
          </cell>
          <cell r="B592">
            <v>35655</v>
          </cell>
        </row>
        <row r="593">
          <cell r="A593" t="str">
            <v>8E7</v>
          </cell>
          <cell r="B593">
            <v>35656</v>
          </cell>
        </row>
        <row r="594">
          <cell r="A594" t="str">
            <v>8F7</v>
          </cell>
          <cell r="B594">
            <v>35657</v>
          </cell>
        </row>
        <row r="595">
          <cell r="A595" t="str">
            <v>8G7</v>
          </cell>
          <cell r="B595">
            <v>35658</v>
          </cell>
        </row>
        <row r="596">
          <cell r="A596" t="str">
            <v>8H7</v>
          </cell>
          <cell r="B596">
            <v>35659</v>
          </cell>
        </row>
        <row r="597">
          <cell r="A597" t="str">
            <v>8I7</v>
          </cell>
          <cell r="B597">
            <v>35660</v>
          </cell>
        </row>
        <row r="598">
          <cell r="A598" t="str">
            <v>8J7</v>
          </cell>
          <cell r="B598">
            <v>35661</v>
          </cell>
        </row>
        <row r="599">
          <cell r="A599" t="str">
            <v>8K7</v>
          </cell>
          <cell r="B599">
            <v>35662</v>
          </cell>
        </row>
        <row r="600">
          <cell r="A600" t="str">
            <v>8L7</v>
          </cell>
          <cell r="B600">
            <v>35663</v>
          </cell>
        </row>
        <row r="601">
          <cell r="A601" t="str">
            <v>8M7</v>
          </cell>
          <cell r="B601">
            <v>35664</v>
          </cell>
        </row>
        <row r="602">
          <cell r="A602" t="str">
            <v>8N7</v>
          </cell>
          <cell r="B602">
            <v>35665</v>
          </cell>
        </row>
        <row r="603">
          <cell r="A603" t="str">
            <v>8O7</v>
          </cell>
          <cell r="B603">
            <v>35666</v>
          </cell>
        </row>
        <row r="604">
          <cell r="A604" t="str">
            <v>8P7</v>
          </cell>
          <cell r="B604">
            <v>35667</v>
          </cell>
        </row>
        <row r="605">
          <cell r="A605" t="str">
            <v>8Q7</v>
          </cell>
          <cell r="B605">
            <v>35668</v>
          </cell>
        </row>
        <row r="606">
          <cell r="A606" t="str">
            <v>8R7</v>
          </cell>
          <cell r="B606">
            <v>35669</v>
          </cell>
        </row>
        <row r="607">
          <cell r="A607" t="str">
            <v>8S7</v>
          </cell>
          <cell r="B607">
            <v>35670</v>
          </cell>
        </row>
        <row r="608">
          <cell r="A608" t="str">
            <v>8T7</v>
          </cell>
          <cell r="B608">
            <v>35671</v>
          </cell>
        </row>
        <row r="609">
          <cell r="A609" t="str">
            <v>8U7</v>
          </cell>
          <cell r="B609">
            <v>35672</v>
          </cell>
        </row>
        <row r="610">
          <cell r="A610" t="str">
            <v>8V7</v>
          </cell>
          <cell r="B610">
            <v>35673</v>
          </cell>
        </row>
        <row r="611">
          <cell r="A611" t="str">
            <v>917</v>
          </cell>
          <cell r="B611">
            <v>35674</v>
          </cell>
        </row>
        <row r="612">
          <cell r="A612" t="str">
            <v>927</v>
          </cell>
          <cell r="B612">
            <v>35675</v>
          </cell>
        </row>
        <row r="613">
          <cell r="A613" t="str">
            <v>937</v>
          </cell>
          <cell r="B613">
            <v>35676</v>
          </cell>
        </row>
        <row r="614">
          <cell r="A614" t="str">
            <v>947</v>
          </cell>
          <cell r="B614">
            <v>35677</v>
          </cell>
        </row>
        <row r="615">
          <cell r="A615" t="str">
            <v>957</v>
          </cell>
          <cell r="B615">
            <v>35678</v>
          </cell>
        </row>
        <row r="616">
          <cell r="A616" t="str">
            <v>967</v>
          </cell>
          <cell r="B616">
            <v>35679</v>
          </cell>
        </row>
        <row r="617">
          <cell r="A617" t="str">
            <v>977</v>
          </cell>
          <cell r="B617">
            <v>35680</v>
          </cell>
        </row>
        <row r="618">
          <cell r="A618" t="str">
            <v>987</v>
          </cell>
          <cell r="B618">
            <v>35681</v>
          </cell>
        </row>
        <row r="619">
          <cell r="A619" t="str">
            <v>997</v>
          </cell>
          <cell r="B619">
            <v>35682</v>
          </cell>
        </row>
        <row r="620">
          <cell r="A620" t="str">
            <v>9A7</v>
          </cell>
          <cell r="B620">
            <v>35683</v>
          </cell>
        </row>
        <row r="621">
          <cell r="A621" t="str">
            <v>9B7</v>
          </cell>
          <cell r="B621">
            <v>35684</v>
          </cell>
        </row>
        <row r="622">
          <cell r="A622" t="str">
            <v>9C7</v>
          </cell>
          <cell r="B622">
            <v>35685</v>
          </cell>
        </row>
        <row r="623">
          <cell r="A623" t="str">
            <v>9D7</v>
          </cell>
          <cell r="B623">
            <v>35686</v>
          </cell>
        </row>
        <row r="624">
          <cell r="A624" t="str">
            <v>9E7</v>
          </cell>
          <cell r="B624">
            <v>35687</v>
          </cell>
        </row>
        <row r="625">
          <cell r="A625" t="str">
            <v>9F7</v>
          </cell>
          <cell r="B625">
            <v>35688</v>
          </cell>
        </row>
        <row r="626">
          <cell r="A626" t="str">
            <v>9G7</v>
          </cell>
          <cell r="B626">
            <v>35689</v>
          </cell>
        </row>
        <row r="627">
          <cell r="A627" t="str">
            <v>9H7</v>
          </cell>
          <cell r="B627">
            <v>35690</v>
          </cell>
        </row>
        <row r="628">
          <cell r="A628" t="str">
            <v>9I7</v>
          </cell>
          <cell r="B628">
            <v>35691</v>
          </cell>
        </row>
        <row r="629">
          <cell r="A629" t="str">
            <v>9J7</v>
          </cell>
          <cell r="B629">
            <v>35692</v>
          </cell>
        </row>
        <row r="630">
          <cell r="A630" t="str">
            <v>9K7</v>
          </cell>
          <cell r="B630">
            <v>35693</v>
          </cell>
        </row>
        <row r="631">
          <cell r="A631" t="str">
            <v>9L7</v>
          </cell>
          <cell r="B631">
            <v>35694</v>
          </cell>
        </row>
        <row r="632">
          <cell r="A632" t="str">
            <v>9M7</v>
          </cell>
          <cell r="B632">
            <v>35695</v>
          </cell>
        </row>
        <row r="633">
          <cell r="A633" t="str">
            <v>9N7</v>
          </cell>
          <cell r="B633">
            <v>35696</v>
          </cell>
        </row>
        <row r="634">
          <cell r="A634" t="str">
            <v>9O7</v>
          </cell>
          <cell r="B634">
            <v>35697</v>
          </cell>
        </row>
        <row r="635">
          <cell r="A635" t="str">
            <v>9P7</v>
          </cell>
          <cell r="B635">
            <v>35698</v>
          </cell>
        </row>
        <row r="636">
          <cell r="A636" t="str">
            <v>9Q7</v>
          </cell>
          <cell r="B636">
            <v>35699</v>
          </cell>
        </row>
        <row r="637">
          <cell r="A637" t="str">
            <v>9R7</v>
          </cell>
          <cell r="B637">
            <v>35700</v>
          </cell>
        </row>
        <row r="638">
          <cell r="A638" t="str">
            <v>9S7</v>
          </cell>
          <cell r="B638">
            <v>35701</v>
          </cell>
        </row>
        <row r="639">
          <cell r="A639" t="str">
            <v>9T7</v>
          </cell>
          <cell r="B639">
            <v>35702</v>
          </cell>
        </row>
        <row r="640">
          <cell r="A640" t="str">
            <v>9U7</v>
          </cell>
          <cell r="B640">
            <v>35703</v>
          </cell>
        </row>
        <row r="641">
          <cell r="A641" t="str">
            <v>A17</v>
          </cell>
          <cell r="B641">
            <v>35704</v>
          </cell>
        </row>
        <row r="642">
          <cell r="A642" t="str">
            <v>A27</v>
          </cell>
          <cell r="B642">
            <v>35705</v>
          </cell>
        </row>
        <row r="643">
          <cell r="A643" t="str">
            <v>A37</v>
          </cell>
          <cell r="B643">
            <v>35706</v>
          </cell>
        </row>
        <row r="644">
          <cell r="A644" t="str">
            <v>A47</v>
          </cell>
          <cell r="B644">
            <v>35707</v>
          </cell>
        </row>
        <row r="645">
          <cell r="A645" t="str">
            <v>A57</v>
          </cell>
          <cell r="B645">
            <v>35708</v>
          </cell>
        </row>
        <row r="646">
          <cell r="A646" t="str">
            <v>A67</v>
          </cell>
          <cell r="B646">
            <v>35709</v>
          </cell>
        </row>
        <row r="647">
          <cell r="A647" t="str">
            <v>A77</v>
          </cell>
          <cell r="B647">
            <v>35710</v>
          </cell>
        </row>
        <row r="648">
          <cell r="A648" t="str">
            <v>A87</v>
          </cell>
          <cell r="B648">
            <v>35711</v>
          </cell>
        </row>
        <row r="649">
          <cell r="A649" t="str">
            <v>A97</v>
          </cell>
          <cell r="B649">
            <v>35712</v>
          </cell>
        </row>
        <row r="650">
          <cell r="A650" t="str">
            <v>AA7</v>
          </cell>
          <cell r="B650">
            <v>35713</v>
          </cell>
        </row>
        <row r="651">
          <cell r="A651" t="str">
            <v>AB7</v>
          </cell>
          <cell r="B651">
            <v>35714</v>
          </cell>
        </row>
        <row r="652">
          <cell r="A652" t="str">
            <v>AC7</v>
          </cell>
          <cell r="B652">
            <v>35715</v>
          </cell>
        </row>
        <row r="653">
          <cell r="A653" t="str">
            <v>AD7</v>
          </cell>
          <cell r="B653">
            <v>35716</v>
          </cell>
        </row>
        <row r="654">
          <cell r="A654" t="str">
            <v>AE7</v>
          </cell>
          <cell r="B654">
            <v>35717</v>
          </cell>
        </row>
        <row r="655">
          <cell r="A655" t="str">
            <v>AF7</v>
          </cell>
          <cell r="B655">
            <v>35718</v>
          </cell>
        </row>
        <row r="656">
          <cell r="A656" t="str">
            <v>AG7</v>
          </cell>
          <cell r="B656">
            <v>35719</v>
          </cell>
        </row>
        <row r="657">
          <cell r="A657" t="str">
            <v>AH7</v>
          </cell>
          <cell r="B657">
            <v>35720</v>
          </cell>
        </row>
        <row r="658">
          <cell r="A658" t="str">
            <v>AI7</v>
          </cell>
          <cell r="B658">
            <v>35721</v>
          </cell>
        </row>
        <row r="659">
          <cell r="A659" t="str">
            <v>AJ7</v>
          </cell>
          <cell r="B659">
            <v>35722</v>
          </cell>
        </row>
        <row r="660">
          <cell r="A660" t="str">
            <v>AK7</v>
          </cell>
          <cell r="B660">
            <v>35723</v>
          </cell>
        </row>
        <row r="661">
          <cell r="A661" t="str">
            <v>AL7</v>
          </cell>
          <cell r="B661">
            <v>35724</v>
          </cell>
        </row>
        <row r="662">
          <cell r="A662" t="str">
            <v>AM7</v>
          </cell>
          <cell r="B662">
            <v>35725</v>
          </cell>
        </row>
        <row r="663">
          <cell r="A663" t="str">
            <v>AN7</v>
          </cell>
          <cell r="B663">
            <v>35726</v>
          </cell>
        </row>
        <row r="664">
          <cell r="A664" t="str">
            <v>AO7</v>
          </cell>
          <cell r="B664">
            <v>35727</v>
          </cell>
        </row>
        <row r="665">
          <cell r="A665" t="str">
            <v>AP7</v>
          </cell>
          <cell r="B665">
            <v>35728</v>
          </cell>
        </row>
        <row r="666">
          <cell r="A666" t="str">
            <v>AQ7</v>
          </cell>
          <cell r="B666">
            <v>35729</v>
          </cell>
        </row>
        <row r="667">
          <cell r="A667" t="str">
            <v>AR7</v>
          </cell>
          <cell r="B667">
            <v>35730</v>
          </cell>
        </row>
        <row r="668">
          <cell r="A668" t="str">
            <v>AS7</v>
          </cell>
          <cell r="B668">
            <v>35731</v>
          </cell>
        </row>
        <row r="669">
          <cell r="A669" t="str">
            <v>AT7</v>
          </cell>
          <cell r="B669">
            <v>35732</v>
          </cell>
        </row>
        <row r="670">
          <cell r="A670" t="str">
            <v>AU7</v>
          </cell>
          <cell r="B670">
            <v>35733</v>
          </cell>
        </row>
        <row r="671">
          <cell r="A671" t="str">
            <v>AV7</v>
          </cell>
          <cell r="B671">
            <v>35734</v>
          </cell>
        </row>
        <row r="672">
          <cell r="A672" t="str">
            <v>B17</v>
          </cell>
          <cell r="B672">
            <v>35735</v>
          </cell>
        </row>
        <row r="673">
          <cell r="A673" t="str">
            <v>B27</v>
          </cell>
          <cell r="B673">
            <v>35736</v>
          </cell>
        </row>
        <row r="674">
          <cell r="A674" t="str">
            <v>B37</v>
          </cell>
          <cell r="B674">
            <v>35737</v>
          </cell>
        </row>
        <row r="675">
          <cell r="A675" t="str">
            <v>B47</v>
          </cell>
          <cell r="B675">
            <v>35738</v>
          </cell>
        </row>
        <row r="676">
          <cell r="A676" t="str">
            <v>B57</v>
          </cell>
          <cell r="B676">
            <v>35739</v>
          </cell>
        </row>
        <row r="677">
          <cell r="A677" t="str">
            <v>B67</v>
          </cell>
          <cell r="B677">
            <v>35740</v>
          </cell>
        </row>
        <row r="678">
          <cell r="A678" t="str">
            <v>B77</v>
          </cell>
          <cell r="B678">
            <v>35741</v>
          </cell>
        </row>
        <row r="679">
          <cell r="A679" t="str">
            <v>B87</v>
          </cell>
          <cell r="B679">
            <v>35742</v>
          </cell>
        </row>
        <row r="680">
          <cell r="A680" t="str">
            <v>B97</v>
          </cell>
          <cell r="B680">
            <v>35743</v>
          </cell>
        </row>
        <row r="681">
          <cell r="A681" t="str">
            <v>BA7</v>
          </cell>
          <cell r="B681">
            <v>35744</v>
          </cell>
        </row>
        <row r="682">
          <cell r="A682" t="str">
            <v>BB7</v>
          </cell>
          <cell r="B682">
            <v>35745</v>
          </cell>
        </row>
        <row r="683">
          <cell r="A683" t="str">
            <v>BC7</v>
          </cell>
          <cell r="B683">
            <v>35746</v>
          </cell>
        </row>
        <row r="684">
          <cell r="A684" t="str">
            <v>BD7</v>
          </cell>
          <cell r="B684">
            <v>35747</v>
          </cell>
        </row>
        <row r="685">
          <cell r="A685" t="str">
            <v>BE7</v>
          </cell>
          <cell r="B685">
            <v>35748</v>
          </cell>
        </row>
        <row r="686">
          <cell r="A686" t="str">
            <v>BF7</v>
          </cell>
          <cell r="B686">
            <v>35749</v>
          </cell>
        </row>
        <row r="687">
          <cell r="A687" t="str">
            <v>BG7</v>
          </cell>
          <cell r="B687">
            <v>35750</v>
          </cell>
        </row>
        <row r="688">
          <cell r="A688" t="str">
            <v>BH7</v>
          </cell>
          <cell r="B688">
            <v>35751</v>
          </cell>
        </row>
        <row r="689">
          <cell r="A689" t="str">
            <v>BI7</v>
          </cell>
          <cell r="B689">
            <v>35752</v>
          </cell>
        </row>
        <row r="690">
          <cell r="A690" t="str">
            <v>BJ7</v>
          </cell>
          <cell r="B690">
            <v>35753</v>
          </cell>
        </row>
        <row r="691">
          <cell r="A691" t="str">
            <v>BK7</v>
          </cell>
          <cell r="B691">
            <v>35754</v>
          </cell>
        </row>
        <row r="692">
          <cell r="A692" t="str">
            <v>BL7</v>
          </cell>
          <cell r="B692">
            <v>35755</v>
          </cell>
        </row>
        <row r="693">
          <cell r="A693" t="str">
            <v>BM7</v>
          </cell>
          <cell r="B693">
            <v>35756</v>
          </cell>
        </row>
        <row r="694">
          <cell r="A694" t="str">
            <v>BN7</v>
          </cell>
          <cell r="B694">
            <v>35757</v>
          </cell>
        </row>
        <row r="695">
          <cell r="A695" t="str">
            <v>BO7</v>
          </cell>
          <cell r="B695">
            <v>35758</v>
          </cell>
        </row>
        <row r="696">
          <cell r="A696" t="str">
            <v>BP7</v>
          </cell>
          <cell r="B696">
            <v>35759</v>
          </cell>
        </row>
        <row r="697">
          <cell r="A697" t="str">
            <v>BQ7</v>
          </cell>
          <cell r="B697">
            <v>35760</v>
          </cell>
        </row>
        <row r="698">
          <cell r="A698" t="str">
            <v>BR7</v>
          </cell>
          <cell r="B698">
            <v>35761</v>
          </cell>
        </row>
        <row r="699">
          <cell r="A699" t="str">
            <v>BS7</v>
          </cell>
          <cell r="B699">
            <v>35762</v>
          </cell>
        </row>
        <row r="700">
          <cell r="A700" t="str">
            <v>BT7</v>
          </cell>
          <cell r="B700">
            <v>35763</v>
          </cell>
        </row>
        <row r="701">
          <cell r="A701" t="str">
            <v>BU7</v>
          </cell>
          <cell r="B701">
            <v>35764</v>
          </cell>
        </row>
        <row r="702">
          <cell r="A702" t="str">
            <v>C17</v>
          </cell>
          <cell r="B702">
            <v>35765</v>
          </cell>
        </row>
        <row r="703">
          <cell r="A703" t="str">
            <v>C27</v>
          </cell>
          <cell r="B703">
            <v>35766</v>
          </cell>
        </row>
        <row r="704">
          <cell r="A704" t="str">
            <v>C37</v>
          </cell>
          <cell r="B704">
            <v>35767</v>
          </cell>
        </row>
        <row r="705">
          <cell r="A705" t="str">
            <v>C47</v>
          </cell>
          <cell r="B705">
            <v>35768</v>
          </cell>
        </row>
        <row r="706">
          <cell r="A706" t="str">
            <v>C57</v>
          </cell>
          <cell r="B706">
            <v>35769</v>
          </cell>
        </row>
        <row r="707">
          <cell r="A707" t="str">
            <v>C67</v>
          </cell>
          <cell r="B707">
            <v>35770</v>
          </cell>
        </row>
        <row r="708">
          <cell r="A708" t="str">
            <v>C77</v>
          </cell>
          <cell r="B708">
            <v>35771</v>
          </cell>
        </row>
        <row r="709">
          <cell r="A709" t="str">
            <v>C87</v>
          </cell>
          <cell r="B709">
            <v>35772</v>
          </cell>
        </row>
        <row r="710">
          <cell r="A710" t="str">
            <v>C97</v>
          </cell>
          <cell r="B710">
            <v>35773</v>
          </cell>
        </row>
        <row r="711">
          <cell r="A711" t="str">
            <v>CA7</v>
          </cell>
          <cell r="B711">
            <v>35774</v>
          </cell>
        </row>
        <row r="712">
          <cell r="A712" t="str">
            <v>CB7</v>
          </cell>
          <cell r="B712">
            <v>35775</v>
          </cell>
        </row>
        <row r="713">
          <cell r="A713" t="str">
            <v>CC7</v>
          </cell>
          <cell r="B713">
            <v>35776</v>
          </cell>
        </row>
        <row r="714">
          <cell r="A714" t="str">
            <v>CD7</v>
          </cell>
          <cell r="B714">
            <v>35777</v>
          </cell>
        </row>
        <row r="715">
          <cell r="A715" t="str">
            <v>CE7</v>
          </cell>
          <cell r="B715">
            <v>35778</v>
          </cell>
        </row>
        <row r="716">
          <cell r="A716" t="str">
            <v>CF7</v>
          </cell>
          <cell r="B716">
            <v>35779</v>
          </cell>
        </row>
        <row r="717">
          <cell r="A717" t="str">
            <v>CG7</v>
          </cell>
          <cell r="B717">
            <v>35780</v>
          </cell>
        </row>
        <row r="718">
          <cell r="A718" t="str">
            <v>CH7</v>
          </cell>
          <cell r="B718">
            <v>35781</v>
          </cell>
        </row>
        <row r="719">
          <cell r="A719" t="str">
            <v>CI7</v>
          </cell>
          <cell r="B719">
            <v>35782</v>
          </cell>
        </row>
        <row r="720">
          <cell r="A720" t="str">
            <v>CJ7</v>
          </cell>
          <cell r="B720">
            <v>35783</v>
          </cell>
        </row>
        <row r="721">
          <cell r="A721" t="str">
            <v>CK7</v>
          </cell>
          <cell r="B721">
            <v>35784</v>
          </cell>
        </row>
        <row r="722">
          <cell r="A722" t="str">
            <v>CL7</v>
          </cell>
          <cell r="B722">
            <v>35785</v>
          </cell>
        </row>
        <row r="723">
          <cell r="A723" t="str">
            <v>CM7</v>
          </cell>
          <cell r="B723">
            <v>35786</v>
          </cell>
        </row>
        <row r="724">
          <cell r="A724" t="str">
            <v>CN7</v>
          </cell>
          <cell r="B724">
            <v>35787</v>
          </cell>
        </row>
        <row r="725">
          <cell r="A725" t="str">
            <v>CO7</v>
          </cell>
          <cell r="B725">
            <v>35788</v>
          </cell>
        </row>
        <row r="726">
          <cell r="A726" t="str">
            <v>CP7</v>
          </cell>
          <cell r="B726">
            <v>35789</v>
          </cell>
        </row>
        <row r="727">
          <cell r="A727" t="str">
            <v>CQ7</v>
          </cell>
          <cell r="B727">
            <v>35790</v>
          </cell>
        </row>
        <row r="728">
          <cell r="A728" t="str">
            <v>CR7</v>
          </cell>
          <cell r="B728">
            <v>35791</v>
          </cell>
        </row>
        <row r="729">
          <cell r="A729" t="str">
            <v>CS7</v>
          </cell>
          <cell r="B729">
            <v>35792</v>
          </cell>
        </row>
        <row r="730">
          <cell r="A730" t="str">
            <v>CT7</v>
          </cell>
          <cell r="B730">
            <v>35793</v>
          </cell>
        </row>
        <row r="731">
          <cell r="A731" t="str">
            <v>CU7</v>
          </cell>
          <cell r="B731">
            <v>35794</v>
          </cell>
        </row>
        <row r="732">
          <cell r="A732" t="str">
            <v>CV7</v>
          </cell>
          <cell r="B732">
            <v>35795</v>
          </cell>
        </row>
        <row r="733">
          <cell r="A733" t="str">
            <v>118</v>
          </cell>
          <cell r="B733">
            <v>35796</v>
          </cell>
        </row>
        <row r="734">
          <cell r="A734" t="str">
            <v>128</v>
          </cell>
          <cell r="B734">
            <v>35797</v>
          </cell>
        </row>
        <row r="735">
          <cell r="A735" t="str">
            <v>138</v>
          </cell>
          <cell r="B735">
            <v>35798</v>
          </cell>
        </row>
        <row r="736">
          <cell r="A736" t="str">
            <v>148</v>
          </cell>
          <cell r="B736">
            <v>35799</v>
          </cell>
        </row>
        <row r="737">
          <cell r="A737" t="str">
            <v>158</v>
          </cell>
          <cell r="B737">
            <v>35800</v>
          </cell>
        </row>
        <row r="738">
          <cell r="A738" t="str">
            <v>168</v>
          </cell>
          <cell r="B738">
            <v>35801</v>
          </cell>
        </row>
        <row r="739">
          <cell r="A739" t="str">
            <v>178</v>
          </cell>
          <cell r="B739">
            <v>35802</v>
          </cell>
        </row>
        <row r="740">
          <cell r="A740" t="str">
            <v>188</v>
          </cell>
          <cell r="B740">
            <v>35803</v>
          </cell>
        </row>
        <row r="741">
          <cell r="A741" t="str">
            <v>198</v>
          </cell>
          <cell r="B741">
            <v>35804</v>
          </cell>
        </row>
        <row r="742">
          <cell r="A742" t="str">
            <v>1A8</v>
          </cell>
          <cell r="B742">
            <v>35805</v>
          </cell>
        </row>
        <row r="743">
          <cell r="A743" t="str">
            <v>1B8</v>
          </cell>
          <cell r="B743">
            <v>35806</v>
          </cell>
        </row>
        <row r="744">
          <cell r="A744" t="str">
            <v>1C8</v>
          </cell>
          <cell r="B744">
            <v>35807</v>
          </cell>
        </row>
        <row r="745">
          <cell r="A745" t="str">
            <v>1D8</v>
          </cell>
          <cell r="B745">
            <v>35808</v>
          </cell>
        </row>
        <row r="746">
          <cell r="A746" t="str">
            <v>1E8</v>
          </cell>
          <cell r="B746">
            <v>35809</v>
          </cell>
        </row>
        <row r="747">
          <cell r="A747" t="str">
            <v>1F8</v>
          </cell>
          <cell r="B747">
            <v>35810</v>
          </cell>
        </row>
        <row r="748">
          <cell r="A748" t="str">
            <v>1G8</v>
          </cell>
          <cell r="B748">
            <v>35811</v>
          </cell>
        </row>
        <row r="749">
          <cell r="A749" t="str">
            <v>1H8</v>
          </cell>
          <cell r="B749">
            <v>35812</v>
          </cell>
        </row>
        <row r="750">
          <cell r="A750" t="str">
            <v>1I8</v>
          </cell>
          <cell r="B750">
            <v>35813</v>
          </cell>
        </row>
        <row r="751">
          <cell r="A751" t="str">
            <v>1J8</v>
          </cell>
          <cell r="B751">
            <v>35814</v>
          </cell>
        </row>
        <row r="752">
          <cell r="A752" t="str">
            <v>1K8</v>
          </cell>
          <cell r="B752">
            <v>35815</v>
          </cell>
        </row>
        <row r="753">
          <cell r="A753" t="str">
            <v>1L8</v>
          </cell>
          <cell r="B753">
            <v>35816</v>
          </cell>
        </row>
        <row r="754">
          <cell r="A754" t="str">
            <v>1M8</v>
          </cell>
          <cell r="B754">
            <v>35817</v>
          </cell>
        </row>
        <row r="755">
          <cell r="A755" t="str">
            <v>1N8</v>
          </cell>
          <cell r="B755">
            <v>35818</v>
          </cell>
        </row>
        <row r="756">
          <cell r="A756" t="str">
            <v>1O8</v>
          </cell>
          <cell r="B756">
            <v>35819</v>
          </cell>
        </row>
        <row r="757">
          <cell r="A757" t="str">
            <v>1P8</v>
          </cell>
          <cell r="B757">
            <v>35820</v>
          </cell>
        </row>
        <row r="758">
          <cell r="A758" t="str">
            <v>1Q8</v>
          </cell>
          <cell r="B758">
            <v>35821</v>
          </cell>
        </row>
        <row r="759">
          <cell r="A759" t="str">
            <v>1R8</v>
          </cell>
          <cell r="B759">
            <v>35822</v>
          </cell>
        </row>
        <row r="760">
          <cell r="A760" t="str">
            <v>1S8</v>
          </cell>
          <cell r="B760">
            <v>35823</v>
          </cell>
        </row>
        <row r="761">
          <cell r="A761" t="str">
            <v>1T8</v>
          </cell>
          <cell r="B761">
            <v>35824</v>
          </cell>
        </row>
        <row r="762">
          <cell r="A762" t="str">
            <v>1U8</v>
          </cell>
          <cell r="B762">
            <v>35825</v>
          </cell>
        </row>
        <row r="763">
          <cell r="A763" t="str">
            <v>1V8</v>
          </cell>
          <cell r="B763">
            <v>35826</v>
          </cell>
        </row>
        <row r="764">
          <cell r="A764" t="str">
            <v>218</v>
          </cell>
          <cell r="B764">
            <v>35827</v>
          </cell>
        </row>
        <row r="765">
          <cell r="A765" t="str">
            <v>228</v>
          </cell>
          <cell r="B765">
            <v>35828</v>
          </cell>
        </row>
        <row r="766">
          <cell r="A766" t="str">
            <v>238</v>
          </cell>
          <cell r="B766">
            <v>35829</v>
          </cell>
        </row>
        <row r="767">
          <cell r="A767" t="str">
            <v>248</v>
          </cell>
          <cell r="B767">
            <v>35830</v>
          </cell>
        </row>
        <row r="768">
          <cell r="A768" t="str">
            <v>258</v>
          </cell>
          <cell r="B768">
            <v>35831</v>
          </cell>
        </row>
        <row r="769">
          <cell r="A769" t="str">
            <v>268</v>
          </cell>
          <cell r="B769">
            <v>35832</v>
          </cell>
        </row>
        <row r="770">
          <cell r="A770" t="str">
            <v>278</v>
          </cell>
          <cell r="B770">
            <v>35833</v>
          </cell>
        </row>
        <row r="771">
          <cell r="A771" t="str">
            <v>288</v>
          </cell>
          <cell r="B771">
            <v>35834</v>
          </cell>
        </row>
        <row r="772">
          <cell r="A772" t="str">
            <v>298</v>
          </cell>
          <cell r="B772">
            <v>35835</v>
          </cell>
        </row>
        <row r="773">
          <cell r="A773" t="str">
            <v>2A8</v>
          </cell>
          <cell r="B773">
            <v>35836</v>
          </cell>
        </row>
        <row r="774">
          <cell r="A774" t="str">
            <v>2B8</v>
          </cell>
          <cell r="B774">
            <v>35837</v>
          </cell>
        </row>
        <row r="775">
          <cell r="A775" t="str">
            <v>2C8</v>
          </cell>
          <cell r="B775">
            <v>35838</v>
          </cell>
        </row>
        <row r="776">
          <cell r="A776" t="str">
            <v>2D8</v>
          </cell>
          <cell r="B776">
            <v>35839</v>
          </cell>
        </row>
        <row r="777">
          <cell r="A777" t="str">
            <v>2E8</v>
          </cell>
          <cell r="B777">
            <v>35840</v>
          </cell>
        </row>
        <row r="778">
          <cell r="A778" t="str">
            <v>2F8</v>
          </cell>
          <cell r="B778">
            <v>35841</v>
          </cell>
        </row>
        <row r="779">
          <cell r="A779" t="str">
            <v>2G8</v>
          </cell>
          <cell r="B779">
            <v>35842</v>
          </cell>
        </row>
        <row r="780">
          <cell r="A780" t="str">
            <v>2H8</v>
          </cell>
          <cell r="B780">
            <v>35843</v>
          </cell>
        </row>
        <row r="781">
          <cell r="A781" t="str">
            <v>2I8</v>
          </cell>
          <cell r="B781">
            <v>35844</v>
          </cell>
        </row>
        <row r="782">
          <cell r="A782" t="str">
            <v>2J8</v>
          </cell>
          <cell r="B782">
            <v>35845</v>
          </cell>
        </row>
        <row r="783">
          <cell r="A783" t="str">
            <v>2K8</v>
          </cell>
          <cell r="B783">
            <v>35846</v>
          </cell>
        </row>
        <row r="784">
          <cell r="A784" t="str">
            <v>2L8</v>
          </cell>
          <cell r="B784">
            <v>35847</v>
          </cell>
        </row>
        <row r="785">
          <cell r="A785" t="str">
            <v>2M8</v>
          </cell>
          <cell r="B785">
            <v>35848</v>
          </cell>
        </row>
        <row r="786">
          <cell r="A786" t="str">
            <v>2N8</v>
          </cell>
          <cell r="B786">
            <v>35849</v>
          </cell>
        </row>
        <row r="787">
          <cell r="A787" t="str">
            <v>2O8</v>
          </cell>
          <cell r="B787">
            <v>35850</v>
          </cell>
        </row>
        <row r="788">
          <cell r="A788" t="str">
            <v>2P8</v>
          </cell>
          <cell r="B788">
            <v>35851</v>
          </cell>
        </row>
        <row r="789">
          <cell r="A789" t="str">
            <v>2Q8</v>
          </cell>
          <cell r="B789">
            <v>35852</v>
          </cell>
        </row>
        <row r="790">
          <cell r="A790" t="str">
            <v>2R8</v>
          </cell>
          <cell r="B790">
            <v>35853</v>
          </cell>
        </row>
        <row r="791">
          <cell r="A791" t="str">
            <v>2S8</v>
          </cell>
          <cell r="B791">
            <v>35854</v>
          </cell>
        </row>
        <row r="792">
          <cell r="A792" t="str">
            <v>318</v>
          </cell>
          <cell r="B792">
            <v>35855</v>
          </cell>
        </row>
        <row r="793">
          <cell r="A793" t="str">
            <v>328</v>
          </cell>
          <cell r="B793">
            <v>35856</v>
          </cell>
        </row>
        <row r="794">
          <cell r="A794" t="str">
            <v>338</v>
          </cell>
          <cell r="B794">
            <v>35857</v>
          </cell>
        </row>
        <row r="795">
          <cell r="A795" t="str">
            <v>348</v>
          </cell>
          <cell r="B795">
            <v>35858</v>
          </cell>
        </row>
        <row r="796">
          <cell r="A796" t="str">
            <v>358</v>
          </cell>
          <cell r="B796">
            <v>35859</v>
          </cell>
        </row>
        <row r="797">
          <cell r="A797" t="str">
            <v>368</v>
          </cell>
          <cell r="B797">
            <v>35860</v>
          </cell>
        </row>
        <row r="798">
          <cell r="A798" t="str">
            <v>378</v>
          </cell>
          <cell r="B798">
            <v>35861</v>
          </cell>
        </row>
        <row r="799">
          <cell r="A799" t="str">
            <v>388</v>
          </cell>
          <cell r="B799">
            <v>35862</v>
          </cell>
        </row>
        <row r="800">
          <cell r="A800" t="str">
            <v>398</v>
          </cell>
          <cell r="B800">
            <v>35863</v>
          </cell>
        </row>
        <row r="801">
          <cell r="A801" t="str">
            <v>3A8</v>
          </cell>
          <cell r="B801">
            <v>35864</v>
          </cell>
        </row>
        <row r="802">
          <cell r="A802" t="str">
            <v>3B8</v>
          </cell>
          <cell r="B802">
            <v>35865</v>
          </cell>
        </row>
        <row r="803">
          <cell r="A803" t="str">
            <v>3C8</v>
          </cell>
          <cell r="B803">
            <v>35866</v>
          </cell>
        </row>
        <row r="804">
          <cell r="A804" t="str">
            <v>3D8</v>
          </cell>
          <cell r="B804">
            <v>35867</v>
          </cell>
        </row>
        <row r="805">
          <cell r="A805" t="str">
            <v>3E8</v>
          </cell>
          <cell r="B805">
            <v>35868</v>
          </cell>
        </row>
        <row r="806">
          <cell r="A806" t="str">
            <v>3F8</v>
          </cell>
          <cell r="B806">
            <v>35869</v>
          </cell>
        </row>
        <row r="807">
          <cell r="A807" t="str">
            <v>3G8</v>
          </cell>
          <cell r="B807">
            <v>35870</v>
          </cell>
        </row>
        <row r="808">
          <cell r="A808" t="str">
            <v>3H8</v>
          </cell>
          <cell r="B808">
            <v>35871</v>
          </cell>
        </row>
        <row r="809">
          <cell r="A809" t="str">
            <v>3I8</v>
          </cell>
          <cell r="B809">
            <v>35872</v>
          </cell>
        </row>
        <row r="810">
          <cell r="A810" t="str">
            <v>3J8</v>
          </cell>
          <cell r="B810">
            <v>35873</v>
          </cell>
        </row>
        <row r="811">
          <cell r="A811" t="str">
            <v>3K8</v>
          </cell>
          <cell r="B811">
            <v>35874</v>
          </cell>
        </row>
        <row r="812">
          <cell r="A812" t="str">
            <v>3L8</v>
          </cell>
          <cell r="B812">
            <v>35875</v>
          </cell>
        </row>
        <row r="813">
          <cell r="A813" t="str">
            <v>3M8</v>
          </cell>
          <cell r="B813">
            <v>35876</v>
          </cell>
        </row>
        <row r="814">
          <cell r="A814" t="str">
            <v>3N8</v>
          </cell>
          <cell r="B814">
            <v>35877</v>
          </cell>
        </row>
        <row r="815">
          <cell r="A815" t="str">
            <v>3O8</v>
          </cell>
          <cell r="B815">
            <v>35878</v>
          </cell>
        </row>
        <row r="816">
          <cell r="A816" t="str">
            <v>3P8</v>
          </cell>
          <cell r="B816">
            <v>35879</v>
          </cell>
        </row>
        <row r="817">
          <cell r="A817" t="str">
            <v>3Q8</v>
          </cell>
          <cell r="B817">
            <v>35880</v>
          </cell>
        </row>
        <row r="818">
          <cell r="A818" t="str">
            <v>3R8</v>
          </cell>
          <cell r="B818">
            <v>35881</v>
          </cell>
        </row>
        <row r="819">
          <cell r="A819" t="str">
            <v>3S8</v>
          </cell>
          <cell r="B819">
            <v>35882</v>
          </cell>
        </row>
        <row r="820">
          <cell r="A820" t="str">
            <v>3T8</v>
          </cell>
          <cell r="B820">
            <v>35883</v>
          </cell>
        </row>
        <row r="821">
          <cell r="A821" t="str">
            <v>3U8</v>
          </cell>
          <cell r="B821">
            <v>35884</v>
          </cell>
        </row>
        <row r="822">
          <cell r="A822" t="str">
            <v>3V8</v>
          </cell>
          <cell r="B822">
            <v>35885</v>
          </cell>
        </row>
        <row r="823">
          <cell r="A823" t="str">
            <v>418</v>
          </cell>
          <cell r="B823">
            <v>35886</v>
          </cell>
        </row>
        <row r="824">
          <cell r="A824" t="str">
            <v>428</v>
          </cell>
          <cell r="B824">
            <v>35887</v>
          </cell>
        </row>
        <row r="825">
          <cell r="A825" t="str">
            <v>438</v>
          </cell>
          <cell r="B825">
            <v>35888</v>
          </cell>
        </row>
        <row r="826">
          <cell r="A826" t="str">
            <v>448</v>
          </cell>
          <cell r="B826">
            <v>35889</v>
          </cell>
        </row>
        <row r="827">
          <cell r="A827" t="str">
            <v>458</v>
          </cell>
          <cell r="B827">
            <v>35890</v>
          </cell>
        </row>
        <row r="828">
          <cell r="A828" t="str">
            <v>468</v>
          </cell>
          <cell r="B828">
            <v>35891</v>
          </cell>
        </row>
        <row r="829">
          <cell r="A829" t="str">
            <v>478</v>
          </cell>
          <cell r="B829">
            <v>35892</v>
          </cell>
        </row>
        <row r="830">
          <cell r="A830" t="str">
            <v>488</v>
          </cell>
          <cell r="B830">
            <v>35893</v>
          </cell>
        </row>
        <row r="831">
          <cell r="A831" t="str">
            <v>498</v>
          </cell>
          <cell r="B831">
            <v>35894</v>
          </cell>
        </row>
        <row r="832">
          <cell r="A832" t="str">
            <v>4A8</v>
          </cell>
          <cell r="B832">
            <v>35895</v>
          </cell>
        </row>
        <row r="833">
          <cell r="A833" t="str">
            <v>4B8</v>
          </cell>
          <cell r="B833">
            <v>35896</v>
          </cell>
        </row>
        <row r="834">
          <cell r="A834" t="str">
            <v>4C8</v>
          </cell>
          <cell r="B834">
            <v>35897</v>
          </cell>
        </row>
        <row r="835">
          <cell r="A835" t="str">
            <v>4D8</v>
          </cell>
          <cell r="B835">
            <v>35898</v>
          </cell>
        </row>
        <row r="836">
          <cell r="A836" t="str">
            <v>4E8</v>
          </cell>
          <cell r="B836">
            <v>35899</v>
          </cell>
        </row>
        <row r="837">
          <cell r="A837" t="str">
            <v>4F8</v>
          </cell>
          <cell r="B837">
            <v>35900</v>
          </cell>
        </row>
        <row r="838">
          <cell r="A838" t="str">
            <v>4G8</v>
          </cell>
          <cell r="B838">
            <v>35901</v>
          </cell>
        </row>
        <row r="839">
          <cell r="A839" t="str">
            <v>4H8</v>
          </cell>
          <cell r="B839">
            <v>35902</v>
          </cell>
        </row>
        <row r="840">
          <cell r="A840" t="str">
            <v>4I8</v>
          </cell>
          <cell r="B840">
            <v>35903</v>
          </cell>
        </row>
        <row r="841">
          <cell r="A841" t="str">
            <v>4J8</v>
          </cell>
          <cell r="B841">
            <v>35904</v>
          </cell>
        </row>
        <row r="842">
          <cell r="A842" t="str">
            <v>4K8</v>
          </cell>
          <cell r="B842">
            <v>35905</v>
          </cell>
        </row>
        <row r="843">
          <cell r="A843" t="str">
            <v>4L8</v>
          </cell>
          <cell r="B843">
            <v>35906</v>
          </cell>
        </row>
        <row r="844">
          <cell r="A844" t="str">
            <v>4M8</v>
          </cell>
          <cell r="B844">
            <v>35907</v>
          </cell>
        </row>
        <row r="845">
          <cell r="A845" t="str">
            <v>4N8</v>
          </cell>
          <cell r="B845">
            <v>35908</v>
          </cell>
        </row>
        <row r="846">
          <cell r="A846" t="str">
            <v>4O8</v>
          </cell>
          <cell r="B846">
            <v>35909</v>
          </cell>
        </row>
        <row r="847">
          <cell r="A847" t="str">
            <v>4P8</v>
          </cell>
          <cell r="B847">
            <v>35910</v>
          </cell>
        </row>
        <row r="848">
          <cell r="A848" t="str">
            <v>4Q8</v>
          </cell>
          <cell r="B848">
            <v>35911</v>
          </cell>
        </row>
        <row r="849">
          <cell r="A849" t="str">
            <v>4R8</v>
          </cell>
          <cell r="B849">
            <v>35912</v>
          </cell>
        </row>
        <row r="850">
          <cell r="A850" t="str">
            <v>4S8</v>
          </cell>
          <cell r="B850">
            <v>35913</v>
          </cell>
        </row>
        <row r="851">
          <cell r="A851" t="str">
            <v>4T8</v>
          </cell>
          <cell r="B851">
            <v>35914</v>
          </cell>
        </row>
        <row r="852">
          <cell r="A852" t="str">
            <v>4U8</v>
          </cell>
          <cell r="B852">
            <v>35915</v>
          </cell>
        </row>
        <row r="853">
          <cell r="A853" t="str">
            <v>518</v>
          </cell>
          <cell r="B853">
            <v>35916</v>
          </cell>
        </row>
        <row r="854">
          <cell r="A854" t="str">
            <v>528</v>
          </cell>
          <cell r="B854">
            <v>35917</v>
          </cell>
        </row>
        <row r="855">
          <cell r="A855" t="str">
            <v>538</v>
          </cell>
          <cell r="B855">
            <v>35918</v>
          </cell>
        </row>
        <row r="856">
          <cell r="A856" t="str">
            <v>548</v>
          </cell>
          <cell r="B856">
            <v>35919</v>
          </cell>
        </row>
        <row r="857">
          <cell r="A857" t="str">
            <v>558</v>
          </cell>
          <cell r="B857">
            <v>35920</v>
          </cell>
        </row>
        <row r="858">
          <cell r="A858" t="str">
            <v>568</v>
          </cell>
          <cell r="B858">
            <v>35921</v>
          </cell>
        </row>
        <row r="859">
          <cell r="A859" t="str">
            <v>578</v>
          </cell>
          <cell r="B859">
            <v>35922</v>
          </cell>
        </row>
        <row r="860">
          <cell r="A860" t="str">
            <v>588</v>
          </cell>
          <cell r="B860">
            <v>35923</v>
          </cell>
        </row>
        <row r="861">
          <cell r="A861" t="str">
            <v>598</v>
          </cell>
          <cell r="B861">
            <v>35924</v>
          </cell>
        </row>
        <row r="862">
          <cell r="A862" t="str">
            <v>5A8</v>
          </cell>
          <cell r="B862">
            <v>35925</v>
          </cell>
        </row>
        <row r="863">
          <cell r="A863" t="str">
            <v>5B8</v>
          </cell>
          <cell r="B863">
            <v>35926</v>
          </cell>
        </row>
        <row r="864">
          <cell r="A864" t="str">
            <v>5C8</v>
          </cell>
          <cell r="B864">
            <v>35927</v>
          </cell>
        </row>
        <row r="865">
          <cell r="A865" t="str">
            <v>5D8</v>
          </cell>
          <cell r="B865">
            <v>35928</v>
          </cell>
        </row>
        <row r="866">
          <cell r="A866" t="str">
            <v>5E8</v>
          </cell>
          <cell r="B866">
            <v>35929</v>
          </cell>
        </row>
        <row r="867">
          <cell r="A867" t="str">
            <v>5F8</v>
          </cell>
          <cell r="B867">
            <v>35930</v>
          </cell>
        </row>
        <row r="868">
          <cell r="A868" t="str">
            <v>5G8</v>
          </cell>
          <cell r="B868">
            <v>35931</v>
          </cell>
        </row>
        <row r="869">
          <cell r="A869" t="str">
            <v>5H8</v>
          </cell>
          <cell r="B869">
            <v>35932</v>
          </cell>
        </row>
        <row r="870">
          <cell r="A870" t="str">
            <v>5I8</v>
          </cell>
          <cell r="B870">
            <v>35933</v>
          </cell>
        </row>
        <row r="871">
          <cell r="A871" t="str">
            <v>5J8</v>
          </cell>
          <cell r="B871">
            <v>35934</v>
          </cell>
        </row>
        <row r="872">
          <cell r="A872" t="str">
            <v>5K8</v>
          </cell>
          <cell r="B872">
            <v>35935</v>
          </cell>
        </row>
        <row r="873">
          <cell r="A873" t="str">
            <v>5L8</v>
          </cell>
          <cell r="B873">
            <v>35936</v>
          </cell>
        </row>
        <row r="874">
          <cell r="A874" t="str">
            <v>5M8</v>
          </cell>
          <cell r="B874">
            <v>35937</v>
          </cell>
        </row>
        <row r="875">
          <cell r="A875" t="str">
            <v>5N8</v>
          </cell>
          <cell r="B875">
            <v>35938</v>
          </cell>
        </row>
        <row r="876">
          <cell r="A876" t="str">
            <v>5O8</v>
          </cell>
          <cell r="B876">
            <v>35939</v>
          </cell>
        </row>
        <row r="877">
          <cell r="A877" t="str">
            <v>5P8</v>
          </cell>
          <cell r="B877">
            <v>35940</v>
          </cell>
        </row>
        <row r="878">
          <cell r="A878" t="str">
            <v>5Q8</v>
          </cell>
          <cell r="B878">
            <v>35941</v>
          </cell>
        </row>
        <row r="879">
          <cell r="A879" t="str">
            <v>5R8</v>
          </cell>
          <cell r="B879">
            <v>35942</v>
          </cell>
        </row>
        <row r="880">
          <cell r="A880" t="str">
            <v>5S8</v>
          </cell>
          <cell r="B880">
            <v>35943</v>
          </cell>
        </row>
        <row r="881">
          <cell r="A881" t="str">
            <v>5T8</v>
          </cell>
          <cell r="B881">
            <v>35944</v>
          </cell>
        </row>
        <row r="882">
          <cell r="A882" t="str">
            <v>5U8</v>
          </cell>
          <cell r="B882">
            <v>35945</v>
          </cell>
        </row>
        <row r="883">
          <cell r="A883" t="str">
            <v>5V8</v>
          </cell>
          <cell r="B883">
            <v>35946</v>
          </cell>
        </row>
        <row r="884">
          <cell r="A884" t="str">
            <v>618</v>
          </cell>
          <cell r="B884">
            <v>35947</v>
          </cell>
        </row>
        <row r="885">
          <cell r="A885" t="str">
            <v>628</v>
          </cell>
          <cell r="B885">
            <v>35948</v>
          </cell>
        </row>
        <row r="886">
          <cell r="A886" t="str">
            <v>638</v>
          </cell>
          <cell r="B886">
            <v>35949</v>
          </cell>
        </row>
        <row r="887">
          <cell r="A887" t="str">
            <v>648</v>
          </cell>
          <cell r="B887">
            <v>35950</v>
          </cell>
        </row>
        <row r="888">
          <cell r="A888" t="str">
            <v>658</v>
          </cell>
          <cell r="B888">
            <v>35951</v>
          </cell>
        </row>
        <row r="889">
          <cell r="A889" t="str">
            <v>668</v>
          </cell>
          <cell r="B889">
            <v>35952</v>
          </cell>
        </row>
        <row r="890">
          <cell r="A890" t="str">
            <v>678</v>
          </cell>
          <cell r="B890">
            <v>35953</v>
          </cell>
        </row>
        <row r="891">
          <cell r="A891" t="str">
            <v>688</v>
          </cell>
          <cell r="B891">
            <v>35954</v>
          </cell>
        </row>
        <row r="892">
          <cell r="A892" t="str">
            <v>698</v>
          </cell>
          <cell r="B892">
            <v>35955</v>
          </cell>
        </row>
        <row r="893">
          <cell r="A893" t="str">
            <v>6A8</v>
          </cell>
          <cell r="B893">
            <v>35956</v>
          </cell>
        </row>
        <row r="894">
          <cell r="A894" t="str">
            <v>6B8</v>
          </cell>
          <cell r="B894">
            <v>35957</v>
          </cell>
        </row>
        <row r="895">
          <cell r="A895" t="str">
            <v>6C8</v>
          </cell>
          <cell r="B895">
            <v>35958</v>
          </cell>
        </row>
        <row r="896">
          <cell r="A896" t="str">
            <v>6D8</v>
          </cell>
          <cell r="B896">
            <v>35959</v>
          </cell>
        </row>
        <row r="897">
          <cell r="A897" t="str">
            <v>6E8</v>
          </cell>
          <cell r="B897">
            <v>35960</v>
          </cell>
        </row>
        <row r="898">
          <cell r="A898" t="str">
            <v>6F8</v>
          </cell>
          <cell r="B898">
            <v>35961</v>
          </cell>
        </row>
        <row r="899">
          <cell r="A899" t="str">
            <v>6G8</v>
          </cell>
          <cell r="B899">
            <v>35962</v>
          </cell>
        </row>
        <row r="900">
          <cell r="A900" t="str">
            <v>6H8</v>
          </cell>
          <cell r="B900">
            <v>35963</v>
          </cell>
        </row>
        <row r="901">
          <cell r="A901" t="str">
            <v>6I8</v>
          </cell>
          <cell r="B901">
            <v>35964</v>
          </cell>
        </row>
        <row r="902">
          <cell r="A902" t="str">
            <v>6J8</v>
          </cell>
          <cell r="B902">
            <v>35965</v>
          </cell>
        </row>
        <row r="903">
          <cell r="A903" t="str">
            <v>6K8</v>
          </cell>
          <cell r="B903">
            <v>35966</v>
          </cell>
        </row>
        <row r="904">
          <cell r="A904" t="str">
            <v>6L8</v>
          </cell>
          <cell r="B904">
            <v>35967</v>
          </cell>
        </row>
        <row r="905">
          <cell r="A905" t="str">
            <v>6M8</v>
          </cell>
          <cell r="B905">
            <v>35968</v>
          </cell>
        </row>
        <row r="906">
          <cell r="A906" t="str">
            <v>6N8</v>
          </cell>
          <cell r="B906">
            <v>35969</v>
          </cell>
        </row>
        <row r="907">
          <cell r="A907" t="str">
            <v>6O8</v>
          </cell>
          <cell r="B907">
            <v>35970</v>
          </cell>
        </row>
        <row r="908">
          <cell r="A908" t="str">
            <v>6P8</v>
          </cell>
          <cell r="B908">
            <v>35971</v>
          </cell>
        </row>
        <row r="909">
          <cell r="A909" t="str">
            <v>6Q8</v>
          </cell>
          <cell r="B909">
            <v>35972</v>
          </cell>
        </row>
        <row r="910">
          <cell r="A910" t="str">
            <v>6R8</v>
          </cell>
          <cell r="B910">
            <v>35973</v>
          </cell>
        </row>
        <row r="911">
          <cell r="A911" t="str">
            <v>6S8</v>
          </cell>
          <cell r="B911">
            <v>35974</v>
          </cell>
        </row>
        <row r="912">
          <cell r="A912" t="str">
            <v>6T8</v>
          </cell>
          <cell r="B912">
            <v>35975</v>
          </cell>
        </row>
        <row r="913">
          <cell r="A913" t="str">
            <v>6U8</v>
          </cell>
          <cell r="B913">
            <v>35976</v>
          </cell>
        </row>
        <row r="914">
          <cell r="A914" t="str">
            <v>718</v>
          </cell>
          <cell r="B914">
            <v>35977</v>
          </cell>
        </row>
        <row r="915">
          <cell r="A915" t="str">
            <v>728</v>
          </cell>
          <cell r="B915">
            <v>35978</v>
          </cell>
        </row>
        <row r="916">
          <cell r="A916" t="str">
            <v>738</v>
          </cell>
          <cell r="B916">
            <v>35979</v>
          </cell>
        </row>
        <row r="917">
          <cell r="A917" t="str">
            <v>748</v>
          </cell>
          <cell r="B917">
            <v>35980</v>
          </cell>
        </row>
        <row r="918">
          <cell r="A918" t="str">
            <v>758</v>
          </cell>
          <cell r="B918">
            <v>35981</v>
          </cell>
        </row>
        <row r="919">
          <cell r="A919" t="str">
            <v>768</v>
          </cell>
          <cell r="B919">
            <v>35982</v>
          </cell>
        </row>
        <row r="920">
          <cell r="A920" t="str">
            <v>778</v>
          </cell>
          <cell r="B920">
            <v>35983</v>
          </cell>
        </row>
        <row r="921">
          <cell r="A921" t="str">
            <v>788</v>
          </cell>
          <cell r="B921">
            <v>35984</v>
          </cell>
        </row>
        <row r="922">
          <cell r="A922" t="str">
            <v>798</v>
          </cell>
          <cell r="B922">
            <v>35985</v>
          </cell>
        </row>
        <row r="923">
          <cell r="A923" t="str">
            <v>7A8</v>
          </cell>
          <cell r="B923">
            <v>35986</v>
          </cell>
        </row>
        <row r="924">
          <cell r="A924" t="str">
            <v>7B8</v>
          </cell>
          <cell r="B924">
            <v>35987</v>
          </cell>
        </row>
        <row r="925">
          <cell r="A925" t="str">
            <v>7C8</v>
          </cell>
          <cell r="B925">
            <v>35988</v>
          </cell>
        </row>
        <row r="926">
          <cell r="A926" t="str">
            <v>7D8</v>
          </cell>
          <cell r="B926">
            <v>35989</v>
          </cell>
        </row>
        <row r="927">
          <cell r="A927" t="str">
            <v>7E8</v>
          </cell>
          <cell r="B927">
            <v>35990</v>
          </cell>
        </row>
        <row r="928">
          <cell r="A928" t="str">
            <v>7F8</v>
          </cell>
          <cell r="B928">
            <v>35991</v>
          </cell>
        </row>
        <row r="929">
          <cell r="A929" t="str">
            <v>7G8</v>
          </cell>
          <cell r="B929">
            <v>35992</v>
          </cell>
        </row>
        <row r="930">
          <cell r="A930" t="str">
            <v>7H8</v>
          </cell>
          <cell r="B930">
            <v>35993</v>
          </cell>
        </row>
        <row r="931">
          <cell r="A931" t="str">
            <v>7I8</v>
          </cell>
          <cell r="B931">
            <v>35994</v>
          </cell>
        </row>
        <row r="932">
          <cell r="A932" t="str">
            <v>7J8</v>
          </cell>
          <cell r="B932">
            <v>35995</v>
          </cell>
        </row>
        <row r="933">
          <cell r="A933" t="str">
            <v>7K8</v>
          </cell>
          <cell r="B933">
            <v>35996</v>
          </cell>
        </row>
        <row r="934">
          <cell r="A934" t="str">
            <v>7L8</v>
          </cell>
          <cell r="B934">
            <v>35997</v>
          </cell>
        </row>
        <row r="935">
          <cell r="A935" t="str">
            <v>7M8</v>
          </cell>
          <cell r="B935">
            <v>35998</v>
          </cell>
        </row>
        <row r="936">
          <cell r="A936" t="str">
            <v>7N8</v>
          </cell>
          <cell r="B936">
            <v>35999</v>
          </cell>
        </row>
        <row r="937">
          <cell r="A937" t="str">
            <v>7O8</v>
          </cell>
          <cell r="B937">
            <v>36000</v>
          </cell>
        </row>
        <row r="938">
          <cell r="A938" t="str">
            <v>7P8</v>
          </cell>
          <cell r="B938">
            <v>36001</v>
          </cell>
        </row>
        <row r="939">
          <cell r="A939" t="str">
            <v>7Q8</v>
          </cell>
          <cell r="B939">
            <v>36002</v>
          </cell>
        </row>
        <row r="940">
          <cell r="A940" t="str">
            <v>7R8</v>
          </cell>
          <cell r="B940">
            <v>36003</v>
          </cell>
        </row>
        <row r="941">
          <cell r="A941" t="str">
            <v>7S8</v>
          </cell>
          <cell r="B941">
            <v>36004</v>
          </cell>
        </row>
        <row r="942">
          <cell r="A942" t="str">
            <v>7T8</v>
          </cell>
          <cell r="B942">
            <v>36005</v>
          </cell>
        </row>
        <row r="943">
          <cell r="A943" t="str">
            <v>7U8</v>
          </cell>
          <cell r="B943">
            <v>36006</v>
          </cell>
        </row>
        <row r="944">
          <cell r="A944" t="str">
            <v>7V8</v>
          </cell>
          <cell r="B944">
            <v>36007</v>
          </cell>
        </row>
        <row r="945">
          <cell r="A945" t="str">
            <v>818</v>
          </cell>
          <cell r="B945">
            <v>36008</v>
          </cell>
        </row>
        <row r="946">
          <cell r="A946" t="str">
            <v>828</v>
          </cell>
          <cell r="B946">
            <v>36009</v>
          </cell>
        </row>
        <row r="947">
          <cell r="A947" t="str">
            <v>838</v>
          </cell>
          <cell r="B947">
            <v>36010</v>
          </cell>
        </row>
        <row r="948">
          <cell r="A948" t="str">
            <v>848</v>
          </cell>
          <cell r="B948">
            <v>36011</v>
          </cell>
        </row>
        <row r="949">
          <cell r="A949" t="str">
            <v>858</v>
          </cell>
          <cell r="B949">
            <v>36012</v>
          </cell>
        </row>
        <row r="950">
          <cell r="A950" t="str">
            <v>868</v>
          </cell>
          <cell r="B950">
            <v>36013</v>
          </cell>
        </row>
        <row r="951">
          <cell r="A951" t="str">
            <v>878</v>
          </cell>
          <cell r="B951">
            <v>36014</v>
          </cell>
        </row>
        <row r="952">
          <cell r="A952" t="str">
            <v>888</v>
          </cell>
          <cell r="B952">
            <v>36015</v>
          </cell>
        </row>
        <row r="953">
          <cell r="A953" t="str">
            <v>898</v>
          </cell>
          <cell r="B953">
            <v>36016</v>
          </cell>
        </row>
        <row r="954">
          <cell r="A954" t="str">
            <v>8A8</v>
          </cell>
          <cell r="B954">
            <v>36017</v>
          </cell>
        </row>
        <row r="955">
          <cell r="A955" t="str">
            <v>8B8</v>
          </cell>
          <cell r="B955">
            <v>36018</v>
          </cell>
        </row>
        <row r="956">
          <cell r="A956" t="str">
            <v>8C8</v>
          </cell>
          <cell r="B956">
            <v>36019</v>
          </cell>
        </row>
        <row r="957">
          <cell r="A957" t="str">
            <v>8D8</v>
          </cell>
          <cell r="B957">
            <v>36020</v>
          </cell>
        </row>
        <row r="958">
          <cell r="A958" t="str">
            <v>8E8</v>
          </cell>
          <cell r="B958">
            <v>36021</v>
          </cell>
        </row>
        <row r="959">
          <cell r="A959" t="str">
            <v>8F8</v>
          </cell>
          <cell r="B959">
            <v>36022</v>
          </cell>
        </row>
        <row r="960">
          <cell r="A960" t="str">
            <v>8G8</v>
          </cell>
          <cell r="B960">
            <v>36023</v>
          </cell>
        </row>
        <row r="961">
          <cell r="A961" t="str">
            <v>8H8</v>
          </cell>
          <cell r="B961">
            <v>36024</v>
          </cell>
        </row>
        <row r="962">
          <cell r="A962" t="str">
            <v>8I8</v>
          </cell>
          <cell r="B962">
            <v>36025</v>
          </cell>
        </row>
        <row r="963">
          <cell r="A963" t="str">
            <v>8J8</v>
          </cell>
          <cell r="B963">
            <v>36026</v>
          </cell>
        </row>
        <row r="964">
          <cell r="A964" t="str">
            <v>8K8</v>
          </cell>
          <cell r="B964">
            <v>36027</v>
          </cell>
        </row>
        <row r="965">
          <cell r="A965" t="str">
            <v>8L8</v>
          </cell>
          <cell r="B965">
            <v>36028</v>
          </cell>
        </row>
        <row r="966">
          <cell r="A966" t="str">
            <v>8M8</v>
          </cell>
          <cell r="B966">
            <v>36029</v>
          </cell>
        </row>
        <row r="967">
          <cell r="A967" t="str">
            <v>8N8</v>
          </cell>
          <cell r="B967">
            <v>36030</v>
          </cell>
        </row>
        <row r="968">
          <cell r="A968" t="str">
            <v>8O8</v>
          </cell>
          <cell r="B968">
            <v>36031</v>
          </cell>
        </row>
        <row r="969">
          <cell r="A969" t="str">
            <v>8P8</v>
          </cell>
          <cell r="B969">
            <v>36032</v>
          </cell>
        </row>
        <row r="970">
          <cell r="A970" t="str">
            <v>8Q8</v>
          </cell>
          <cell r="B970">
            <v>36033</v>
          </cell>
        </row>
        <row r="971">
          <cell r="A971" t="str">
            <v>8R8</v>
          </cell>
          <cell r="B971">
            <v>36034</v>
          </cell>
        </row>
        <row r="972">
          <cell r="A972" t="str">
            <v>8S8</v>
          </cell>
          <cell r="B972">
            <v>36035</v>
          </cell>
        </row>
        <row r="973">
          <cell r="A973" t="str">
            <v>8T8</v>
          </cell>
          <cell r="B973">
            <v>36036</v>
          </cell>
        </row>
        <row r="974">
          <cell r="A974" t="str">
            <v>8U8</v>
          </cell>
          <cell r="B974">
            <v>36037</v>
          </cell>
        </row>
        <row r="975">
          <cell r="A975" t="str">
            <v>8V8</v>
          </cell>
          <cell r="B975">
            <v>36038</v>
          </cell>
        </row>
        <row r="976">
          <cell r="A976" t="str">
            <v>918</v>
          </cell>
          <cell r="B976">
            <v>36039</v>
          </cell>
        </row>
        <row r="977">
          <cell r="A977" t="str">
            <v>928</v>
          </cell>
          <cell r="B977">
            <v>36040</v>
          </cell>
        </row>
        <row r="978">
          <cell r="A978" t="str">
            <v>938</v>
          </cell>
          <cell r="B978">
            <v>36041</v>
          </cell>
        </row>
        <row r="979">
          <cell r="A979" t="str">
            <v>948</v>
          </cell>
          <cell r="B979">
            <v>36042</v>
          </cell>
        </row>
        <row r="980">
          <cell r="A980" t="str">
            <v>958</v>
          </cell>
          <cell r="B980">
            <v>36043</v>
          </cell>
        </row>
        <row r="981">
          <cell r="A981" t="str">
            <v>968</v>
          </cell>
          <cell r="B981">
            <v>36044</v>
          </cell>
        </row>
        <row r="982">
          <cell r="A982" t="str">
            <v>978</v>
          </cell>
          <cell r="B982">
            <v>36045</v>
          </cell>
        </row>
        <row r="983">
          <cell r="A983" t="str">
            <v>988</v>
          </cell>
          <cell r="B983">
            <v>36046</v>
          </cell>
        </row>
        <row r="984">
          <cell r="A984" t="str">
            <v>998</v>
          </cell>
          <cell r="B984">
            <v>36047</v>
          </cell>
        </row>
        <row r="985">
          <cell r="A985" t="str">
            <v>9A8</v>
          </cell>
          <cell r="B985">
            <v>36048</v>
          </cell>
        </row>
        <row r="986">
          <cell r="A986" t="str">
            <v>9B8</v>
          </cell>
          <cell r="B986">
            <v>36049</v>
          </cell>
        </row>
        <row r="987">
          <cell r="A987" t="str">
            <v>9C8</v>
          </cell>
          <cell r="B987">
            <v>36050</v>
          </cell>
        </row>
        <row r="988">
          <cell r="A988" t="str">
            <v>9D8</v>
          </cell>
          <cell r="B988">
            <v>36051</v>
          </cell>
        </row>
        <row r="989">
          <cell r="A989" t="str">
            <v>9E8</v>
          </cell>
          <cell r="B989">
            <v>36052</v>
          </cell>
        </row>
        <row r="990">
          <cell r="A990" t="str">
            <v>9F8</v>
          </cell>
          <cell r="B990">
            <v>36053</v>
          </cell>
        </row>
        <row r="991">
          <cell r="A991" t="str">
            <v>9G8</v>
          </cell>
          <cell r="B991">
            <v>36054</v>
          </cell>
        </row>
        <row r="992">
          <cell r="A992" t="str">
            <v>9H8</v>
          </cell>
          <cell r="B992">
            <v>36055</v>
          </cell>
        </row>
        <row r="993">
          <cell r="A993" t="str">
            <v>9I8</v>
          </cell>
          <cell r="B993">
            <v>36056</v>
          </cell>
        </row>
        <row r="994">
          <cell r="A994" t="str">
            <v>9J8</v>
          </cell>
          <cell r="B994">
            <v>36057</v>
          </cell>
        </row>
        <row r="995">
          <cell r="A995" t="str">
            <v>9K8</v>
          </cell>
          <cell r="B995">
            <v>36058</v>
          </cell>
        </row>
        <row r="996">
          <cell r="A996" t="str">
            <v>9L8</v>
          </cell>
          <cell r="B996">
            <v>36059</v>
          </cell>
        </row>
        <row r="997">
          <cell r="A997" t="str">
            <v>9M8</v>
          </cell>
          <cell r="B997">
            <v>36060</v>
          </cell>
        </row>
        <row r="998">
          <cell r="A998" t="str">
            <v>9N8</v>
          </cell>
          <cell r="B998">
            <v>36061</v>
          </cell>
        </row>
        <row r="999">
          <cell r="A999" t="str">
            <v>9O8</v>
          </cell>
          <cell r="B999">
            <v>36062</v>
          </cell>
        </row>
        <row r="1000">
          <cell r="A1000" t="str">
            <v>9P8</v>
          </cell>
          <cell r="B1000">
            <v>36063</v>
          </cell>
        </row>
        <row r="1001">
          <cell r="A1001" t="str">
            <v>9Q8</v>
          </cell>
          <cell r="B1001">
            <v>36064</v>
          </cell>
        </row>
        <row r="1002">
          <cell r="A1002" t="str">
            <v>9R8</v>
          </cell>
          <cell r="B1002">
            <v>36065</v>
          </cell>
        </row>
        <row r="1003">
          <cell r="A1003" t="str">
            <v>9S8</v>
          </cell>
          <cell r="B1003">
            <v>36066</v>
          </cell>
        </row>
        <row r="1004">
          <cell r="A1004" t="str">
            <v>9T8</v>
          </cell>
          <cell r="B1004">
            <v>36067</v>
          </cell>
        </row>
        <row r="1005">
          <cell r="A1005" t="str">
            <v>9U8</v>
          </cell>
          <cell r="B1005">
            <v>36068</v>
          </cell>
        </row>
        <row r="1006">
          <cell r="A1006" t="str">
            <v>A18</v>
          </cell>
          <cell r="B1006">
            <v>36069</v>
          </cell>
        </row>
        <row r="1007">
          <cell r="A1007" t="str">
            <v>A28</v>
          </cell>
          <cell r="B1007">
            <v>36070</v>
          </cell>
        </row>
        <row r="1008">
          <cell r="A1008" t="str">
            <v>A38</v>
          </cell>
          <cell r="B1008">
            <v>36071</v>
          </cell>
        </row>
        <row r="1009">
          <cell r="A1009" t="str">
            <v>A48</v>
          </cell>
          <cell r="B1009">
            <v>36072</v>
          </cell>
        </row>
        <row r="1010">
          <cell r="A1010" t="str">
            <v>A58</v>
          </cell>
          <cell r="B1010">
            <v>36073</v>
          </cell>
        </row>
        <row r="1011">
          <cell r="A1011" t="str">
            <v>A68</v>
          </cell>
          <cell r="B1011">
            <v>36074</v>
          </cell>
        </row>
        <row r="1012">
          <cell r="A1012" t="str">
            <v>A78</v>
          </cell>
          <cell r="B1012">
            <v>36075</v>
          </cell>
        </row>
        <row r="1013">
          <cell r="A1013" t="str">
            <v>A88</v>
          </cell>
          <cell r="B1013">
            <v>36076</v>
          </cell>
        </row>
        <row r="1014">
          <cell r="A1014" t="str">
            <v>A98</v>
          </cell>
          <cell r="B1014">
            <v>36077</v>
          </cell>
        </row>
        <row r="1015">
          <cell r="A1015" t="str">
            <v>AA8</v>
          </cell>
          <cell r="B1015">
            <v>36078</v>
          </cell>
        </row>
        <row r="1016">
          <cell r="A1016" t="str">
            <v>AB8</v>
          </cell>
          <cell r="B1016">
            <v>36079</v>
          </cell>
        </row>
        <row r="1017">
          <cell r="A1017" t="str">
            <v>AC8</v>
          </cell>
          <cell r="B1017">
            <v>36080</v>
          </cell>
        </row>
        <row r="1018">
          <cell r="A1018" t="str">
            <v>AD8</v>
          </cell>
          <cell r="B1018">
            <v>36081</v>
          </cell>
        </row>
        <row r="1019">
          <cell r="A1019" t="str">
            <v>AE8</v>
          </cell>
          <cell r="B1019">
            <v>36082</v>
          </cell>
        </row>
        <row r="1020">
          <cell r="A1020" t="str">
            <v>AF8</v>
          </cell>
          <cell r="B1020">
            <v>36083</v>
          </cell>
        </row>
        <row r="1021">
          <cell r="A1021" t="str">
            <v>AG8</v>
          </cell>
          <cell r="B1021">
            <v>36084</v>
          </cell>
        </row>
        <row r="1022">
          <cell r="A1022" t="str">
            <v>AH8</v>
          </cell>
          <cell r="B1022">
            <v>36085</v>
          </cell>
        </row>
        <row r="1023">
          <cell r="A1023" t="str">
            <v>AI8</v>
          </cell>
          <cell r="B1023">
            <v>36086</v>
          </cell>
        </row>
        <row r="1024">
          <cell r="A1024" t="str">
            <v>AJ8</v>
          </cell>
          <cell r="B1024">
            <v>36087</v>
          </cell>
        </row>
        <row r="1025">
          <cell r="A1025" t="str">
            <v>AK8</v>
          </cell>
          <cell r="B1025">
            <v>36088</v>
          </cell>
        </row>
        <row r="1026">
          <cell r="A1026" t="str">
            <v>AL8</v>
          </cell>
          <cell r="B1026">
            <v>36089</v>
          </cell>
        </row>
        <row r="1027">
          <cell r="A1027" t="str">
            <v>AM8</v>
          </cell>
          <cell r="B1027">
            <v>36090</v>
          </cell>
        </row>
        <row r="1028">
          <cell r="A1028" t="str">
            <v>AN8</v>
          </cell>
          <cell r="B1028">
            <v>36091</v>
          </cell>
        </row>
        <row r="1029">
          <cell r="A1029" t="str">
            <v>AO8</v>
          </cell>
          <cell r="B1029">
            <v>36092</v>
          </cell>
        </row>
        <row r="1030">
          <cell r="A1030" t="str">
            <v>AP8</v>
          </cell>
          <cell r="B1030">
            <v>36093</v>
          </cell>
        </row>
        <row r="1031">
          <cell r="A1031" t="str">
            <v>AQ8</v>
          </cell>
          <cell r="B1031">
            <v>36094</v>
          </cell>
        </row>
        <row r="1032">
          <cell r="A1032" t="str">
            <v>AR8</v>
          </cell>
          <cell r="B1032">
            <v>36095</v>
          </cell>
        </row>
        <row r="1033">
          <cell r="A1033" t="str">
            <v>AS8</v>
          </cell>
          <cell r="B1033">
            <v>36096</v>
          </cell>
        </row>
        <row r="1034">
          <cell r="A1034" t="str">
            <v>AT8</v>
          </cell>
          <cell r="B1034">
            <v>36097</v>
          </cell>
        </row>
        <row r="1035">
          <cell r="A1035" t="str">
            <v>AU8</v>
          </cell>
          <cell r="B1035">
            <v>36098</v>
          </cell>
        </row>
        <row r="1036">
          <cell r="A1036" t="str">
            <v>AV8</v>
          </cell>
          <cell r="B1036">
            <v>36099</v>
          </cell>
        </row>
        <row r="1037">
          <cell r="A1037" t="str">
            <v>B18</v>
          </cell>
          <cell r="B1037">
            <v>36100</v>
          </cell>
        </row>
        <row r="1038">
          <cell r="A1038" t="str">
            <v>B28</v>
          </cell>
          <cell r="B1038">
            <v>36101</v>
          </cell>
        </row>
        <row r="1039">
          <cell r="A1039" t="str">
            <v>B38</v>
          </cell>
          <cell r="B1039">
            <v>36102</v>
          </cell>
        </row>
        <row r="1040">
          <cell r="A1040" t="str">
            <v>B48</v>
          </cell>
          <cell r="B1040">
            <v>36103</v>
          </cell>
        </row>
        <row r="1041">
          <cell r="A1041" t="str">
            <v>B58</v>
          </cell>
          <cell r="B1041">
            <v>36104</v>
          </cell>
        </row>
        <row r="1042">
          <cell r="A1042" t="str">
            <v>B68</v>
          </cell>
          <cell r="B1042">
            <v>36105</v>
          </cell>
        </row>
        <row r="1043">
          <cell r="A1043" t="str">
            <v>B78</v>
          </cell>
          <cell r="B1043">
            <v>36106</v>
          </cell>
        </row>
        <row r="1044">
          <cell r="A1044" t="str">
            <v>B88</v>
          </cell>
          <cell r="B1044">
            <v>36107</v>
          </cell>
        </row>
        <row r="1045">
          <cell r="A1045" t="str">
            <v>B98</v>
          </cell>
          <cell r="B1045">
            <v>36108</v>
          </cell>
        </row>
        <row r="1046">
          <cell r="A1046" t="str">
            <v>BA8</v>
          </cell>
          <cell r="B1046">
            <v>36109</v>
          </cell>
        </row>
        <row r="1047">
          <cell r="A1047" t="str">
            <v>BB8</v>
          </cell>
          <cell r="B1047">
            <v>36110</v>
          </cell>
        </row>
        <row r="1048">
          <cell r="A1048" t="str">
            <v>BC8</v>
          </cell>
          <cell r="B1048">
            <v>36111</v>
          </cell>
        </row>
        <row r="1049">
          <cell r="A1049" t="str">
            <v>BD8</v>
          </cell>
          <cell r="B1049">
            <v>36112</v>
          </cell>
        </row>
        <row r="1050">
          <cell r="A1050" t="str">
            <v>BE8</v>
          </cell>
          <cell r="B1050">
            <v>36113</v>
          </cell>
        </row>
        <row r="1051">
          <cell r="A1051" t="str">
            <v>BF8</v>
          </cell>
          <cell r="B1051">
            <v>36114</v>
          </cell>
        </row>
        <row r="1052">
          <cell r="A1052" t="str">
            <v>BG8</v>
          </cell>
          <cell r="B1052">
            <v>36115</v>
          </cell>
        </row>
        <row r="1053">
          <cell r="A1053" t="str">
            <v>BH8</v>
          </cell>
          <cell r="B1053">
            <v>36116</v>
          </cell>
        </row>
        <row r="1054">
          <cell r="A1054" t="str">
            <v>BI8</v>
          </cell>
          <cell r="B1054">
            <v>36117</v>
          </cell>
        </row>
        <row r="1055">
          <cell r="A1055" t="str">
            <v>BJ8</v>
          </cell>
          <cell r="B1055">
            <v>36118</v>
          </cell>
        </row>
        <row r="1056">
          <cell r="A1056" t="str">
            <v>BK8</v>
          </cell>
          <cell r="B1056">
            <v>36119</v>
          </cell>
        </row>
        <row r="1057">
          <cell r="A1057" t="str">
            <v>BL8</v>
          </cell>
          <cell r="B1057">
            <v>36120</v>
          </cell>
        </row>
        <row r="1058">
          <cell r="A1058" t="str">
            <v>BM8</v>
          </cell>
          <cell r="B1058">
            <v>36121</v>
          </cell>
        </row>
        <row r="1059">
          <cell r="A1059" t="str">
            <v>BN8</v>
          </cell>
          <cell r="B1059">
            <v>36122</v>
          </cell>
        </row>
        <row r="1060">
          <cell r="A1060" t="str">
            <v>BO8</v>
          </cell>
          <cell r="B1060">
            <v>36123</v>
          </cell>
        </row>
        <row r="1061">
          <cell r="A1061" t="str">
            <v>BP8</v>
          </cell>
          <cell r="B1061">
            <v>36124</v>
          </cell>
        </row>
        <row r="1062">
          <cell r="A1062" t="str">
            <v>BQ8</v>
          </cell>
          <cell r="B1062">
            <v>36125</v>
          </cell>
        </row>
        <row r="1063">
          <cell r="A1063" t="str">
            <v>BR8</v>
          </cell>
          <cell r="B1063">
            <v>36126</v>
          </cell>
        </row>
        <row r="1064">
          <cell r="A1064" t="str">
            <v>BS8</v>
          </cell>
          <cell r="B1064">
            <v>36127</v>
          </cell>
        </row>
        <row r="1065">
          <cell r="A1065" t="str">
            <v>BT8</v>
          </cell>
          <cell r="B1065">
            <v>36128</v>
          </cell>
        </row>
        <row r="1066">
          <cell r="A1066" t="str">
            <v>BU8</v>
          </cell>
          <cell r="B1066">
            <v>36129</v>
          </cell>
        </row>
        <row r="1067">
          <cell r="A1067" t="str">
            <v>C18</v>
          </cell>
          <cell r="B1067">
            <v>36130</v>
          </cell>
        </row>
        <row r="1068">
          <cell r="A1068" t="str">
            <v>C28</v>
          </cell>
          <cell r="B1068">
            <v>36131</v>
          </cell>
        </row>
        <row r="1069">
          <cell r="A1069" t="str">
            <v>C38</v>
          </cell>
          <cell r="B1069">
            <v>36132</v>
          </cell>
        </row>
        <row r="1070">
          <cell r="A1070" t="str">
            <v>C48</v>
          </cell>
          <cell r="B1070">
            <v>36133</v>
          </cell>
        </row>
        <row r="1071">
          <cell r="A1071" t="str">
            <v>C58</v>
          </cell>
          <cell r="B1071">
            <v>36134</v>
          </cell>
        </row>
        <row r="1072">
          <cell r="A1072" t="str">
            <v>C68</v>
          </cell>
          <cell r="B1072">
            <v>36135</v>
          </cell>
        </row>
        <row r="1073">
          <cell r="A1073" t="str">
            <v>C78</v>
          </cell>
          <cell r="B1073">
            <v>36136</v>
          </cell>
        </row>
        <row r="1074">
          <cell r="A1074" t="str">
            <v>C88</v>
          </cell>
          <cell r="B1074">
            <v>36137</v>
          </cell>
        </row>
        <row r="1075">
          <cell r="A1075" t="str">
            <v>C98</v>
          </cell>
          <cell r="B1075">
            <v>36138</v>
          </cell>
        </row>
        <row r="1076">
          <cell r="A1076" t="str">
            <v>CA8</v>
          </cell>
          <cell r="B1076">
            <v>36139</v>
          </cell>
        </row>
        <row r="1077">
          <cell r="A1077" t="str">
            <v>CB8</v>
          </cell>
          <cell r="B1077">
            <v>36140</v>
          </cell>
        </row>
        <row r="1078">
          <cell r="A1078" t="str">
            <v>CC8</v>
          </cell>
          <cell r="B1078">
            <v>36141</v>
          </cell>
        </row>
        <row r="1079">
          <cell r="A1079" t="str">
            <v>CD8</v>
          </cell>
          <cell r="B1079">
            <v>36142</v>
          </cell>
        </row>
        <row r="1080">
          <cell r="A1080" t="str">
            <v>CE8</v>
          </cell>
          <cell r="B1080">
            <v>36143</v>
          </cell>
        </row>
        <row r="1081">
          <cell r="A1081" t="str">
            <v>CF8</v>
          </cell>
          <cell r="B1081">
            <v>36144</v>
          </cell>
        </row>
        <row r="1082">
          <cell r="A1082" t="str">
            <v>CG8</v>
          </cell>
          <cell r="B1082">
            <v>36145</v>
          </cell>
        </row>
        <row r="1083">
          <cell r="A1083" t="str">
            <v>CH8</v>
          </cell>
          <cell r="B1083">
            <v>36146</v>
          </cell>
        </row>
        <row r="1084">
          <cell r="A1084" t="str">
            <v>CI8</v>
          </cell>
          <cell r="B1084">
            <v>36147</v>
          </cell>
        </row>
        <row r="1085">
          <cell r="A1085" t="str">
            <v>CJ8</v>
          </cell>
          <cell r="B1085">
            <v>36148</v>
          </cell>
        </row>
        <row r="1086">
          <cell r="A1086" t="str">
            <v>CK8</v>
          </cell>
          <cell r="B1086">
            <v>36149</v>
          </cell>
        </row>
        <row r="1087">
          <cell r="A1087" t="str">
            <v>CL8</v>
          </cell>
          <cell r="B1087">
            <v>36150</v>
          </cell>
        </row>
        <row r="1088">
          <cell r="A1088" t="str">
            <v>CM8</v>
          </cell>
          <cell r="B1088">
            <v>36151</v>
          </cell>
        </row>
        <row r="1089">
          <cell r="A1089" t="str">
            <v>CN8</v>
          </cell>
          <cell r="B1089">
            <v>36152</v>
          </cell>
        </row>
        <row r="1090">
          <cell r="A1090" t="str">
            <v>CO8</v>
          </cell>
          <cell r="B1090">
            <v>36153</v>
          </cell>
        </row>
        <row r="1091">
          <cell r="A1091" t="str">
            <v>CP8</v>
          </cell>
          <cell r="B1091">
            <v>36154</v>
          </cell>
        </row>
        <row r="1092">
          <cell r="A1092" t="str">
            <v>CQ8</v>
          </cell>
          <cell r="B1092">
            <v>36155</v>
          </cell>
        </row>
        <row r="1093">
          <cell r="A1093" t="str">
            <v>CR8</v>
          </cell>
          <cell r="B1093">
            <v>36156</v>
          </cell>
        </row>
        <row r="1094">
          <cell r="A1094" t="str">
            <v>CS8</v>
          </cell>
          <cell r="B1094">
            <v>36157</v>
          </cell>
        </row>
        <row r="1095">
          <cell r="A1095" t="str">
            <v>CT8</v>
          </cell>
          <cell r="B1095">
            <v>36158</v>
          </cell>
        </row>
        <row r="1096">
          <cell r="A1096" t="str">
            <v>CU8</v>
          </cell>
          <cell r="B1096">
            <v>36159</v>
          </cell>
        </row>
        <row r="1097">
          <cell r="A1097" t="str">
            <v>CV8</v>
          </cell>
          <cell r="B1097">
            <v>36160</v>
          </cell>
        </row>
        <row r="1098">
          <cell r="A1098" t="str">
            <v>119</v>
          </cell>
          <cell r="B1098">
            <v>36161</v>
          </cell>
        </row>
        <row r="1099">
          <cell r="A1099" t="str">
            <v>129</v>
          </cell>
          <cell r="B1099">
            <v>36162</v>
          </cell>
        </row>
        <row r="1100">
          <cell r="A1100" t="str">
            <v>139</v>
          </cell>
          <cell r="B1100">
            <v>36163</v>
          </cell>
        </row>
        <row r="1101">
          <cell r="A1101" t="str">
            <v>149</v>
          </cell>
          <cell r="B1101">
            <v>36164</v>
          </cell>
        </row>
        <row r="1102">
          <cell r="A1102" t="str">
            <v>159</v>
          </cell>
          <cell r="B1102">
            <v>36165</v>
          </cell>
        </row>
        <row r="1103">
          <cell r="A1103" t="str">
            <v>169</v>
          </cell>
          <cell r="B1103">
            <v>36166</v>
          </cell>
        </row>
        <row r="1104">
          <cell r="A1104" t="str">
            <v>179</v>
          </cell>
          <cell r="B1104">
            <v>36167</v>
          </cell>
        </row>
        <row r="1105">
          <cell r="A1105" t="str">
            <v>189</v>
          </cell>
          <cell r="B1105">
            <v>36168</v>
          </cell>
        </row>
        <row r="1106">
          <cell r="A1106" t="str">
            <v>199</v>
          </cell>
          <cell r="B1106">
            <v>36169</v>
          </cell>
        </row>
        <row r="1107">
          <cell r="A1107" t="str">
            <v>1A9</v>
          </cell>
          <cell r="B1107">
            <v>36170</v>
          </cell>
        </row>
        <row r="1108">
          <cell r="A1108" t="str">
            <v>1B9</v>
          </cell>
          <cell r="B1108">
            <v>36171</v>
          </cell>
        </row>
        <row r="1109">
          <cell r="A1109" t="str">
            <v>1C9</v>
          </cell>
          <cell r="B1109">
            <v>36172</v>
          </cell>
        </row>
        <row r="1110">
          <cell r="A1110" t="str">
            <v>1D9</v>
          </cell>
          <cell r="B1110">
            <v>36173</v>
          </cell>
        </row>
        <row r="1111">
          <cell r="A1111" t="str">
            <v>1E9</v>
          </cell>
          <cell r="B1111">
            <v>36174</v>
          </cell>
        </row>
        <row r="1112">
          <cell r="A1112" t="str">
            <v>1F9</v>
          </cell>
          <cell r="B1112">
            <v>36175</v>
          </cell>
        </row>
        <row r="1113">
          <cell r="A1113" t="str">
            <v>1G9</v>
          </cell>
          <cell r="B1113">
            <v>36176</v>
          </cell>
        </row>
        <row r="1114">
          <cell r="A1114" t="str">
            <v>1H9</v>
          </cell>
          <cell r="B1114">
            <v>36177</v>
          </cell>
        </row>
        <row r="1115">
          <cell r="A1115" t="str">
            <v>1I9</v>
          </cell>
          <cell r="B1115">
            <v>36178</v>
          </cell>
        </row>
        <row r="1116">
          <cell r="A1116" t="str">
            <v>1J9</v>
          </cell>
          <cell r="B1116">
            <v>36179</v>
          </cell>
        </row>
        <row r="1117">
          <cell r="A1117" t="str">
            <v>1K9</v>
          </cell>
          <cell r="B1117">
            <v>36180</v>
          </cell>
        </row>
        <row r="1118">
          <cell r="A1118" t="str">
            <v>1L9</v>
          </cell>
          <cell r="B1118">
            <v>36181</v>
          </cell>
        </row>
        <row r="1119">
          <cell r="A1119" t="str">
            <v>1M9</v>
          </cell>
          <cell r="B1119">
            <v>36182</v>
          </cell>
        </row>
        <row r="1120">
          <cell r="A1120" t="str">
            <v>1N9</v>
          </cell>
          <cell r="B1120">
            <v>36183</v>
          </cell>
        </row>
        <row r="1121">
          <cell r="A1121" t="str">
            <v>1O9</v>
          </cell>
          <cell r="B1121">
            <v>36184</v>
          </cell>
        </row>
        <row r="1122">
          <cell r="A1122" t="str">
            <v>1P9</v>
          </cell>
          <cell r="B1122">
            <v>36185</v>
          </cell>
        </row>
        <row r="1123">
          <cell r="A1123" t="str">
            <v>1Q9</v>
          </cell>
          <cell r="B1123">
            <v>36186</v>
          </cell>
        </row>
        <row r="1124">
          <cell r="A1124" t="str">
            <v>1R9</v>
          </cell>
          <cell r="B1124">
            <v>36187</v>
          </cell>
        </row>
        <row r="1125">
          <cell r="A1125" t="str">
            <v>1S9</v>
          </cell>
          <cell r="B1125">
            <v>36188</v>
          </cell>
        </row>
        <row r="1126">
          <cell r="A1126" t="str">
            <v>1T9</v>
          </cell>
          <cell r="B1126">
            <v>36189</v>
          </cell>
        </row>
        <row r="1127">
          <cell r="A1127" t="str">
            <v>1U9</v>
          </cell>
          <cell r="B1127">
            <v>36190</v>
          </cell>
        </row>
        <row r="1128">
          <cell r="A1128" t="str">
            <v>1V9</v>
          </cell>
          <cell r="B1128">
            <v>36191</v>
          </cell>
        </row>
        <row r="1129">
          <cell r="A1129" t="str">
            <v>219</v>
          </cell>
          <cell r="B1129">
            <v>36192</v>
          </cell>
        </row>
        <row r="1130">
          <cell r="A1130" t="str">
            <v>229</v>
          </cell>
          <cell r="B1130">
            <v>36193</v>
          </cell>
        </row>
        <row r="1131">
          <cell r="A1131" t="str">
            <v>239</v>
          </cell>
          <cell r="B1131">
            <v>36194</v>
          </cell>
        </row>
        <row r="1132">
          <cell r="A1132" t="str">
            <v>249</v>
          </cell>
          <cell r="B1132">
            <v>36195</v>
          </cell>
        </row>
        <row r="1133">
          <cell r="A1133" t="str">
            <v>259</v>
          </cell>
          <cell r="B1133">
            <v>36196</v>
          </cell>
        </row>
        <row r="1134">
          <cell r="A1134" t="str">
            <v>269</v>
          </cell>
          <cell r="B1134">
            <v>36197</v>
          </cell>
        </row>
        <row r="1135">
          <cell r="A1135" t="str">
            <v>279</v>
          </cell>
          <cell r="B1135">
            <v>36198</v>
          </cell>
        </row>
        <row r="1136">
          <cell r="A1136" t="str">
            <v>289</v>
          </cell>
          <cell r="B1136">
            <v>36199</v>
          </cell>
        </row>
        <row r="1137">
          <cell r="A1137" t="str">
            <v>299</v>
          </cell>
          <cell r="B1137">
            <v>36200</v>
          </cell>
        </row>
        <row r="1138">
          <cell r="A1138" t="str">
            <v>2A9</v>
          </cell>
          <cell r="B1138">
            <v>36201</v>
          </cell>
        </row>
        <row r="1139">
          <cell r="A1139" t="str">
            <v>2B9</v>
          </cell>
          <cell r="B1139">
            <v>36202</v>
          </cell>
        </row>
        <row r="1140">
          <cell r="A1140" t="str">
            <v>2C9</v>
          </cell>
          <cell r="B1140">
            <v>36203</v>
          </cell>
        </row>
        <row r="1141">
          <cell r="A1141" t="str">
            <v>2D9</v>
          </cell>
          <cell r="B1141">
            <v>36204</v>
          </cell>
        </row>
        <row r="1142">
          <cell r="A1142" t="str">
            <v>2E9</v>
          </cell>
          <cell r="B1142">
            <v>36205</v>
          </cell>
        </row>
        <row r="1143">
          <cell r="A1143" t="str">
            <v>2F9</v>
          </cell>
          <cell r="B1143">
            <v>36206</v>
          </cell>
        </row>
        <row r="1144">
          <cell r="A1144" t="str">
            <v>2G9</v>
          </cell>
          <cell r="B1144">
            <v>36207</v>
          </cell>
        </row>
        <row r="1145">
          <cell r="A1145" t="str">
            <v>2H9</v>
          </cell>
          <cell r="B1145">
            <v>36208</v>
          </cell>
        </row>
        <row r="1146">
          <cell r="A1146" t="str">
            <v>2I9</v>
          </cell>
          <cell r="B1146">
            <v>36209</v>
          </cell>
        </row>
        <row r="1147">
          <cell r="A1147" t="str">
            <v>2J9</v>
          </cell>
          <cell r="B1147">
            <v>36210</v>
          </cell>
        </row>
        <row r="1148">
          <cell r="A1148" t="str">
            <v>2K9</v>
          </cell>
          <cell r="B1148">
            <v>36211</v>
          </cell>
        </row>
        <row r="1149">
          <cell r="A1149" t="str">
            <v>2L9</v>
          </cell>
          <cell r="B1149">
            <v>36212</v>
          </cell>
        </row>
        <row r="1150">
          <cell r="A1150" t="str">
            <v>2M9</v>
          </cell>
          <cell r="B1150">
            <v>36213</v>
          </cell>
        </row>
        <row r="1151">
          <cell r="A1151" t="str">
            <v>2N9</v>
          </cell>
          <cell r="B1151">
            <v>36214</v>
          </cell>
        </row>
        <row r="1152">
          <cell r="A1152" t="str">
            <v>2O9</v>
          </cell>
          <cell r="B1152">
            <v>36215</v>
          </cell>
        </row>
        <row r="1153">
          <cell r="A1153" t="str">
            <v>2P9</v>
          </cell>
          <cell r="B1153">
            <v>36216</v>
          </cell>
        </row>
        <row r="1154">
          <cell r="A1154" t="str">
            <v>2Q9</v>
          </cell>
          <cell r="B1154">
            <v>36217</v>
          </cell>
        </row>
        <row r="1155">
          <cell r="A1155" t="str">
            <v>2R9</v>
          </cell>
          <cell r="B1155">
            <v>36218</v>
          </cell>
        </row>
        <row r="1156">
          <cell r="A1156" t="str">
            <v>2S9</v>
          </cell>
          <cell r="B1156">
            <v>36219</v>
          </cell>
        </row>
        <row r="1157">
          <cell r="A1157" t="str">
            <v>319</v>
          </cell>
          <cell r="B1157">
            <v>36220</v>
          </cell>
        </row>
        <row r="1158">
          <cell r="A1158" t="str">
            <v>329</v>
          </cell>
          <cell r="B1158">
            <v>36221</v>
          </cell>
        </row>
        <row r="1159">
          <cell r="A1159" t="str">
            <v>339</v>
          </cell>
          <cell r="B1159">
            <v>36222</v>
          </cell>
        </row>
        <row r="1160">
          <cell r="A1160" t="str">
            <v>349</v>
          </cell>
          <cell r="B1160">
            <v>36223</v>
          </cell>
        </row>
        <row r="1161">
          <cell r="A1161" t="str">
            <v>359</v>
          </cell>
          <cell r="B1161">
            <v>36224</v>
          </cell>
        </row>
        <row r="1162">
          <cell r="A1162" t="str">
            <v>369</v>
          </cell>
          <cell r="B1162">
            <v>36225</v>
          </cell>
        </row>
        <row r="1163">
          <cell r="A1163" t="str">
            <v>379</v>
          </cell>
          <cell r="B1163">
            <v>36226</v>
          </cell>
        </row>
        <row r="1164">
          <cell r="A1164" t="str">
            <v>389</v>
          </cell>
          <cell r="B1164">
            <v>36227</v>
          </cell>
        </row>
        <row r="1165">
          <cell r="A1165" t="str">
            <v>399</v>
          </cell>
          <cell r="B1165">
            <v>36228</v>
          </cell>
        </row>
        <row r="1166">
          <cell r="A1166" t="str">
            <v>3A9</v>
          </cell>
          <cell r="B1166">
            <v>36229</v>
          </cell>
        </row>
        <row r="1167">
          <cell r="A1167" t="str">
            <v>3B9</v>
          </cell>
          <cell r="B1167">
            <v>36230</v>
          </cell>
        </row>
        <row r="1168">
          <cell r="A1168" t="str">
            <v>3C9</v>
          </cell>
          <cell r="B1168">
            <v>36231</v>
          </cell>
        </row>
        <row r="1169">
          <cell r="A1169" t="str">
            <v>3D9</v>
          </cell>
          <cell r="B1169">
            <v>36232</v>
          </cell>
        </row>
        <row r="1170">
          <cell r="A1170" t="str">
            <v>3E9</v>
          </cell>
          <cell r="B1170">
            <v>36233</v>
          </cell>
        </row>
        <row r="1171">
          <cell r="A1171" t="str">
            <v>3F9</v>
          </cell>
          <cell r="B1171">
            <v>36234</v>
          </cell>
        </row>
        <row r="1172">
          <cell r="A1172" t="str">
            <v>3G9</v>
          </cell>
          <cell r="B1172">
            <v>36235</v>
          </cell>
        </row>
        <row r="1173">
          <cell r="A1173" t="str">
            <v>3H9</v>
          </cell>
          <cell r="B1173">
            <v>36236</v>
          </cell>
        </row>
        <row r="1174">
          <cell r="A1174" t="str">
            <v>3I9</v>
          </cell>
          <cell r="B1174">
            <v>36237</v>
          </cell>
        </row>
        <row r="1175">
          <cell r="A1175" t="str">
            <v>3J9</v>
          </cell>
          <cell r="B1175">
            <v>36238</v>
          </cell>
        </row>
        <row r="1176">
          <cell r="A1176" t="str">
            <v>3K9</v>
          </cell>
          <cell r="B1176">
            <v>36239</v>
          </cell>
        </row>
        <row r="1177">
          <cell r="A1177" t="str">
            <v>3L9</v>
          </cell>
          <cell r="B1177">
            <v>36240</v>
          </cell>
        </row>
        <row r="1178">
          <cell r="A1178" t="str">
            <v>3M9</v>
          </cell>
          <cell r="B1178">
            <v>36241</v>
          </cell>
        </row>
        <row r="1179">
          <cell r="A1179" t="str">
            <v>3N9</v>
          </cell>
          <cell r="B1179">
            <v>36242</v>
          </cell>
        </row>
        <row r="1180">
          <cell r="A1180" t="str">
            <v>3O9</v>
          </cell>
          <cell r="B1180">
            <v>36243</v>
          </cell>
        </row>
        <row r="1181">
          <cell r="A1181" t="str">
            <v>3P9</v>
          </cell>
          <cell r="B1181">
            <v>36244</v>
          </cell>
        </row>
        <row r="1182">
          <cell r="A1182" t="str">
            <v>3Q9</v>
          </cell>
          <cell r="B1182">
            <v>36245</v>
          </cell>
        </row>
        <row r="1183">
          <cell r="A1183" t="str">
            <v>3R9</v>
          </cell>
          <cell r="B1183">
            <v>36246</v>
          </cell>
        </row>
        <row r="1184">
          <cell r="A1184" t="str">
            <v>3S9</v>
          </cell>
          <cell r="B1184">
            <v>36247</v>
          </cell>
        </row>
        <row r="1185">
          <cell r="A1185" t="str">
            <v>3T9</v>
          </cell>
          <cell r="B1185">
            <v>36248</v>
          </cell>
        </row>
        <row r="1186">
          <cell r="A1186" t="str">
            <v>3U9</v>
          </cell>
          <cell r="B1186">
            <v>36249</v>
          </cell>
        </row>
        <row r="1187">
          <cell r="A1187" t="str">
            <v>3V9</v>
          </cell>
          <cell r="B1187">
            <v>36250</v>
          </cell>
        </row>
        <row r="1188">
          <cell r="A1188" t="str">
            <v>419</v>
          </cell>
          <cell r="B1188">
            <v>36251</v>
          </cell>
        </row>
        <row r="1189">
          <cell r="A1189" t="str">
            <v>429</v>
          </cell>
          <cell r="B1189">
            <v>36252</v>
          </cell>
        </row>
        <row r="1190">
          <cell r="A1190" t="str">
            <v>439</v>
          </cell>
          <cell r="B1190">
            <v>36253</v>
          </cell>
        </row>
        <row r="1191">
          <cell r="A1191" t="str">
            <v>449</v>
          </cell>
          <cell r="B1191">
            <v>36254</v>
          </cell>
        </row>
        <row r="1192">
          <cell r="A1192" t="str">
            <v>459</v>
          </cell>
          <cell r="B1192">
            <v>36255</v>
          </cell>
        </row>
        <row r="1193">
          <cell r="A1193" t="str">
            <v>469</v>
          </cell>
          <cell r="B1193">
            <v>36256</v>
          </cell>
        </row>
        <row r="1194">
          <cell r="A1194" t="str">
            <v>479</v>
          </cell>
          <cell r="B1194">
            <v>36257</v>
          </cell>
        </row>
        <row r="1195">
          <cell r="A1195" t="str">
            <v>489</v>
          </cell>
          <cell r="B1195">
            <v>36258</v>
          </cell>
        </row>
        <row r="1196">
          <cell r="A1196" t="str">
            <v>499</v>
          </cell>
          <cell r="B1196">
            <v>36259</v>
          </cell>
        </row>
        <row r="1197">
          <cell r="A1197" t="str">
            <v>4A9</v>
          </cell>
          <cell r="B1197">
            <v>36260</v>
          </cell>
        </row>
        <row r="1198">
          <cell r="A1198" t="str">
            <v>4B9</v>
          </cell>
          <cell r="B1198">
            <v>36261</v>
          </cell>
        </row>
        <row r="1199">
          <cell r="A1199" t="str">
            <v>4C9</v>
          </cell>
          <cell r="B1199">
            <v>36262</v>
          </cell>
        </row>
        <row r="1200">
          <cell r="A1200" t="str">
            <v>4D9</v>
          </cell>
          <cell r="B1200">
            <v>36263</v>
          </cell>
        </row>
        <row r="1201">
          <cell r="A1201" t="str">
            <v>4E9</v>
          </cell>
          <cell r="B1201">
            <v>36264</v>
          </cell>
        </row>
        <row r="1202">
          <cell r="A1202" t="str">
            <v>4F9</v>
          </cell>
          <cell r="B1202">
            <v>36265</v>
          </cell>
        </row>
        <row r="1203">
          <cell r="A1203" t="str">
            <v>4G9</v>
          </cell>
          <cell r="B1203">
            <v>36266</v>
          </cell>
        </row>
        <row r="1204">
          <cell r="A1204" t="str">
            <v>4H9</v>
          </cell>
          <cell r="B1204">
            <v>36267</v>
          </cell>
        </row>
        <row r="1205">
          <cell r="A1205" t="str">
            <v>4I9</v>
          </cell>
          <cell r="B1205">
            <v>36268</v>
          </cell>
        </row>
        <row r="1206">
          <cell r="A1206" t="str">
            <v>4J9</v>
          </cell>
          <cell r="B1206">
            <v>36269</v>
          </cell>
        </row>
        <row r="1207">
          <cell r="A1207" t="str">
            <v>4K9</v>
          </cell>
          <cell r="B1207">
            <v>36270</v>
          </cell>
        </row>
        <row r="1208">
          <cell r="A1208" t="str">
            <v>4L9</v>
          </cell>
          <cell r="B1208">
            <v>36271</v>
          </cell>
        </row>
        <row r="1209">
          <cell r="A1209" t="str">
            <v>4M9</v>
          </cell>
          <cell r="B1209">
            <v>36272</v>
          </cell>
        </row>
        <row r="1210">
          <cell r="A1210" t="str">
            <v>4N9</v>
          </cell>
          <cell r="B1210">
            <v>36273</v>
          </cell>
        </row>
        <row r="1211">
          <cell r="A1211" t="str">
            <v>4O9</v>
          </cell>
          <cell r="B1211">
            <v>36274</v>
          </cell>
        </row>
        <row r="1212">
          <cell r="A1212" t="str">
            <v>4P9</v>
          </cell>
          <cell r="B1212">
            <v>36275</v>
          </cell>
        </row>
        <row r="1213">
          <cell r="A1213" t="str">
            <v>4Q9</v>
          </cell>
          <cell r="B1213">
            <v>36276</v>
          </cell>
        </row>
        <row r="1214">
          <cell r="A1214" t="str">
            <v>4R9</v>
          </cell>
          <cell r="B1214">
            <v>36277</v>
          </cell>
        </row>
        <row r="1215">
          <cell r="A1215" t="str">
            <v>4S9</v>
          </cell>
          <cell r="B1215">
            <v>36278</v>
          </cell>
        </row>
        <row r="1216">
          <cell r="A1216" t="str">
            <v>4T9</v>
          </cell>
          <cell r="B1216">
            <v>36279</v>
          </cell>
        </row>
        <row r="1217">
          <cell r="A1217" t="str">
            <v>4U9</v>
          </cell>
          <cell r="B1217">
            <v>36280</v>
          </cell>
        </row>
        <row r="1218">
          <cell r="A1218" t="str">
            <v>519</v>
          </cell>
          <cell r="B1218">
            <v>36281</v>
          </cell>
        </row>
        <row r="1219">
          <cell r="A1219" t="str">
            <v>529</v>
          </cell>
          <cell r="B1219">
            <v>36282</v>
          </cell>
        </row>
        <row r="1220">
          <cell r="A1220" t="str">
            <v>539</v>
          </cell>
          <cell r="B1220">
            <v>36283</v>
          </cell>
        </row>
        <row r="1221">
          <cell r="A1221" t="str">
            <v>549</v>
          </cell>
          <cell r="B1221">
            <v>36284</v>
          </cell>
        </row>
        <row r="1222">
          <cell r="A1222" t="str">
            <v>559</v>
          </cell>
          <cell r="B1222">
            <v>36285</v>
          </cell>
        </row>
        <row r="1223">
          <cell r="A1223" t="str">
            <v>569</v>
          </cell>
          <cell r="B1223">
            <v>36286</v>
          </cell>
        </row>
        <row r="1224">
          <cell r="A1224" t="str">
            <v>579</v>
          </cell>
          <cell r="B1224">
            <v>36287</v>
          </cell>
        </row>
        <row r="1225">
          <cell r="A1225" t="str">
            <v>589</v>
          </cell>
          <cell r="B1225">
            <v>36288</v>
          </cell>
        </row>
        <row r="1226">
          <cell r="A1226" t="str">
            <v>599</v>
          </cell>
          <cell r="B1226">
            <v>36289</v>
          </cell>
        </row>
        <row r="1227">
          <cell r="A1227" t="str">
            <v>5A9</v>
          </cell>
          <cell r="B1227">
            <v>36290</v>
          </cell>
        </row>
        <row r="1228">
          <cell r="A1228" t="str">
            <v>5B9</v>
          </cell>
          <cell r="B1228">
            <v>36291</v>
          </cell>
        </row>
        <row r="1229">
          <cell r="A1229" t="str">
            <v>5C9</v>
          </cell>
          <cell r="B1229">
            <v>36292</v>
          </cell>
        </row>
        <row r="1230">
          <cell r="A1230" t="str">
            <v>5D9</v>
          </cell>
          <cell r="B1230">
            <v>36293</v>
          </cell>
        </row>
        <row r="1231">
          <cell r="A1231" t="str">
            <v>5E9</v>
          </cell>
          <cell r="B1231">
            <v>36294</v>
          </cell>
        </row>
        <row r="1232">
          <cell r="A1232" t="str">
            <v>5F9</v>
          </cell>
          <cell r="B1232">
            <v>36295</v>
          </cell>
        </row>
        <row r="1233">
          <cell r="A1233" t="str">
            <v>5G9</v>
          </cell>
          <cell r="B1233">
            <v>36296</v>
          </cell>
        </row>
        <row r="1234">
          <cell r="A1234" t="str">
            <v>5H9</v>
          </cell>
          <cell r="B1234">
            <v>36297</v>
          </cell>
        </row>
        <row r="1235">
          <cell r="A1235" t="str">
            <v>5I9</v>
          </cell>
          <cell r="B1235">
            <v>36298</v>
          </cell>
        </row>
        <row r="1236">
          <cell r="A1236" t="str">
            <v>5J9</v>
          </cell>
          <cell r="B1236">
            <v>36299</v>
          </cell>
        </row>
        <row r="1237">
          <cell r="A1237" t="str">
            <v>5K9</v>
          </cell>
          <cell r="B1237">
            <v>36300</v>
          </cell>
        </row>
        <row r="1238">
          <cell r="A1238" t="str">
            <v>5L9</v>
          </cell>
          <cell r="B1238">
            <v>36301</v>
          </cell>
        </row>
        <row r="1239">
          <cell r="A1239" t="str">
            <v>5M9</v>
          </cell>
          <cell r="B1239">
            <v>36302</v>
          </cell>
        </row>
        <row r="1240">
          <cell r="A1240" t="str">
            <v>5N9</v>
          </cell>
          <cell r="B1240">
            <v>36303</v>
          </cell>
        </row>
        <row r="1241">
          <cell r="A1241" t="str">
            <v>5O9</v>
          </cell>
          <cell r="B1241">
            <v>36304</v>
          </cell>
        </row>
        <row r="1242">
          <cell r="A1242" t="str">
            <v>5P9</v>
          </cell>
          <cell r="B1242">
            <v>36305</v>
          </cell>
        </row>
        <row r="1243">
          <cell r="A1243" t="str">
            <v>5Q9</v>
          </cell>
          <cell r="B1243">
            <v>36306</v>
          </cell>
        </row>
        <row r="1244">
          <cell r="A1244" t="str">
            <v>5R9</v>
          </cell>
          <cell r="B1244">
            <v>36307</v>
          </cell>
        </row>
        <row r="1245">
          <cell r="A1245" t="str">
            <v>5S9</v>
          </cell>
          <cell r="B1245">
            <v>36308</v>
          </cell>
        </row>
        <row r="1246">
          <cell r="A1246" t="str">
            <v>5T9</v>
          </cell>
          <cell r="B1246">
            <v>36309</v>
          </cell>
        </row>
        <row r="1247">
          <cell r="A1247" t="str">
            <v>5U9</v>
          </cell>
          <cell r="B1247">
            <v>36310</v>
          </cell>
        </row>
        <row r="1248">
          <cell r="A1248" t="str">
            <v>5V9</v>
          </cell>
          <cell r="B1248">
            <v>36311</v>
          </cell>
        </row>
        <row r="1249">
          <cell r="A1249" t="str">
            <v>619</v>
          </cell>
          <cell r="B1249">
            <v>36312</v>
          </cell>
        </row>
        <row r="1250">
          <cell r="A1250" t="str">
            <v>629</v>
          </cell>
          <cell r="B1250">
            <v>36313</v>
          </cell>
        </row>
        <row r="1251">
          <cell r="A1251" t="str">
            <v>639</v>
          </cell>
          <cell r="B1251">
            <v>36314</v>
          </cell>
        </row>
        <row r="1252">
          <cell r="A1252" t="str">
            <v>649</v>
          </cell>
          <cell r="B1252">
            <v>36315</v>
          </cell>
        </row>
        <row r="1253">
          <cell r="A1253" t="str">
            <v>659</v>
          </cell>
          <cell r="B1253">
            <v>36316</v>
          </cell>
        </row>
        <row r="1254">
          <cell r="A1254" t="str">
            <v>669</v>
          </cell>
          <cell r="B1254">
            <v>36317</v>
          </cell>
        </row>
        <row r="1255">
          <cell r="A1255" t="str">
            <v>679</v>
          </cell>
          <cell r="B1255">
            <v>36318</v>
          </cell>
        </row>
        <row r="1256">
          <cell r="A1256" t="str">
            <v>689</v>
          </cell>
          <cell r="B1256">
            <v>36319</v>
          </cell>
        </row>
        <row r="1257">
          <cell r="A1257" t="str">
            <v>699</v>
          </cell>
          <cell r="B1257">
            <v>36320</v>
          </cell>
        </row>
        <row r="1258">
          <cell r="A1258" t="str">
            <v>6A9</v>
          </cell>
          <cell r="B1258">
            <v>36321</v>
          </cell>
        </row>
        <row r="1259">
          <cell r="A1259" t="str">
            <v>6B9</v>
          </cell>
          <cell r="B1259">
            <v>36322</v>
          </cell>
        </row>
        <row r="1260">
          <cell r="A1260" t="str">
            <v>6C9</v>
          </cell>
          <cell r="B1260">
            <v>36323</v>
          </cell>
        </row>
        <row r="1261">
          <cell r="A1261" t="str">
            <v>6D9</v>
          </cell>
          <cell r="B1261">
            <v>36324</v>
          </cell>
        </row>
        <row r="1262">
          <cell r="A1262" t="str">
            <v>6E9</v>
          </cell>
          <cell r="B1262">
            <v>36325</v>
          </cell>
        </row>
        <row r="1263">
          <cell r="A1263" t="str">
            <v>6F9</v>
          </cell>
          <cell r="B1263">
            <v>36326</v>
          </cell>
        </row>
        <row r="1264">
          <cell r="A1264" t="str">
            <v>6G9</v>
          </cell>
          <cell r="B1264">
            <v>36327</v>
          </cell>
        </row>
        <row r="1265">
          <cell r="A1265" t="str">
            <v>6H9</v>
          </cell>
          <cell r="B1265">
            <v>36328</v>
          </cell>
        </row>
        <row r="1266">
          <cell r="A1266" t="str">
            <v>6I9</v>
          </cell>
          <cell r="B1266">
            <v>36329</v>
          </cell>
        </row>
        <row r="1267">
          <cell r="A1267" t="str">
            <v>6J9</v>
          </cell>
          <cell r="B1267">
            <v>36330</v>
          </cell>
        </row>
        <row r="1268">
          <cell r="A1268" t="str">
            <v>6K9</v>
          </cell>
          <cell r="B1268">
            <v>36331</v>
          </cell>
        </row>
        <row r="1269">
          <cell r="A1269" t="str">
            <v>6L9</v>
          </cell>
          <cell r="B1269">
            <v>36332</v>
          </cell>
        </row>
        <row r="1270">
          <cell r="A1270" t="str">
            <v>6M9</v>
          </cell>
          <cell r="B1270">
            <v>36333</v>
          </cell>
        </row>
        <row r="1271">
          <cell r="A1271" t="str">
            <v>6N9</v>
          </cell>
          <cell r="B1271">
            <v>36334</v>
          </cell>
        </row>
        <row r="1272">
          <cell r="A1272" t="str">
            <v>6O9</v>
          </cell>
          <cell r="B1272">
            <v>36335</v>
          </cell>
        </row>
        <row r="1273">
          <cell r="A1273" t="str">
            <v>6P9</v>
          </cell>
          <cell r="B1273">
            <v>36336</v>
          </cell>
        </row>
        <row r="1274">
          <cell r="A1274" t="str">
            <v>6Q9</v>
          </cell>
          <cell r="B1274">
            <v>36337</v>
          </cell>
        </row>
        <row r="1275">
          <cell r="A1275" t="str">
            <v>6R9</v>
          </cell>
          <cell r="B1275">
            <v>36338</v>
          </cell>
        </row>
        <row r="1276">
          <cell r="A1276" t="str">
            <v>2S9</v>
          </cell>
          <cell r="B1276">
            <v>36339</v>
          </cell>
        </row>
        <row r="1277">
          <cell r="A1277" t="str">
            <v>6T9</v>
          </cell>
          <cell r="B1277">
            <v>36340</v>
          </cell>
        </row>
        <row r="1278">
          <cell r="A1278" t="str">
            <v>6U9</v>
          </cell>
          <cell r="B1278">
            <v>36341</v>
          </cell>
        </row>
        <row r="1279">
          <cell r="A1279" t="str">
            <v>719</v>
          </cell>
          <cell r="B1279">
            <v>36342</v>
          </cell>
        </row>
        <row r="1280">
          <cell r="A1280" t="str">
            <v>729</v>
          </cell>
          <cell r="B1280">
            <v>36343</v>
          </cell>
        </row>
        <row r="1281">
          <cell r="A1281" t="str">
            <v>739</v>
          </cell>
          <cell r="B1281">
            <v>36344</v>
          </cell>
        </row>
        <row r="1282">
          <cell r="A1282" t="str">
            <v>749</v>
          </cell>
          <cell r="B1282">
            <v>36345</v>
          </cell>
        </row>
        <row r="1283">
          <cell r="A1283" t="str">
            <v>759</v>
          </cell>
          <cell r="B1283">
            <v>36346</v>
          </cell>
        </row>
        <row r="1284">
          <cell r="A1284" t="str">
            <v>769</v>
          </cell>
          <cell r="B1284">
            <v>36347</v>
          </cell>
        </row>
        <row r="1285">
          <cell r="A1285" t="str">
            <v>779</v>
          </cell>
          <cell r="B1285">
            <v>36348</v>
          </cell>
        </row>
        <row r="1286">
          <cell r="A1286" t="str">
            <v>789</v>
          </cell>
          <cell r="B1286">
            <v>36349</v>
          </cell>
        </row>
        <row r="1287">
          <cell r="A1287" t="str">
            <v>799</v>
          </cell>
          <cell r="B1287">
            <v>36350</v>
          </cell>
        </row>
        <row r="1288">
          <cell r="A1288" t="str">
            <v>7A9</v>
          </cell>
          <cell r="B1288">
            <v>36351</v>
          </cell>
        </row>
        <row r="1289">
          <cell r="A1289" t="str">
            <v>7B9</v>
          </cell>
          <cell r="B1289">
            <v>36352</v>
          </cell>
        </row>
        <row r="1290">
          <cell r="A1290" t="str">
            <v>7C9</v>
          </cell>
          <cell r="B1290">
            <v>36353</v>
          </cell>
        </row>
        <row r="1291">
          <cell r="A1291" t="str">
            <v>7D9</v>
          </cell>
          <cell r="B1291">
            <v>36354</v>
          </cell>
        </row>
        <row r="1292">
          <cell r="A1292" t="str">
            <v>7E9</v>
          </cell>
          <cell r="B1292">
            <v>36355</v>
          </cell>
        </row>
        <row r="1293">
          <cell r="A1293" t="str">
            <v>7F9</v>
          </cell>
          <cell r="B1293">
            <v>36356</v>
          </cell>
        </row>
        <row r="1294">
          <cell r="A1294" t="str">
            <v>7G9</v>
          </cell>
          <cell r="B1294">
            <v>36357</v>
          </cell>
        </row>
        <row r="1295">
          <cell r="A1295" t="str">
            <v>7H9</v>
          </cell>
          <cell r="B1295">
            <v>36358</v>
          </cell>
        </row>
        <row r="1296">
          <cell r="A1296" t="str">
            <v>7I9</v>
          </cell>
          <cell r="B1296">
            <v>36359</v>
          </cell>
        </row>
        <row r="1297">
          <cell r="A1297" t="str">
            <v>7J9</v>
          </cell>
          <cell r="B1297">
            <v>36360</v>
          </cell>
        </row>
        <row r="1298">
          <cell r="A1298" t="str">
            <v>7K9</v>
          </cell>
          <cell r="B1298">
            <v>36361</v>
          </cell>
        </row>
        <row r="1299">
          <cell r="A1299" t="str">
            <v>7L9</v>
          </cell>
          <cell r="B1299">
            <v>36362</v>
          </cell>
        </row>
        <row r="1300">
          <cell r="A1300" t="str">
            <v>7M9</v>
          </cell>
          <cell r="B1300">
            <v>36363</v>
          </cell>
        </row>
        <row r="1301">
          <cell r="A1301" t="str">
            <v>7N9</v>
          </cell>
          <cell r="B1301">
            <v>36364</v>
          </cell>
        </row>
        <row r="1302">
          <cell r="A1302" t="str">
            <v>7O9</v>
          </cell>
          <cell r="B1302">
            <v>36365</v>
          </cell>
        </row>
        <row r="1303">
          <cell r="A1303" t="str">
            <v>7P9</v>
          </cell>
          <cell r="B1303">
            <v>36366</v>
          </cell>
        </row>
        <row r="1304">
          <cell r="A1304" t="str">
            <v>7Q9</v>
          </cell>
          <cell r="B1304">
            <v>36367</v>
          </cell>
        </row>
        <row r="1305">
          <cell r="A1305" t="str">
            <v>7R9</v>
          </cell>
          <cell r="B1305">
            <v>36368</v>
          </cell>
        </row>
        <row r="1306">
          <cell r="A1306" t="str">
            <v>7S9</v>
          </cell>
          <cell r="B1306">
            <v>36369</v>
          </cell>
        </row>
        <row r="1307">
          <cell r="A1307" t="str">
            <v>7T9</v>
          </cell>
          <cell r="B1307">
            <v>36370</v>
          </cell>
        </row>
        <row r="1308">
          <cell r="A1308" t="str">
            <v>7U9</v>
          </cell>
          <cell r="B1308">
            <v>36371</v>
          </cell>
        </row>
        <row r="1309">
          <cell r="A1309" t="str">
            <v>7V9</v>
          </cell>
          <cell r="B1309">
            <v>36372</v>
          </cell>
        </row>
        <row r="1310">
          <cell r="A1310" t="str">
            <v>819</v>
          </cell>
          <cell r="B1310">
            <v>36373</v>
          </cell>
        </row>
        <row r="1311">
          <cell r="A1311" t="str">
            <v>829</v>
          </cell>
          <cell r="B1311">
            <v>36374</v>
          </cell>
        </row>
        <row r="1312">
          <cell r="A1312" t="str">
            <v>839</v>
          </cell>
          <cell r="B1312">
            <v>36375</v>
          </cell>
        </row>
        <row r="1313">
          <cell r="A1313" t="str">
            <v>849</v>
          </cell>
          <cell r="B1313">
            <v>36376</v>
          </cell>
        </row>
        <row r="1314">
          <cell r="A1314" t="str">
            <v>859</v>
          </cell>
          <cell r="B1314">
            <v>36377</v>
          </cell>
        </row>
        <row r="1315">
          <cell r="A1315" t="str">
            <v>869</v>
          </cell>
          <cell r="B1315">
            <v>36378</v>
          </cell>
        </row>
        <row r="1316">
          <cell r="A1316" t="str">
            <v>879</v>
          </cell>
          <cell r="B1316">
            <v>36379</v>
          </cell>
        </row>
        <row r="1317">
          <cell r="A1317" t="str">
            <v>889</v>
          </cell>
          <cell r="B1317">
            <v>36380</v>
          </cell>
        </row>
        <row r="1318">
          <cell r="A1318" t="str">
            <v>899</v>
          </cell>
          <cell r="B1318">
            <v>36381</v>
          </cell>
        </row>
        <row r="1319">
          <cell r="A1319" t="str">
            <v>8A9</v>
          </cell>
          <cell r="B1319">
            <v>36382</v>
          </cell>
        </row>
        <row r="1320">
          <cell r="A1320" t="str">
            <v>8B9</v>
          </cell>
          <cell r="B1320">
            <v>36383</v>
          </cell>
        </row>
        <row r="1321">
          <cell r="A1321" t="str">
            <v>8C9</v>
          </cell>
          <cell r="B1321">
            <v>36384</v>
          </cell>
        </row>
        <row r="1322">
          <cell r="A1322" t="str">
            <v>8D9</v>
          </cell>
          <cell r="B1322">
            <v>36385</v>
          </cell>
        </row>
        <row r="1323">
          <cell r="A1323" t="str">
            <v>8E9</v>
          </cell>
          <cell r="B1323">
            <v>36386</v>
          </cell>
        </row>
        <row r="1324">
          <cell r="A1324" t="str">
            <v>8F9</v>
          </cell>
          <cell r="B1324">
            <v>36387</v>
          </cell>
        </row>
        <row r="1325">
          <cell r="A1325" t="str">
            <v>8G9</v>
          </cell>
          <cell r="B1325">
            <v>36388</v>
          </cell>
        </row>
        <row r="1326">
          <cell r="A1326" t="str">
            <v>8H9</v>
          </cell>
          <cell r="B1326">
            <v>36389</v>
          </cell>
        </row>
        <row r="1327">
          <cell r="A1327" t="str">
            <v>8I9</v>
          </cell>
          <cell r="B1327">
            <v>36390</v>
          </cell>
        </row>
        <row r="1328">
          <cell r="A1328" t="str">
            <v>8J9</v>
          </cell>
          <cell r="B1328">
            <v>36391</v>
          </cell>
        </row>
        <row r="1329">
          <cell r="A1329" t="str">
            <v>8K9</v>
          </cell>
          <cell r="B1329">
            <v>36392</v>
          </cell>
        </row>
        <row r="1330">
          <cell r="A1330" t="str">
            <v>8L9</v>
          </cell>
          <cell r="B1330">
            <v>36393</v>
          </cell>
        </row>
        <row r="1331">
          <cell r="A1331" t="str">
            <v>8M9</v>
          </cell>
          <cell r="B1331">
            <v>36394</v>
          </cell>
        </row>
        <row r="1332">
          <cell r="A1332" t="str">
            <v>8N9</v>
          </cell>
          <cell r="B1332">
            <v>36395</v>
          </cell>
        </row>
        <row r="1333">
          <cell r="A1333" t="str">
            <v>8O9</v>
          </cell>
          <cell r="B1333">
            <v>36396</v>
          </cell>
        </row>
        <row r="1334">
          <cell r="A1334" t="str">
            <v>8P9</v>
          </cell>
          <cell r="B1334">
            <v>36397</v>
          </cell>
        </row>
        <row r="1335">
          <cell r="A1335" t="str">
            <v>8Q9</v>
          </cell>
          <cell r="B1335">
            <v>36398</v>
          </cell>
        </row>
        <row r="1336">
          <cell r="A1336" t="str">
            <v>8R9</v>
          </cell>
          <cell r="B1336">
            <v>36399</v>
          </cell>
        </row>
        <row r="1337">
          <cell r="A1337" t="str">
            <v>8S9</v>
          </cell>
          <cell r="B1337">
            <v>36400</v>
          </cell>
        </row>
        <row r="1338">
          <cell r="A1338" t="str">
            <v>8T9</v>
          </cell>
          <cell r="B1338">
            <v>36401</v>
          </cell>
        </row>
        <row r="1339">
          <cell r="A1339" t="str">
            <v>8U9</v>
          </cell>
          <cell r="B1339">
            <v>36402</v>
          </cell>
        </row>
        <row r="1340">
          <cell r="A1340" t="str">
            <v>8V9</v>
          </cell>
          <cell r="B1340">
            <v>36403</v>
          </cell>
        </row>
        <row r="1341">
          <cell r="A1341" t="str">
            <v>919</v>
          </cell>
          <cell r="B1341">
            <v>36404</v>
          </cell>
        </row>
        <row r="1342">
          <cell r="A1342" t="str">
            <v>929</v>
          </cell>
          <cell r="B1342">
            <v>36405</v>
          </cell>
        </row>
        <row r="1343">
          <cell r="A1343" t="str">
            <v>939</v>
          </cell>
          <cell r="B1343">
            <v>36406</v>
          </cell>
        </row>
        <row r="1344">
          <cell r="A1344" t="str">
            <v>949</v>
          </cell>
          <cell r="B1344">
            <v>36407</v>
          </cell>
        </row>
        <row r="1345">
          <cell r="A1345" t="str">
            <v>959</v>
          </cell>
          <cell r="B1345">
            <v>36408</v>
          </cell>
        </row>
        <row r="1346">
          <cell r="A1346" t="str">
            <v>969</v>
          </cell>
          <cell r="B1346">
            <v>36409</v>
          </cell>
        </row>
        <row r="1347">
          <cell r="A1347" t="str">
            <v>979</v>
          </cell>
          <cell r="B1347">
            <v>36410</v>
          </cell>
        </row>
        <row r="1348">
          <cell r="A1348" t="str">
            <v>989</v>
          </cell>
          <cell r="B1348">
            <v>36411</v>
          </cell>
        </row>
        <row r="1349">
          <cell r="A1349" t="str">
            <v>999</v>
          </cell>
          <cell r="B1349">
            <v>36412</v>
          </cell>
        </row>
        <row r="1350">
          <cell r="A1350" t="str">
            <v>9A9</v>
          </cell>
          <cell r="B1350">
            <v>36413</v>
          </cell>
        </row>
        <row r="1351">
          <cell r="A1351" t="str">
            <v>9B9</v>
          </cell>
          <cell r="B1351">
            <v>36414</v>
          </cell>
        </row>
        <row r="1352">
          <cell r="A1352" t="str">
            <v>9C9</v>
          </cell>
          <cell r="B1352">
            <v>36415</v>
          </cell>
        </row>
        <row r="1353">
          <cell r="A1353" t="str">
            <v>9D9</v>
          </cell>
          <cell r="B1353">
            <v>36416</v>
          </cell>
        </row>
        <row r="1354">
          <cell r="A1354" t="str">
            <v>9E9</v>
          </cell>
          <cell r="B1354">
            <v>36417</v>
          </cell>
        </row>
        <row r="1355">
          <cell r="A1355" t="str">
            <v>9F9</v>
          </cell>
          <cell r="B1355">
            <v>36418</v>
          </cell>
        </row>
        <row r="1356">
          <cell r="A1356" t="str">
            <v>9G9</v>
          </cell>
          <cell r="B1356">
            <v>36419</v>
          </cell>
        </row>
        <row r="1357">
          <cell r="A1357" t="str">
            <v>9H9</v>
          </cell>
          <cell r="B1357">
            <v>36420</v>
          </cell>
        </row>
        <row r="1358">
          <cell r="A1358" t="str">
            <v>9I9</v>
          </cell>
          <cell r="B1358">
            <v>36421</v>
          </cell>
        </row>
        <row r="1359">
          <cell r="A1359" t="str">
            <v>9J9</v>
          </cell>
          <cell r="B1359">
            <v>36422</v>
          </cell>
        </row>
        <row r="1360">
          <cell r="A1360" t="str">
            <v>9K9</v>
          </cell>
          <cell r="B1360">
            <v>36423</v>
          </cell>
        </row>
        <row r="1361">
          <cell r="A1361" t="str">
            <v>9L9</v>
          </cell>
          <cell r="B1361">
            <v>36424</v>
          </cell>
        </row>
        <row r="1362">
          <cell r="A1362" t="str">
            <v>9M9</v>
          </cell>
          <cell r="B1362">
            <v>36425</v>
          </cell>
        </row>
        <row r="1363">
          <cell r="A1363" t="str">
            <v>9N9</v>
          </cell>
          <cell r="B1363">
            <v>36426</v>
          </cell>
        </row>
        <row r="1364">
          <cell r="A1364" t="str">
            <v>9O9</v>
          </cell>
          <cell r="B1364">
            <v>36427</v>
          </cell>
        </row>
        <row r="1365">
          <cell r="A1365" t="str">
            <v>9P9</v>
          </cell>
          <cell r="B1365">
            <v>36428</v>
          </cell>
        </row>
        <row r="1366">
          <cell r="A1366" t="str">
            <v>9Q9</v>
          </cell>
          <cell r="B1366">
            <v>36429</v>
          </cell>
        </row>
        <row r="1367">
          <cell r="A1367" t="str">
            <v>9R9</v>
          </cell>
          <cell r="B1367">
            <v>36430</v>
          </cell>
        </row>
        <row r="1368">
          <cell r="A1368" t="str">
            <v>9S9</v>
          </cell>
          <cell r="B1368">
            <v>36431</v>
          </cell>
        </row>
        <row r="1369">
          <cell r="A1369" t="str">
            <v>9T9</v>
          </cell>
          <cell r="B1369">
            <v>36432</v>
          </cell>
        </row>
        <row r="1370">
          <cell r="A1370" t="str">
            <v>9U9</v>
          </cell>
          <cell r="B1370">
            <v>36433</v>
          </cell>
        </row>
        <row r="1371">
          <cell r="A1371" t="str">
            <v>A19</v>
          </cell>
          <cell r="B1371">
            <v>36434</v>
          </cell>
        </row>
        <row r="1372">
          <cell r="A1372" t="str">
            <v>A29</v>
          </cell>
          <cell r="B1372">
            <v>36435</v>
          </cell>
        </row>
        <row r="1373">
          <cell r="A1373" t="str">
            <v>A39</v>
          </cell>
          <cell r="B1373">
            <v>36436</v>
          </cell>
        </row>
        <row r="1374">
          <cell r="A1374" t="str">
            <v>A49</v>
          </cell>
          <cell r="B1374">
            <v>36437</v>
          </cell>
        </row>
        <row r="1375">
          <cell r="A1375" t="str">
            <v>A59</v>
          </cell>
          <cell r="B1375">
            <v>36438</v>
          </cell>
        </row>
        <row r="1376">
          <cell r="A1376" t="str">
            <v>A69</v>
          </cell>
          <cell r="B1376">
            <v>36439</v>
          </cell>
        </row>
        <row r="1377">
          <cell r="A1377" t="str">
            <v>A79</v>
          </cell>
          <cell r="B1377">
            <v>36440</v>
          </cell>
        </row>
        <row r="1378">
          <cell r="A1378" t="str">
            <v>A89</v>
          </cell>
          <cell r="B1378">
            <v>36441</v>
          </cell>
        </row>
        <row r="1379">
          <cell r="A1379" t="str">
            <v>A99</v>
          </cell>
          <cell r="B1379">
            <v>36442</v>
          </cell>
        </row>
        <row r="1380">
          <cell r="A1380" t="str">
            <v>AA9</v>
          </cell>
          <cell r="B1380">
            <v>36443</v>
          </cell>
        </row>
        <row r="1381">
          <cell r="A1381" t="str">
            <v>AB9</v>
          </cell>
          <cell r="B1381">
            <v>36444</v>
          </cell>
        </row>
        <row r="1382">
          <cell r="A1382" t="str">
            <v>AC9</v>
          </cell>
          <cell r="B1382">
            <v>36445</v>
          </cell>
        </row>
        <row r="1383">
          <cell r="A1383" t="str">
            <v>AD9</v>
          </cell>
          <cell r="B1383">
            <v>36446</v>
          </cell>
        </row>
        <row r="1384">
          <cell r="A1384" t="str">
            <v>AE9</v>
          </cell>
          <cell r="B1384">
            <v>36447</v>
          </cell>
        </row>
        <row r="1385">
          <cell r="A1385" t="str">
            <v>AF9</v>
          </cell>
          <cell r="B1385">
            <v>36448</v>
          </cell>
        </row>
        <row r="1386">
          <cell r="A1386" t="str">
            <v>AG9</v>
          </cell>
          <cell r="B1386">
            <v>36449</v>
          </cell>
        </row>
        <row r="1387">
          <cell r="A1387" t="str">
            <v>AH9</v>
          </cell>
          <cell r="B1387">
            <v>36450</v>
          </cell>
        </row>
        <row r="1388">
          <cell r="A1388" t="str">
            <v>AI9</v>
          </cell>
          <cell r="B1388">
            <v>36451</v>
          </cell>
        </row>
        <row r="1389">
          <cell r="A1389" t="str">
            <v>AJ9</v>
          </cell>
          <cell r="B1389">
            <v>36452</v>
          </cell>
        </row>
        <row r="1390">
          <cell r="A1390" t="str">
            <v>AK9</v>
          </cell>
          <cell r="B1390">
            <v>36453</v>
          </cell>
        </row>
        <row r="1391">
          <cell r="A1391" t="str">
            <v>AL9</v>
          </cell>
          <cell r="B1391">
            <v>36454</v>
          </cell>
        </row>
        <row r="1392">
          <cell r="A1392" t="str">
            <v>AM9</v>
          </cell>
          <cell r="B1392">
            <v>36455</v>
          </cell>
        </row>
        <row r="1393">
          <cell r="A1393" t="str">
            <v>AN9</v>
          </cell>
          <cell r="B1393">
            <v>36456</v>
          </cell>
        </row>
        <row r="1394">
          <cell r="A1394" t="str">
            <v>AO9</v>
          </cell>
          <cell r="B1394">
            <v>36457</v>
          </cell>
        </row>
        <row r="1395">
          <cell r="A1395" t="str">
            <v>AP9</v>
          </cell>
          <cell r="B1395">
            <v>36458</v>
          </cell>
        </row>
        <row r="1396">
          <cell r="A1396" t="str">
            <v>AQ9</v>
          </cell>
          <cell r="B1396">
            <v>36459</v>
          </cell>
        </row>
        <row r="1397">
          <cell r="A1397" t="str">
            <v>AR9</v>
          </cell>
          <cell r="B1397">
            <v>36460</v>
          </cell>
        </row>
        <row r="1398">
          <cell r="A1398" t="str">
            <v>AS9</v>
          </cell>
          <cell r="B1398">
            <v>36461</v>
          </cell>
        </row>
        <row r="1399">
          <cell r="A1399" t="str">
            <v>AT9</v>
          </cell>
          <cell r="B1399">
            <v>36462</v>
          </cell>
        </row>
        <row r="1400">
          <cell r="A1400" t="str">
            <v>AU9</v>
          </cell>
          <cell r="B1400">
            <v>36463</v>
          </cell>
        </row>
        <row r="1401">
          <cell r="A1401" t="str">
            <v>AV9</v>
          </cell>
          <cell r="B1401">
            <v>36464</v>
          </cell>
        </row>
        <row r="1402">
          <cell r="B1402">
            <v>36465</v>
          </cell>
        </row>
        <row r="1403">
          <cell r="B1403">
            <v>36466</v>
          </cell>
        </row>
        <row r="1404">
          <cell r="B1404">
            <v>36467</v>
          </cell>
        </row>
        <row r="1405">
          <cell r="B1405">
            <v>36468</v>
          </cell>
        </row>
        <row r="1406">
          <cell r="B1406">
            <v>36469</v>
          </cell>
        </row>
        <row r="1407">
          <cell r="B1407">
            <v>36470</v>
          </cell>
        </row>
        <row r="1408">
          <cell r="B1408">
            <v>36471</v>
          </cell>
        </row>
        <row r="1409">
          <cell r="B1409">
            <v>36472</v>
          </cell>
        </row>
        <row r="1410">
          <cell r="B1410">
            <v>36473</v>
          </cell>
        </row>
        <row r="1411">
          <cell r="B1411">
            <v>36474</v>
          </cell>
        </row>
        <row r="1412">
          <cell r="B1412">
            <v>36475</v>
          </cell>
        </row>
        <row r="1413">
          <cell r="B1413">
            <v>36476</v>
          </cell>
        </row>
        <row r="1414">
          <cell r="B1414">
            <v>36477</v>
          </cell>
        </row>
        <row r="1415">
          <cell r="B1415">
            <v>36478</v>
          </cell>
        </row>
        <row r="1416">
          <cell r="B1416">
            <v>36479</v>
          </cell>
        </row>
        <row r="1417">
          <cell r="B1417">
            <v>36480</v>
          </cell>
        </row>
        <row r="1418">
          <cell r="B1418">
            <v>36481</v>
          </cell>
        </row>
        <row r="1419">
          <cell r="B1419">
            <v>36482</v>
          </cell>
        </row>
        <row r="1420">
          <cell r="B1420">
            <v>36483</v>
          </cell>
        </row>
        <row r="1421">
          <cell r="B1421">
            <v>36484</v>
          </cell>
        </row>
        <row r="1422">
          <cell r="B1422">
            <v>36485</v>
          </cell>
        </row>
        <row r="1423">
          <cell r="B1423">
            <v>36486</v>
          </cell>
        </row>
        <row r="1424">
          <cell r="B1424">
            <v>36487</v>
          </cell>
        </row>
        <row r="1425">
          <cell r="B1425">
            <v>36488</v>
          </cell>
        </row>
        <row r="1426">
          <cell r="B1426">
            <v>36489</v>
          </cell>
        </row>
        <row r="1427">
          <cell r="B1427">
            <v>36490</v>
          </cell>
        </row>
        <row r="1428">
          <cell r="B1428">
            <v>36491</v>
          </cell>
        </row>
        <row r="1429">
          <cell r="B1429">
            <v>36492</v>
          </cell>
        </row>
        <row r="1430">
          <cell r="B1430">
            <v>36493</v>
          </cell>
        </row>
        <row r="1431">
          <cell r="B1431">
            <v>36494</v>
          </cell>
        </row>
        <row r="1432">
          <cell r="B1432">
            <v>36495</v>
          </cell>
        </row>
        <row r="1433">
          <cell r="B1433">
            <v>36496</v>
          </cell>
        </row>
        <row r="1434">
          <cell r="B1434">
            <v>36497</v>
          </cell>
        </row>
        <row r="1435">
          <cell r="B1435">
            <v>36498</v>
          </cell>
        </row>
        <row r="1436">
          <cell r="B1436">
            <v>36499</v>
          </cell>
        </row>
        <row r="1437">
          <cell r="B1437">
            <v>36500</v>
          </cell>
        </row>
        <row r="1438">
          <cell r="B1438">
            <v>36501</v>
          </cell>
        </row>
        <row r="1439">
          <cell r="B1439">
            <v>36502</v>
          </cell>
        </row>
        <row r="1440">
          <cell r="B1440">
            <v>36503</v>
          </cell>
        </row>
        <row r="1441">
          <cell r="B1441">
            <v>36504</v>
          </cell>
        </row>
        <row r="1442">
          <cell r="B1442">
            <v>36505</v>
          </cell>
        </row>
        <row r="1443">
          <cell r="B1443">
            <v>36506</v>
          </cell>
        </row>
        <row r="1444">
          <cell r="B1444">
            <v>36507</v>
          </cell>
        </row>
        <row r="1445">
          <cell r="B1445">
            <v>36508</v>
          </cell>
        </row>
        <row r="1446">
          <cell r="B1446">
            <v>36509</v>
          </cell>
        </row>
        <row r="1447">
          <cell r="B1447">
            <v>36510</v>
          </cell>
        </row>
        <row r="1448">
          <cell r="B1448">
            <v>36511</v>
          </cell>
        </row>
        <row r="1449">
          <cell r="B1449">
            <v>36512</v>
          </cell>
        </row>
        <row r="1450">
          <cell r="B1450">
            <v>36513</v>
          </cell>
        </row>
        <row r="1451">
          <cell r="B1451">
            <v>36514</v>
          </cell>
        </row>
        <row r="1452">
          <cell r="B1452">
            <v>36515</v>
          </cell>
        </row>
        <row r="1453">
          <cell r="B1453">
            <v>36516</v>
          </cell>
        </row>
        <row r="1454">
          <cell r="B1454">
            <v>36517</v>
          </cell>
        </row>
        <row r="1455">
          <cell r="B1455">
            <v>36518</v>
          </cell>
        </row>
        <row r="1456">
          <cell r="B1456">
            <v>36519</v>
          </cell>
        </row>
        <row r="1457">
          <cell r="B1457">
            <v>36520</v>
          </cell>
        </row>
        <row r="1458">
          <cell r="B1458">
            <v>36521</v>
          </cell>
        </row>
        <row r="1459">
          <cell r="B1459">
            <v>36522</v>
          </cell>
        </row>
        <row r="1460">
          <cell r="B1460">
            <v>36523</v>
          </cell>
        </row>
        <row r="1461">
          <cell r="B1461">
            <v>36524</v>
          </cell>
        </row>
        <row r="1462">
          <cell r="B1462">
            <v>36525</v>
          </cell>
        </row>
        <row r="1463">
          <cell r="B1463">
            <v>36526</v>
          </cell>
        </row>
        <row r="1464">
          <cell r="B1464">
            <v>36527</v>
          </cell>
        </row>
        <row r="1465">
          <cell r="B1465">
            <v>36528</v>
          </cell>
        </row>
      </sheetData>
      <sheetData sheetId="3" refreshError="1"/>
      <sheetData sheetId="4" refreshError="1"/>
      <sheetData sheetId="5" refreshError="1"/>
    </sheetDataSet>
  </externalBook>
</externalLink>
</file>

<file path=xl/externalLinks/externalLink3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UILDING"/>
      <sheetName val="MECHINE"/>
      <sheetName val="VECHICLES"/>
      <sheetName val="CAPITAL"/>
      <sheetName val="ASSUMPTION"/>
      <sheetName val="LABOUR"/>
      <sheetName val="COST"/>
      <sheetName val="SALE BUDGET"/>
      <sheetName val="PROFIT &amp; WORKING CAPITAL"/>
      <sheetName val="Profit(Cash)"/>
      <sheetName val="Fund Flow"/>
      <sheetName val="cashflow"/>
      <sheetName val="cashflow-1"/>
      <sheetName val="cashflow-2"/>
      <sheetName val="cashflow-3"/>
      <sheetName val="LOAN"/>
      <sheetName val="PAYMENT"/>
      <sheetName val="Colleteral"/>
      <sheetName val="BALANCE SHEET"/>
      <sheetName val="Calculate"/>
      <sheetName val="Module2"/>
      <sheetName val="Module3"/>
    </sheetNames>
    <sheetDataSet>
      <sheetData sheetId="0">
        <row r="3">
          <cell r="B3">
            <v>0.06</v>
          </cell>
        </row>
      </sheetData>
      <sheetData sheetId="1"/>
      <sheetData sheetId="2"/>
      <sheetData sheetId="3"/>
      <sheetData sheetId="4"/>
      <sheetData sheetId="5">
        <row r="3">
          <cell r="B3">
            <v>0.06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</sheetDataSet>
  </externalBook>
</externalLink>
</file>

<file path=xl/externalLinks/externalLink3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Master"/>
      <sheetName val="CONSOL"/>
      <sheetName val="List"/>
      <sheetName val="________BLDG"/>
      <sheetName val="STa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206"/>
      <sheetName val="DEC08"/>
      <sheetName val="Investment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NEW"/>
      <sheetName val="selling mec+msc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E3a"/>
      <sheetName val="F6 Prov."/>
      <sheetName val="H"/>
      <sheetName val="H1"/>
      <sheetName val="H2"/>
      <sheetName val="I"/>
      <sheetName val="I5"/>
      <sheetName val="J1 Investment property (2)"/>
      <sheetName val="FS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</sheetDataSet>
  </externalBook>
</externalLink>
</file>

<file path=xl/externalLinks/externalLink3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3lev-mth"/>
      <sheetName val="3lev-YTD"/>
      <sheetName val="Month"/>
      <sheetName val="YTD"/>
      <sheetName val="Data"/>
    </sheetNames>
    <sheetDataSet>
      <sheetData sheetId="0" refreshError="1">
        <row r="4">
          <cell r="F4">
            <v>2004</v>
          </cell>
        </row>
        <row r="5">
          <cell r="E5">
            <v>3</v>
          </cell>
        </row>
        <row r="9">
          <cell r="E9" t="str">
            <v>001</v>
          </cell>
          <cell r="F9" t="str">
            <v xml:space="preserve">January  </v>
          </cell>
        </row>
        <row r="10">
          <cell r="E10" t="str">
            <v>002</v>
          </cell>
          <cell r="F10" t="str">
            <v xml:space="preserve">February  </v>
          </cell>
        </row>
        <row r="11">
          <cell r="E11" t="str">
            <v>003</v>
          </cell>
          <cell r="F11" t="str">
            <v xml:space="preserve">March  </v>
          </cell>
        </row>
        <row r="12">
          <cell r="E12" t="str">
            <v>004</v>
          </cell>
          <cell r="F12" t="str">
            <v xml:space="preserve">April  </v>
          </cell>
        </row>
        <row r="13">
          <cell r="E13" t="str">
            <v>005</v>
          </cell>
          <cell r="F13" t="str">
            <v xml:space="preserve">May  </v>
          </cell>
        </row>
        <row r="14">
          <cell r="E14" t="str">
            <v>006</v>
          </cell>
          <cell r="F14" t="str">
            <v xml:space="preserve">June  </v>
          </cell>
        </row>
        <row r="15">
          <cell r="E15" t="str">
            <v>007</v>
          </cell>
          <cell r="F15" t="str">
            <v xml:space="preserve">July  </v>
          </cell>
        </row>
        <row r="16">
          <cell r="E16" t="str">
            <v>008</v>
          </cell>
          <cell r="F16" t="str">
            <v xml:space="preserve">August  </v>
          </cell>
        </row>
        <row r="17">
          <cell r="E17" t="str">
            <v>009</v>
          </cell>
          <cell r="F17" t="str">
            <v>September</v>
          </cell>
        </row>
        <row r="18">
          <cell r="E18" t="str">
            <v>010</v>
          </cell>
          <cell r="F18" t="str">
            <v xml:space="preserve">October  </v>
          </cell>
        </row>
        <row r="19">
          <cell r="E19" t="str">
            <v>011</v>
          </cell>
          <cell r="F19" t="str">
            <v xml:space="preserve">November  </v>
          </cell>
        </row>
        <row r="20">
          <cell r="E20" t="str">
            <v>012</v>
          </cell>
          <cell r="F20" t="str">
            <v xml:space="preserve">December  </v>
          </cell>
        </row>
      </sheetData>
      <sheetData sheetId="1" refreshError="1"/>
      <sheetData sheetId="2"/>
      <sheetData sheetId="3"/>
      <sheetData sheetId="4"/>
      <sheetData sheetId="5"/>
    </sheetDataSet>
  </externalBook>
</externalLink>
</file>

<file path=xl/externalLinks/externalLink3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</sheetNames>
    <sheetDataSet>
      <sheetData sheetId="0"/>
      <sheetData sheetId="1" refreshError="1"/>
    </sheetDataSet>
  </externalBook>
</externalLink>
</file>

<file path=xl/externalLinks/externalLink3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Conso"/>
      <sheetName val="List"/>
      <sheetName val="TO - SP"/>
      <sheetName val="200-110"/>
      <sheetName val="เงินกู้ธนชาติ"/>
      <sheetName val="เงินกู้ MGC"/>
      <sheetName val="Sheet2"/>
      <sheetName val="exp"/>
      <sheetName val="Cost centre expenditure"/>
      <sheetName val="K3_MSCF.XLS"/>
      <sheetName val="Standing Data"/>
      <sheetName val="Asset &amp; Liability"/>
      <sheetName val="Net asset value"/>
      <sheetName val="featur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17-100-35"/>
      <sheetName val="O3"/>
      <sheetName val="O4"/>
      <sheetName val="GL CB"/>
      <sheetName val="GL M"/>
      <sheetName val="InventTableModule_1-1"/>
      <sheetName val="B140"/>
      <sheetName val="Stock Aging"/>
      <sheetName val="detail-T 05"/>
      <sheetName val="Monthly Returns"/>
      <sheetName val="BPR"/>
      <sheetName val="D212"/>
      <sheetName val="Lead"/>
      <sheetName val="Sheet1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ATTN"/>
      <sheetName val="TO _ SP"/>
      <sheetName val="DPL"/>
      <sheetName val="CA Sheet"/>
      <sheetName val="คชจ.ดำเนินงาน6-43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Sale0311"/>
      <sheetName val="ADJ - RATE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 refreshError="1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3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FF_2"/>
      <sheetName val="10-1 Media"/>
      <sheetName val="10-cut"/>
      <sheetName val="ตั๋วเงินรับ"/>
      <sheetName val="FA-LISTING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TMS2000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 refreshError="1"/>
      <sheetData sheetId="486" refreshError="1"/>
      <sheetData sheetId="487"/>
      <sheetData sheetId="488" refreshError="1"/>
      <sheetData sheetId="489" refreshError="1"/>
      <sheetData sheetId="490" refreshError="1"/>
      <sheetData sheetId="49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3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</sheetNames>
    <sheetDataSet>
      <sheetData sheetId="0" refreshError="1">
        <row r="18">
          <cell r="A18" t="str">
            <v>M1000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3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  <sheetName val="301-TB"/>
      <sheetName val="เงินกู้ธนชาติ"/>
      <sheetName val="เงินกู้ MGC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B-2001-Apr'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 refreshError="1"/>
    </sheetDataSet>
  </externalBook>
</externalLink>
</file>

<file path=xl/externalLinks/externalLink3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ference"/>
      <sheetName val="Serm-Mit - Progress Summary"/>
      <sheetName val="Wireless"/>
      <sheetName val="Expire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FSA"/>
      <sheetName val="Refere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rialBalance Q3-2002"/>
      <sheetName val="Two Step Revenue Testing Master"/>
      <sheetName val="Master"/>
      <sheetName val="Non-Statistical Sampling Master"/>
      <sheetName val="ม.ค.51"/>
    </sheetNames>
    <sheetDataSet>
      <sheetData sheetId="0">
        <row r="2">
          <cell r="A2" t="str">
            <v/>
          </cell>
          <cell r="B2" t="str">
            <v>Assets</v>
          </cell>
        </row>
        <row r="3">
          <cell r="A3" t="str">
            <v/>
          </cell>
          <cell r="B3" t="str">
            <v>Current Assets</v>
          </cell>
        </row>
        <row r="4">
          <cell r="A4" t="str">
            <v>101488</v>
          </cell>
          <cell r="B4" t="str">
            <v>101488 Bank Balance-SCB Tarua</v>
          </cell>
        </row>
        <row r="5">
          <cell r="A5" t="str">
            <v>102488</v>
          </cell>
          <cell r="B5" t="str">
            <v>102488 Bank Deposit-SCB Tarua</v>
          </cell>
        </row>
        <row r="6">
          <cell r="A6" t="str">
            <v>103488</v>
          </cell>
          <cell r="B6" t="str">
            <v>103488 Uncleared Payment-SCB Tarua</v>
          </cell>
        </row>
        <row r="7">
          <cell r="A7" t="str">
            <v>101567</v>
          </cell>
          <cell r="B7" t="str">
            <v>101567 Bank Balance-SCB Head Office</v>
          </cell>
        </row>
        <row r="8">
          <cell r="A8" t="str">
            <v/>
          </cell>
          <cell r="B8" t="str">
            <v/>
          </cell>
        </row>
        <row r="9">
          <cell r="A9" t="str">
            <v>101689</v>
          </cell>
          <cell r="B9" t="str">
            <v>101689 Bank Balance-TFB Bangsue</v>
          </cell>
        </row>
        <row r="10">
          <cell r="A10" t="str">
            <v>103689</v>
          </cell>
          <cell r="B10" t="str">
            <v>103689 Uncleared Payment-TFB Bangsue</v>
          </cell>
        </row>
        <row r="11">
          <cell r="A11" t="str">
            <v>101713</v>
          </cell>
          <cell r="B11" t="str">
            <v>101713 Bank Balance-TFB SB</v>
          </cell>
        </row>
        <row r="12">
          <cell r="A12" t="str">
            <v>103713</v>
          </cell>
          <cell r="B12" t="str">
            <v>103713 Uncleared Payment-TFB SB</v>
          </cell>
        </row>
        <row r="13">
          <cell r="A13" t="str">
            <v>101774</v>
          </cell>
          <cell r="B13" t="str">
            <v>101774 Bank Balance-TFB PPB</v>
          </cell>
        </row>
        <row r="14">
          <cell r="A14" t="str">
            <v>103774</v>
          </cell>
          <cell r="B14" t="str">
            <v>103774 Uncleared Payment-TFB PPB</v>
          </cell>
        </row>
        <row r="15">
          <cell r="A15" t="str">
            <v>101788</v>
          </cell>
          <cell r="B15" t="str">
            <v>101788 Bank Balance-TFB Phaholyothin</v>
          </cell>
        </row>
        <row r="16">
          <cell r="A16" t="str">
            <v/>
          </cell>
          <cell r="B16" t="str">
            <v>Cash in Banks</v>
          </cell>
        </row>
        <row r="17">
          <cell r="A17" t="str">
            <v>100110</v>
          </cell>
          <cell r="B17" t="str">
            <v>100110 Petty Cash</v>
          </cell>
        </row>
        <row r="18">
          <cell r="A18" t="str">
            <v>100210</v>
          </cell>
          <cell r="B18" t="str">
            <v>100210 Cash on Hand</v>
          </cell>
        </row>
        <row r="19">
          <cell r="A19" t="str">
            <v/>
          </cell>
          <cell r="B19" t="str">
            <v>Cash On Hand</v>
          </cell>
        </row>
        <row r="20">
          <cell r="A20" t="str">
            <v/>
          </cell>
          <cell r="B20" t="str">
            <v>Cash On Hand and in Bank</v>
          </cell>
        </row>
        <row r="21">
          <cell r="A21" t="str">
            <v/>
          </cell>
          <cell r="B21" t="str">
            <v>Account and Notes Receivable-Trade-Net</v>
          </cell>
        </row>
        <row r="22">
          <cell r="A22" t="str">
            <v>117110</v>
          </cell>
          <cell r="B22" t="str">
            <v>117110 Due from Afflilated Co. - Sales A/C</v>
          </cell>
        </row>
        <row r="23">
          <cell r="A23" t="str">
            <v/>
          </cell>
          <cell r="B23" t="str">
            <v>Affiliated companies</v>
          </cell>
        </row>
        <row r="24">
          <cell r="A24" t="str">
            <v>112110</v>
          </cell>
          <cell r="B24" t="str">
            <v>112110 A/R Trade-Interface from Outside SAP</v>
          </cell>
        </row>
        <row r="25">
          <cell r="A25" t="str">
            <v/>
          </cell>
          <cell r="B25" t="str">
            <v>Other Company</v>
          </cell>
        </row>
        <row r="26">
          <cell r="A26" t="str">
            <v/>
          </cell>
          <cell r="B26" t="str">
            <v>Other Companies</v>
          </cell>
        </row>
        <row r="27">
          <cell r="A27" t="str">
            <v>117120</v>
          </cell>
          <cell r="B27" t="str">
            <v>117120 Current Account - Affiliated Companies</v>
          </cell>
        </row>
        <row r="28">
          <cell r="A28" t="str">
            <v>117140</v>
          </cell>
          <cell r="B28" t="str">
            <v>117140 A/R Intercompany-Material Sales</v>
          </cell>
        </row>
        <row r="29">
          <cell r="A29" t="str">
            <v>117220</v>
          </cell>
          <cell r="B29" t="str">
            <v>117220 A/R Intercompany-Promissory Notes</v>
          </cell>
        </row>
        <row r="30">
          <cell r="A30" t="str">
            <v/>
          </cell>
          <cell r="B30" t="str">
            <v>Rec.from &amp; Loans to Sub,Aff&amp;Other Com</v>
          </cell>
        </row>
        <row r="31">
          <cell r="A31" t="str">
            <v/>
          </cell>
          <cell r="B31" t="str">
            <v>Rec. from &amp; Loans to Sub,Aff&amp; Other Comp</v>
          </cell>
        </row>
        <row r="32">
          <cell r="A32" t="str">
            <v>121110</v>
          </cell>
          <cell r="B32" t="str">
            <v>121110 Finished Goods Inventory</v>
          </cell>
        </row>
        <row r="33">
          <cell r="A33" t="str">
            <v>121111</v>
          </cell>
          <cell r="B33" t="str">
            <v>121111 Finished Goods Inventory for SD</v>
          </cell>
        </row>
        <row r="34">
          <cell r="A34" t="str">
            <v>121119</v>
          </cell>
          <cell r="B34" t="str">
            <v>121119 Finished Goods Inventory-Adjustment</v>
          </cell>
        </row>
        <row r="35">
          <cell r="A35" t="str">
            <v/>
          </cell>
          <cell r="B35" t="str">
            <v>Finished Goods</v>
          </cell>
        </row>
        <row r="36">
          <cell r="A36" t="str">
            <v>121210</v>
          </cell>
          <cell r="B36" t="str">
            <v>121210 Goods in Process Inventory</v>
          </cell>
        </row>
        <row r="37">
          <cell r="A37" t="str">
            <v>121219</v>
          </cell>
          <cell r="B37" t="str">
            <v>121219 Goods in Process-Adjustment</v>
          </cell>
        </row>
        <row r="38">
          <cell r="A38" t="str">
            <v/>
          </cell>
          <cell r="B38" t="str">
            <v>Goods in Process</v>
          </cell>
        </row>
        <row r="39">
          <cell r="A39" t="str">
            <v>121310</v>
          </cell>
          <cell r="B39" t="str">
            <v>121310 Raw Materials Inventory</v>
          </cell>
        </row>
        <row r="40">
          <cell r="A40" t="str">
            <v/>
          </cell>
          <cell r="B40" t="str">
            <v>Raw Materials</v>
          </cell>
        </row>
        <row r="41">
          <cell r="A41" t="str">
            <v>121430</v>
          </cell>
          <cell r="B41" t="str">
            <v>121430 Spare Parts Inventory</v>
          </cell>
        </row>
        <row r="42">
          <cell r="A42" t="str">
            <v/>
          </cell>
          <cell r="B42" t="str">
            <v>Spare Parts</v>
          </cell>
        </row>
        <row r="43">
          <cell r="A43" t="str">
            <v>121410</v>
          </cell>
          <cell r="B43" t="str">
            <v>121410 Store Supplies and Others</v>
          </cell>
        </row>
        <row r="44">
          <cell r="A44" t="str">
            <v/>
          </cell>
          <cell r="B44" t="str">
            <v>Stores, Supplies and Others</v>
          </cell>
        </row>
        <row r="45">
          <cell r="A45" t="str">
            <v/>
          </cell>
          <cell r="B45" t="str">
            <v>Inventories</v>
          </cell>
        </row>
        <row r="46">
          <cell r="A46" t="str">
            <v>124120</v>
          </cell>
          <cell r="B46" t="str">
            <v>124120 Insurance Premium</v>
          </cell>
        </row>
        <row r="47">
          <cell r="A47" t="str">
            <v>124140</v>
          </cell>
          <cell r="B47" t="str">
            <v>124140 Rent</v>
          </cell>
        </row>
        <row r="48">
          <cell r="A48" t="str">
            <v>124170</v>
          </cell>
          <cell r="B48" t="str">
            <v>124170 Prepaid Taxes</v>
          </cell>
        </row>
        <row r="49">
          <cell r="A49" t="str">
            <v>124900</v>
          </cell>
          <cell r="B49" t="str">
            <v>124900 Suspense Account for deferred VAT</v>
          </cell>
        </row>
        <row r="50">
          <cell r="A50" t="str">
            <v>124990</v>
          </cell>
          <cell r="B50" t="str">
            <v>124990 Other Prepaid Expenses</v>
          </cell>
        </row>
        <row r="51">
          <cell r="A51" t="str">
            <v/>
          </cell>
          <cell r="B51" t="str">
            <v>Prepaid Expenses</v>
          </cell>
        </row>
        <row r="52">
          <cell r="A52" t="str">
            <v>113110</v>
          </cell>
          <cell r="B52" t="str">
            <v>113110 Employees' Individual Account</v>
          </cell>
        </row>
        <row r="53">
          <cell r="A53" t="str">
            <v>113120</v>
          </cell>
          <cell r="B53" t="str">
            <v>113120 Employees' Advances</v>
          </cell>
        </row>
        <row r="54">
          <cell r="A54" t="str">
            <v>113210</v>
          </cell>
          <cell r="B54" t="str">
            <v>113210 Account Receivable-Sundry Employees' Advances</v>
          </cell>
        </row>
        <row r="55">
          <cell r="A55" t="str">
            <v>113100</v>
          </cell>
          <cell r="B55" t="str">
            <v>113100 Advance for Shares</v>
          </cell>
        </row>
        <row r="56">
          <cell r="A56" t="str">
            <v>113150</v>
          </cell>
          <cell r="B56" t="str">
            <v>113150 Account Receivables-Employees' loan</v>
          </cell>
        </row>
        <row r="57">
          <cell r="A57" t="str">
            <v>113990</v>
          </cell>
          <cell r="B57" t="str">
            <v>113990 Other Miscellaneous Receivables</v>
          </cell>
        </row>
        <row r="58">
          <cell r="A58" t="str">
            <v>123300</v>
          </cell>
          <cell r="B58" t="str">
            <v>123300 Advances for Deferred Charge</v>
          </cell>
        </row>
        <row r="59">
          <cell r="A59" t="str">
            <v>127120</v>
          </cell>
          <cell r="B59" t="str">
            <v>127120 VAT-Input Tax-Deferred (Recoverable)</v>
          </cell>
        </row>
        <row r="60">
          <cell r="A60" t="str">
            <v/>
          </cell>
          <cell r="B60" t="str">
            <v>Other Receivables</v>
          </cell>
        </row>
        <row r="61">
          <cell r="A61" t="str">
            <v/>
          </cell>
          <cell r="B61" t="str">
            <v>Other Current Assets</v>
          </cell>
        </row>
        <row r="62">
          <cell r="A62" t="str">
            <v/>
          </cell>
          <cell r="B62" t="str">
            <v>Total Current Assets</v>
          </cell>
        </row>
        <row r="63">
          <cell r="A63" t="str">
            <v>130550</v>
          </cell>
          <cell r="B63" t="str">
            <v>130550 Investment Par Value-Siam Refractory Industry</v>
          </cell>
        </row>
        <row r="64">
          <cell r="A64" t="str">
            <v>130551</v>
          </cell>
          <cell r="B64" t="str">
            <v>130551 Investment Parmium Value-Siam Refractory Industry</v>
          </cell>
        </row>
        <row r="65">
          <cell r="A65" t="str">
            <v>130552</v>
          </cell>
          <cell r="B65" t="str">
            <v>130552 Investment Discount Value-Siam Refractory Industry</v>
          </cell>
        </row>
        <row r="66">
          <cell r="A66" t="str">
            <v>139991</v>
          </cell>
          <cell r="B66" t="str">
            <v>139991 Equity Method</v>
          </cell>
        </row>
        <row r="67">
          <cell r="A67" t="str">
            <v/>
          </cell>
          <cell r="B67" t="str">
            <v>Investment In &amp; Loans To Sub.,Ass,&amp;Oth.Com</v>
          </cell>
        </row>
        <row r="68">
          <cell r="A68" t="str">
            <v>141110</v>
          </cell>
          <cell r="B68" t="str">
            <v>141110 Land Control Account</v>
          </cell>
        </row>
        <row r="69">
          <cell r="A69" t="str">
            <v>141160</v>
          </cell>
          <cell r="B69" t="str">
            <v>141160 Land Improvement</v>
          </cell>
        </row>
        <row r="70">
          <cell r="A70" t="str">
            <v/>
          </cell>
          <cell r="B70" t="str">
            <v>Land and Land Improvments</v>
          </cell>
        </row>
        <row r="71">
          <cell r="A71" t="str">
            <v>143110</v>
          </cell>
          <cell r="B71" t="str">
            <v>143110 Buildings</v>
          </cell>
        </row>
        <row r="72">
          <cell r="A72" t="str">
            <v>143120</v>
          </cell>
          <cell r="B72" t="str">
            <v>143120 Structures</v>
          </cell>
        </row>
        <row r="73">
          <cell r="A73" t="str">
            <v/>
          </cell>
          <cell r="B73" t="str">
            <v>Buildings and Structures</v>
          </cell>
        </row>
        <row r="74">
          <cell r="A74" t="str">
            <v>144110</v>
          </cell>
          <cell r="B74" t="str">
            <v>144110 Plant Machine &amp; Equipment</v>
          </cell>
        </row>
        <row r="75">
          <cell r="A75" t="str">
            <v/>
          </cell>
          <cell r="B75" t="str">
            <v>Plant Machineries and Equipments</v>
          </cell>
        </row>
        <row r="76">
          <cell r="A76" t="str">
            <v>145110</v>
          </cell>
          <cell r="B76" t="str">
            <v>145110 Transportation &amp; Miscellenous Equipment</v>
          </cell>
        </row>
        <row r="77">
          <cell r="A77" t="str">
            <v/>
          </cell>
          <cell r="B77" t="str">
            <v>Transportation Equipments</v>
          </cell>
        </row>
        <row r="78">
          <cell r="A78" t="str">
            <v>147110</v>
          </cell>
          <cell r="B78" t="str">
            <v>147110 Office Furniture &amp; Equipment</v>
          </cell>
        </row>
        <row r="79">
          <cell r="A79" t="str">
            <v/>
          </cell>
          <cell r="B79" t="str">
            <v>Office Furnitures and Equipments</v>
          </cell>
        </row>
        <row r="80">
          <cell r="A80" t="str">
            <v>146110</v>
          </cell>
          <cell r="B80" t="str">
            <v>146110 Construction in Progress</v>
          </cell>
        </row>
        <row r="81">
          <cell r="A81" t="str">
            <v/>
          </cell>
          <cell r="B81" t="str">
            <v>Construction in Progress</v>
          </cell>
        </row>
        <row r="82">
          <cell r="A82" t="str">
            <v>149500</v>
          </cell>
          <cell r="B82" t="str">
            <v>149500 Salvage Assets</v>
          </cell>
        </row>
        <row r="83">
          <cell r="A83" t="str">
            <v>149510</v>
          </cell>
          <cell r="B83" t="str">
            <v>149510 Suspense Account for Salvage Assets</v>
          </cell>
        </row>
        <row r="84">
          <cell r="A84" t="str">
            <v/>
          </cell>
          <cell r="B84" t="str">
            <v>Unspecified Assets</v>
          </cell>
        </row>
        <row r="85">
          <cell r="A85" t="str">
            <v>151110</v>
          </cell>
          <cell r="B85" t="str">
            <v>151110 Accumulated Depreciation-Land Improvements</v>
          </cell>
        </row>
        <row r="86">
          <cell r="A86" t="str">
            <v>153110</v>
          </cell>
          <cell r="B86" t="str">
            <v>153110 Accumulated Depreciation-Buildings &amp; Structures</v>
          </cell>
        </row>
        <row r="87">
          <cell r="A87" t="str">
            <v>154110</v>
          </cell>
          <cell r="B87" t="str">
            <v>154110 Accumulated Depreciation-Machinery &amp; Equipment</v>
          </cell>
        </row>
        <row r="88">
          <cell r="A88" t="str">
            <v>155110</v>
          </cell>
          <cell r="B88" t="str">
            <v>155110 Accumulated Depre Transportation &amp; Misc Equipment</v>
          </cell>
        </row>
        <row r="89">
          <cell r="A89" t="str">
            <v>157110</v>
          </cell>
          <cell r="B89" t="str">
            <v>157110 Accumulated Depre-Office Furniture &amp; Equipment</v>
          </cell>
        </row>
        <row r="90">
          <cell r="A90" t="str">
            <v>159500</v>
          </cell>
          <cell r="B90" t="str">
            <v>159500 Accumulated Depreciation-Salvage Assets</v>
          </cell>
        </row>
        <row r="91">
          <cell r="A91" t="str">
            <v>159510</v>
          </cell>
          <cell r="B91" t="str">
            <v>159510 Accumulate Depreciation-Suspense AC Salvage Assets</v>
          </cell>
        </row>
        <row r="92">
          <cell r="A92" t="str">
            <v/>
          </cell>
          <cell r="B92" t="str">
            <v>Property, Plant and Equipment-Net</v>
          </cell>
        </row>
        <row r="93">
          <cell r="A93" t="str">
            <v>171110</v>
          </cell>
          <cell r="B93" t="str">
            <v>171110 Land &amp; Land Improvements Not Used in Operations</v>
          </cell>
        </row>
        <row r="94">
          <cell r="A94" t="str">
            <v>172210</v>
          </cell>
          <cell r="B94" t="str">
            <v>172210 Intengible Assets-Software License</v>
          </cell>
        </row>
        <row r="95">
          <cell r="A95" t="str">
            <v>174110</v>
          </cell>
          <cell r="B95" t="str">
            <v>174110 Import Duty - Deposits</v>
          </cell>
        </row>
        <row r="96">
          <cell r="A96" t="str">
            <v>175190</v>
          </cell>
          <cell r="B96" t="str">
            <v>175190 Other Taxes</v>
          </cell>
        </row>
        <row r="97">
          <cell r="A97" t="str">
            <v>176110</v>
          </cell>
          <cell r="B97" t="str">
            <v>176110 Deferred Income Tax</v>
          </cell>
        </row>
        <row r="98">
          <cell r="A98" t="str">
            <v/>
          </cell>
          <cell r="B98" t="str">
            <v>Deferred Income Taxes</v>
          </cell>
        </row>
        <row r="99">
          <cell r="A99" t="str">
            <v>175140</v>
          </cell>
          <cell r="B99" t="str">
            <v>175140 Income Tax Deducted at Source</v>
          </cell>
        </row>
        <row r="100">
          <cell r="A100" t="str">
            <v/>
          </cell>
          <cell r="B100" t="str">
            <v>Income Tax Deducted at Source</v>
          </cell>
        </row>
        <row r="101">
          <cell r="A101" t="str">
            <v>177110</v>
          </cell>
          <cell r="B101" t="str">
            <v>177110 Project</v>
          </cell>
        </row>
        <row r="102">
          <cell r="A102" t="str">
            <v>174150</v>
          </cell>
          <cell r="B102" t="str">
            <v>174150 Cross Currency Forward Variance</v>
          </cell>
        </row>
        <row r="103">
          <cell r="A103" t="str">
            <v>174410</v>
          </cell>
          <cell r="B103" t="str">
            <v>174410 Survey Expenses - Raw Materials</v>
          </cell>
        </row>
        <row r="104">
          <cell r="A104" t="str">
            <v>174510</v>
          </cell>
          <cell r="B104" t="str">
            <v>174510 Miscellaneous Security Deposits</v>
          </cell>
        </row>
        <row r="105">
          <cell r="A105" t="str">
            <v>174530</v>
          </cell>
          <cell r="B105" t="str">
            <v>174530 Factory Expenses</v>
          </cell>
        </row>
        <row r="106">
          <cell r="A106" t="str">
            <v>174990</v>
          </cell>
          <cell r="B106" t="str">
            <v>174990 Sundry Deferred Charges</v>
          </cell>
        </row>
        <row r="107">
          <cell r="A107" t="str">
            <v/>
          </cell>
          <cell r="B107" t="str">
            <v>Other Assets</v>
          </cell>
        </row>
        <row r="108">
          <cell r="A108" t="str">
            <v/>
          </cell>
          <cell r="B108" t="str">
            <v/>
          </cell>
        </row>
        <row r="109">
          <cell r="A109" t="str">
            <v/>
          </cell>
          <cell r="B109" t="str">
            <v>Total Assets</v>
          </cell>
        </row>
        <row r="110">
          <cell r="A110" t="str">
            <v/>
          </cell>
          <cell r="B110" t="str">
            <v>Liabilities And Shareholders'Equity</v>
          </cell>
        </row>
        <row r="111">
          <cell r="A111" t="str">
            <v/>
          </cell>
          <cell r="B111" t="str">
            <v>Liabilities</v>
          </cell>
        </row>
        <row r="112">
          <cell r="A112" t="str">
            <v/>
          </cell>
          <cell r="B112" t="str">
            <v>Current Liabilities</v>
          </cell>
        </row>
        <row r="113">
          <cell r="A113" t="str">
            <v>101463</v>
          </cell>
          <cell r="B113" t="str">
            <v>101463 Bank Balance-SCB Bang Po</v>
          </cell>
        </row>
        <row r="114">
          <cell r="A114" t="str">
            <v>103463</v>
          </cell>
          <cell r="B114" t="str">
            <v>103463 Uncleared Payment-SCB Bang Po</v>
          </cell>
        </row>
        <row r="115">
          <cell r="A115" t="str">
            <v>101689</v>
          </cell>
          <cell r="B115" t="str">
            <v>101689 Bank Balance-TFB Bangsue</v>
          </cell>
        </row>
        <row r="116">
          <cell r="A116" t="str">
            <v>101713</v>
          </cell>
          <cell r="B116" t="str">
            <v>101713 Bank Balance-TFB SB</v>
          </cell>
        </row>
        <row r="117">
          <cell r="A117" t="str">
            <v>103713</v>
          </cell>
          <cell r="B117" t="str">
            <v>103713 Uncleared Payment-TFB SB</v>
          </cell>
        </row>
        <row r="118">
          <cell r="A118" t="str">
            <v>101774</v>
          </cell>
          <cell r="B118" t="str">
            <v>101774 Bank Balance-TFB PPB</v>
          </cell>
        </row>
        <row r="119">
          <cell r="A119" t="str">
            <v>103774</v>
          </cell>
          <cell r="B119" t="str">
            <v>103774 Uncleared Payment-TFB PPB</v>
          </cell>
        </row>
        <row r="120">
          <cell r="A120" t="str">
            <v>101788</v>
          </cell>
          <cell r="B120" t="str">
            <v>101788 Bank Balance-TFB Phaholyothin</v>
          </cell>
        </row>
        <row r="121">
          <cell r="A121" t="str">
            <v/>
          </cell>
          <cell r="B121" t="str">
            <v>Bank Overdrafts</v>
          </cell>
        </row>
        <row r="122">
          <cell r="A122" t="str">
            <v/>
          </cell>
          <cell r="B122" t="str">
            <v>Bank Overdraft and Loans from Banks</v>
          </cell>
        </row>
        <row r="123">
          <cell r="A123" t="str">
            <v/>
          </cell>
          <cell r="B123" t="str">
            <v>Accounts Payable-Trade</v>
          </cell>
        </row>
        <row r="124">
          <cell r="A124" t="str">
            <v>217110</v>
          </cell>
          <cell r="B124" t="str">
            <v>217110 Bought Ledger A/C-Sub.,Ass.&amp;Other Comp</v>
          </cell>
        </row>
        <row r="125">
          <cell r="A125" t="str">
            <v/>
          </cell>
          <cell r="B125" t="str">
            <v>Affiliated Companies</v>
          </cell>
        </row>
        <row r="126">
          <cell r="A126" t="str">
            <v>213100</v>
          </cell>
          <cell r="B126" t="str">
            <v>213100 Goods Receipt/Invoice Receipt</v>
          </cell>
        </row>
        <row r="127">
          <cell r="A127" t="str">
            <v>213110</v>
          </cell>
          <cell r="B127" t="str">
            <v>213110 Provision for Freight Expense GR/IR</v>
          </cell>
        </row>
        <row r="128">
          <cell r="A128" t="str">
            <v>213120</v>
          </cell>
          <cell r="B128" t="str">
            <v>213120 Provision for Import Duty GR/IR</v>
          </cell>
        </row>
        <row r="129">
          <cell r="A129" t="str">
            <v>213130</v>
          </cell>
          <cell r="B129" t="str">
            <v>213130 Provision for Insurance Expense GR/IR</v>
          </cell>
        </row>
        <row r="130">
          <cell r="A130" t="str">
            <v>213140</v>
          </cell>
          <cell r="B130" t="str">
            <v>213140 Provision for Customs Clearance GR/IR</v>
          </cell>
        </row>
        <row r="131">
          <cell r="A131" t="str">
            <v>213142</v>
          </cell>
          <cell r="B131" t="str">
            <v>213142 Provision for in Land Transportation</v>
          </cell>
        </row>
        <row r="132">
          <cell r="A132" t="str">
            <v>213150</v>
          </cell>
          <cell r="B132" t="str">
            <v>213150 Provision for SCT Charge</v>
          </cell>
        </row>
        <row r="133">
          <cell r="A133" t="str">
            <v>213160</v>
          </cell>
          <cell r="B133" t="str">
            <v>213160 Provision for Others Charge</v>
          </cell>
        </row>
        <row r="134">
          <cell r="A134" t="str">
            <v>213190</v>
          </cell>
          <cell r="B134" t="str">
            <v>213190 Un-Applied Account Payable</v>
          </cell>
        </row>
        <row r="135">
          <cell r="A135" t="str">
            <v>213200</v>
          </cell>
          <cell r="B135" t="str">
            <v>213200 Suppliers-Local</v>
          </cell>
        </row>
        <row r="136">
          <cell r="A136" t="str">
            <v>213300</v>
          </cell>
          <cell r="B136" t="str">
            <v>213300 Supplies Foreign</v>
          </cell>
        </row>
        <row r="137">
          <cell r="A137" t="str">
            <v>213309</v>
          </cell>
          <cell r="B137" t="str">
            <v>213309 Foreign Vendors Offsetting Account</v>
          </cell>
        </row>
        <row r="138">
          <cell r="A138" t="str">
            <v/>
          </cell>
          <cell r="B138" t="str">
            <v>Accounts Payable Trade</v>
          </cell>
        </row>
        <row r="139">
          <cell r="A139" t="str">
            <v/>
          </cell>
          <cell r="B139" t="str">
            <v>Other companies</v>
          </cell>
        </row>
        <row r="140">
          <cell r="A140" t="str">
            <v>217120</v>
          </cell>
          <cell r="B140" t="str">
            <v>217120 Current A/C - Sub, Ass., &amp; Other Company</v>
          </cell>
        </row>
        <row r="141">
          <cell r="A141" t="str">
            <v>217140</v>
          </cell>
          <cell r="B141" t="str">
            <v>217140 Current Account-Material Sales</v>
          </cell>
        </row>
        <row r="142">
          <cell r="A142" t="str">
            <v>217220</v>
          </cell>
          <cell r="B142" t="str">
            <v>217220 Promissory Notes -Affiliated Company</v>
          </cell>
        </row>
        <row r="143">
          <cell r="A143" t="str">
            <v/>
          </cell>
          <cell r="B143" t="str">
            <v>Paybls to &amp; Loans fr. Sub.,Aff.&amp;Oth.Com</v>
          </cell>
        </row>
        <row r="144">
          <cell r="A144" t="str">
            <v>220020</v>
          </cell>
          <cell r="B144" t="str">
            <v>220020 Accrued Wages-Salary Regular Day</v>
          </cell>
        </row>
        <row r="145">
          <cell r="A145" t="str">
            <v>220035</v>
          </cell>
          <cell r="B145" t="str">
            <v>220035 Bonus</v>
          </cell>
        </row>
        <row r="146">
          <cell r="A146" t="str">
            <v>220059</v>
          </cell>
          <cell r="B146" t="str">
            <v>220059 Upcountry Bonus</v>
          </cell>
        </row>
        <row r="147">
          <cell r="A147" t="str">
            <v>220065</v>
          </cell>
          <cell r="B147" t="str">
            <v>220065 Bonus</v>
          </cell>
        </row>
        <row r="148">
          <cell r="A148" t="str">
            <v>220098</v>
          </cell>
          <cell r="B148" t="str">
            <v>220098 Mutual Separation Plan Expense</v>
          </cell>
        </row>
        <row r="149">
          <cell r="A149" t="str">
            <v>220099</v>
          </cell>
          <cell r="B149" t="str">
            <v>220099 Net of Wages &amp; Salary</v>
          </cell>
        </row>
        <row r="150">
          <cell r="A150" t="str">
            <v>221100</v>
          </cell>
          <cell r="B150" t="str">
            <v>221100 Accrued Rebate/Bonus</v>
          </cell>
        </row>
        <row r="151">
          <cell r="A151" t="str">
            <v>221120</v>
          </cell>
          <cell r="B151" t="str">
            <v>221120 Accrued Commision</v>
          </cell>
        </row>
        <row r="152">
          <cell r="A152" t="str">
            <v>221200</v>
          </cell>
          <cell r="B152" t="str">
            <v>221200 Accrued Delivery Expenses</v>
          </cell>
        </row>
        <row r="153">
          <cell r="A153" t="str">
            <v>221270</v>
          </cell>
          <cell r="B153" t="str">
            <v>221270 Accrued Export Expenses</v>
          </cell>
        </row>
        <row r="154">
          <cell r="A154" t="str">
            <v>221290</v>
          </cell>
          <cell r="B154" t="str">
            <v>221290 Accrued Sales Promotion Expenses</v>
          </cell>
        </row>
        <row r="155">
          <cell r="A155" t="str">
            <v>221401</v>
          </cell>
          <cell r="B155" t="str">
            <v>221401 Accrued Auditors'Fee</v>
          </cell>
        </row>
        <row r="156">
          <cell r="A156" t="str">
            <v>221412</v>
          </cell>
          <cell r="B156" t="str">
            <v>221412 Accrued Sign Board Tax</v>
          </cell>
        </row>
        <row r="157">
          <cell r="A157" t="str">
            <v>221416</v>
          </cell>
          <cell r="B157" t="str">
            <v>221416 Accrued Rehabilitation Fund</v>
          </cell>
        </row>
        <row r="158">
          <cell r="A158" t="str">
            <v>221440</v>
          </cell>
          <cell r="B158" t="str">
            <v>221440 Accrued Rent Expenses</v>
          </cell>
        </row>
        <row r="159">
          <cell r="A159" t="str">
            <v>221451</v>
          </cell>
          <cell r="B159" t="str">
            <v>221451 Accrued Tap Water Expenses</v>
          </cell>
        </row>
        <row r="160">
          <cell r="A160" t="str">
            <v>221452</v>
          </cell>
          <cell r="B160" t="str">
            <v>221452 Accrued Electricity Expenses</v>
          </cell>
        </row>
        <row r="161">
          <cell r="A161" t="str">
            <v>221460</v>
          </cell>
          <cell r="B161" t="str">
            <v>221460 Accrued Communication &amp; Mailing Expenses</v>
          </cell>
        </row>
        <row r="162">
          <cell r="A162" t="str">
            <v>221461</v>
          </cell>
          <cell r="B162" t="str">
            <v>221461 Accrued Telephone Expenses</v>
          </cell>
        </row>
        <row r="163">
          <cell r="A163" t="str">
            <v>221500</v>
          </cell>
          <cell r="B163" t="str">
            <v>221500 Accrued Repairs, Decoration and Maintenance Exp.</v>
          </cell>
        </row>
        <row r="164">
          <cell r="A164" t="str">
            <v>221520</v>
          </cell>
          <cell r="B164" t="str">
            <v>221520 Accrued Contract Labour and Wages from Outside</v>
          </cell>
        </row>
        <row r="165">
          <cell r="A165" t="str">
            <v>221630</v>
          </cell>
          <cell r="B165" t="str">
            <v>221630 Accrued Freight and Handling Expenses</v>
          </cell>
        </row>
        <row r="166">
          <cell r="A166" t="str">
            <v>221900</v>
          </cell>
          <cell r="B166" t="str">
            <v>221900 Accrued Sundry Expenses</v>
          </cell>
        </row>
        <row r="167">
          <cell r="A167" t="str">
            <v/>
          </cell>
          <cell r="B167" t="str">
            <v>Accrued Expenses</v>
          </cell>
        </row>
        <row r="168">
          <cell r="A168" t="str">
            <v>225120</v>
          </cell>
          <cell r="B168" t="str">
            <v>225120 Deferred Gross Profit</v>
          </cell>
        </row>
        <row r="169">
          <cell r="A169" t="str">
            <v/>
          </cell>
          <cell r="B169" t="str">
            <v>Deferred Income</v>
          </cell>
        </row>
        <row r="170">
          <cell r="A170" t="str">
            <v>226130</v>
          </cell>
          <cell r="B170" t="str">
            <v>226130 Security Deposits from Tenants</v>
          </cell>
        </row>
        <row r="171">
          <cell r="A171" t="str">
            <v>226140</v>
          </cell>
          <cell r="B171" t="str">
            <v>226140 Retention Account</v>
          </cell>
        </row>
        <row r="172">
          <cell r="A172" t="str">
            <v/>
          </cell>
          <cell r="B172" t="str">
            <v>Deposits And Credit Balances</v>
          </cell>
        </row>
        <row r="173">
          <cell r="A173" t="str">
            <v>127110</v>
          </cell>
          <cell r="B173" t="str">
            <v>127110 VAT-Input Tax (Recoverable)</v>
          </cell>
        </row>
        <row r="174">
          <cell r="A174" t="str">
            <v>227110</v>
          </cell>
          <cell r="B174" t="str">
            <v>227110 VAT Output Tax (Payable)</v>
          </cell>
        </row>
        <row r="175">
          <cell r="A175" t="str">
            <v/>
          </cell>
          <cell r="B175" t="str">
            <v>VAT-Output Tax</v>
          </cell>
        </row>
        <row r="176">
          <cell r="A176" t="str">
            <v>220300</v>
          </cell>
          <cell r="B176" t="str">
            <v>220300 Social Security Fund-Company Contribution</v>
          </cell>
        </row>
        <row r="177">
          <cell r="A177" t="str">
            <v>220310</v>
          </cell>
          <cell r="B177" t="str">
            <v>220310 Social Security Fund-Deducted at Source</v>
          </cell>
        </row>
        <row r="178">
          <cell r="A178" t="str">
            <v>222110</v>
          </cell>
          <cell r="B178" t="str">
            <v>222110 Employees Individual Account</v>
          </cell>
        </row>
        <row r="179">
          <cell r="A179" t="str">
            <v>222120</v>
          </cell>
          <cell r="B179" t="str">
            <v>222120 Employees'Provident Fund-Received</v>
          </cell>
        </row>
        <row r="180">
          <cell r="A180" t="str">
            <v>222220</v>
          </cell>
          <cell r="B180" t="str">
            <v>222220 Out of Date Cheque</v>
          </cell>
        </row>
        <row r="181">
          <cell r="A181" t="str">
            <v>222290</v>
          </cell>
          <cell r="B181" t="str">
            <v>222290 Petty Cash Reimbursement Account</v>
          </cell>
        </row>
        <row r="182">
          <cell r="A182" t="str">
            <v>222990</v>
          </cell>
          <cell r="B182" t="str">
            <v>222990 Sundry Account - Payables</v>
          </cell>
        </row>
        <row r="183">
          <cell r="A183" t="str">
            <v>227120</v>
          </cell>
          <cell r="B183" t="str">
            <v>227120 VAT Output Tax-Deferred(Payable)</v>
          </cell>
        </row>
        <row r="184">
          <cell r="A184" t="str">
            <v>265140</v>
          </cell>
          <cell r="B184" t="str">
            <v>265140 Income Tax Ded at Source by Company</v>
          </cell>
        </row>
        <row r="185">
          <cell r="A185" t="str">
            <v/>
          </cell>
          <cell r="B185" t="str">
            <v>Other Payables</v>
          </cell>
        </row>
        <row r="186">
          <cell r="A186" t="str">
            <v/>
          </cell>
          <cell r="B186" t="str">
            <v>Other Current Liabilities</v>
          </cell>
        </row>
        <row r="187">
          <cell r="A187" t="str">
            <v/>
          </cell>
          <cell r="B187" t="str">
            <v>Total Current Liabilities</v>
          </cell>
        </row>
        <row r="188">
          <cell r="A188" t="str">
            <v>250037</v>
          </cell>
          <cell r="B188" t="str">
            <v>250037 Employee Provident Fund-Company Contribution</v>
          </cell>
        </row>
        <row r="189">
          <cell r="A189" t="str">
            <v>250038</v>
          </cell>
          <cell r="B189" t="str">
            <v>250038 Special Employee Provident Fund</v>
          </cell>
        </row>
        <row r="190">
          <cell r="A190" t="str">
            <v>250067</v>
          </cell>
          <cell r="B190" t="str">
            <v>250067 Employee Provident Fund-Company Contribution</v>
          </cell>
        </row>
        <row r="191">
          <cell r="A191" t="str">
            <v>250068</v>
          </cell>
          <cell r="B191" t="str">
            <v>250068 Special Employee Provident Fund</v>
          </cell>
        </row>
        <row r="192">
          <cell r="A192" t="str">
            <v>250110</v>
          </cell>
          <cell r="B192" t="str">
            <v>250110 Emp. Provident Fund Group B-Curr.Year-Monthly Emp.</v>
          </cell>
        </row>
        <row r="193">
          <cell r="A193" t="str">
            <v>250120</v>
          </cell>
          <cell r="B193" t="str">
            <v>250120 Emp. Provident Fund B-Curr.Year-Senior&amp;Admin. Emp.</v>
          </cell>
        </row>
        <row r="194">
          <cell r="A194" t="str">
            <v/>
          </cell>
          <cell r="B194" t="str">
            <v>Provident Funds</v>
          </cell>
        </row>
        <row r="195">
          <cell r="A195" t="str">
            <v>261110</v>
          </cell>
          <cell r="B195" t="str">
            <v>261110 Loss Over Investment</v>
          </cell>
        </row>
        <row r="196">
          <cell r="A196" t="str">
            <v/>
          </cell>
          <cell r="B196" t="str">
            <v>Net Loss Over Investment-Sub.,Asso.</v>
          </cell>
        </row>
        <row r="197">
          <cell r="A197" t="str">
            <v>250200</v>
          </cell>
          <cell r="B197" t="str">
            <v>250200 Special Provident Fund</v>
          </cell>
        </row>
        <row r="198">
          <cell r="A198" t="str">
            <v>250210</v>
          </cell>
          <cell r="B198" t="str">
            <v>250210 Additional Special Provident Fund</v>
          </cell>
        </row>
        <row r="199">
          <cell r="A199" t="str">
            <v>250230</v>
          </cell>
          <cell r="B199" t="str">
            <v>250230 Accrued Special Provident Fund-Current Year</v>
          </cell>
        </row>
        <row r="200">
          <cell r="A200" t="str">
            <v/>
          </cell>
          <cell r="B200" t="str">
            <v>Other Liabilities</v>
          </cell>
        </row>
        <row r="201">
          <cell r="A201" t="str">
            <v/>
          </cell>
          <cell r="B201" t="str">
            <v>Total Liabilities</v>
          </cell>
        </row>
        <row r="202">
          <cell r="A202" t="str">
            <v/>
          </cell>
          <cell r="B202" t="str">
            <v>Shareholders' Equity</v>
          </cell>
        </row>
        <row r="203">
          <cell r="A203" t="str">
            <v>311110</v>
          </cell>
          <cell r="B203" t="str">
            <v>311110 Fully Paid Shares</v>
          </cell>
        </row>
        <row r="204">
          <cell r="A204" t="str">
            <v/>
          </cell>
          <cell r="B204" t="str">
            <v>Share Capital</v>
          </cell>
        </row>
        <row r="205">
          <cell r="A205" t="str">
            <v>321120</v>
          </cell>
          <cell r="B205" t="str">
            <v>321120 Share Premium</v>
          </cell>
        </row>
        <row r="206">
          <cell r="A206" t="str">
            <v/>
          </cell>
          <cell r="B206" t="str">
            <v>Premium on Share Capital</v>
          </cell>
        </row>
        <row r="207">
          <cell r="A207" t="str">
            <v/>
          </cell>
          <cell r="B207" t="str">
            <v>Revaluation Surplus of Property</v>
          </cell>
        </row>
        <row r="208">
          <cell r="A208" t="str">
            <v>341130</v>
          </cell>
          <cell r="B208" t="str">
            <v>341130 Equity Method in Foreign Currency Translation Adj.</v>
          </cell>
        </row>
        <row r="209">
          <cell r="A209" t="str">
            <v/>
          </cell>
          <cell r="B209" t="str">
            <v/>
          </cell>
        </row>
        <row r="210">
          <cell r="A210" t="str">
            <v/>
          </cell>
          <cell r="B210" t="str">
            <v>Retained Earnings</v>
          </cell>
        </row>
        <row r="211">
          <cell r="A211" t="str">
            <v>328120</v>
          </cell>
          <cell r="B211" t="str">
            <v>328120 Brought Forward from Previous Year</v>
          </cell>
        </row>
        <row r="212">
          <cell r="A212" t="str">
            <v>328210</v>
          </cell>
          <cell r="B212" t="str">
            <v>328210 Provision for Inc Tax - Net Profit</v>
          </cell>
        </row>
        <row r="213">
          <cell r="A213" t="str">
            <v/>
          </cell>
          <cell r="B213" t="str">
            <v>Unappropriated</v>
          </cell>
        </row>
        <row r="214">
          <cell r="A214" t="str">
            <v/>
          </cell>
          <cell r="B214" t="str">
            <v>Net operating of Current Period</v>
          </cell>
        </row>
        <row r="215">
          <cell r="A215" t="str">
            <v/>
          </cell>
          <cell r="B215" t="str">
            <v>Total Shareholders' Equity</v>
          </cell>
        </row>
        <row r="216">
          <cell r="A216" t="str">
            <v/>
          </cell>
          <cell r="B216" t="str">
            <v>Total Liabilities &amp; Shareholders'Equity</v>
          </cell>
        </row>
        <row r="217">
          <cell r="A217" t="str">
            <v/>
          </cell>
          <cell r="B217" t="str">
            <v>Statement of Income</v>
          </cell>
        </row>
        <row r="218">
          <cell r="A218" t="str">
            <v/>
          </cell>
          <cell r="B218" t="str">
            <v>Revenues</v>
          </cell>
        </row>
        <row r="219">
          <cell r="A219" t="str">
            <v>401100</v>
          </cell>
          <cell r="B219" t="str">
            <v>401100 Gross Sales</v>
          </cell>
        </row>
        <row r="220">
          <cell r="A220" t="str">
            <v>401200</v>
          </cell>
          <cell r="B220" t="str">
            <v>401200 Sales Discount(Excl.Cash Discount)</v>
          </cell>
        </row>
        <row r="221">
          <cell r="A221" t="str">
            <v>401220</v>
          </cell>
          <cell r="B221" t="str">
            <v>401220 Special Discount-Through SCC.</v>
          </cell>
        </row>
        <row r="222">
          <cell r="A222" t="str">
            <v>401223</v>
          </cell>
          <cell r="B222" t="str">
            <v>401223 Special Discount Adjustment</v>
          </cell>
        </row>
        <row r="223">
          <cell r="A223" t="str">
            <v>401240</v>
          </cell>
          <cell r="B223" t="str">
            <v>401240 Cash Discount</v>
          </cell>
        </row>
        <row r="224">
          <cell r="A224" t="str">
            <v>412100</v>
          </cell>
          <cell r="B224" t="str">
            <v>412100 Export Gross Sales</v>
          </cell>
        </row>
        <row r="225">
          <cell r="A225" t="str">
            <v>412221</v>
          </cell>
          <cell r="B225" t="str">
            <v>412221 Special Sales Discount (Premium)</v>
          </cell>
        </row>
        <row r="226">
          <cell r="A226" t="str">
            <v/>
          </cell>
          <cell r="B226" t="str">
            <v>Net Sales</v>
          </cell>
        </row>
        <row r="227">
          <cell r="A227" t="str">
            <v>455110</v>
          </cell>
          <cell r="B227" t="str">
            <v>455110 Electricity Sold</v>
          </cell>
        </row>
        <row r="228">
          <cell r="A228" t="str">
            <v>461050</v>
          </cell>
          <cell r="B228" t="str">
            <v>461050 Interest Income From Bank / Finance</v>
          </cell>
        </row>
        <row r="229">
          <cell r="A229" t="str">
            <v>463010</v>
          </cell>
          <cell r="B229" t="str">
            <v>463010 Interest Income-Promissory Notes</v>
          </cell>
        </row>
        <row r="230">
          <cell r="A230" t="str">
            <v>472040</v>
          </cell>
          <cell r="B230" t="str">
            <v>472040 Equity in Gain/Loss of Subsidiaries and Associates</v>
          </cell>
        </row>
        <row r="231">
          <cell r="A231" t="str">
            <v>655110</v>
          </cell>
          <cell r="B231" t="str">
            <v>655110 Cost Of Electricity Sold</v>
          </cell>
        </row>
        <row r="232">
          <cell r="A232" t="str">
            <v/>
          </cell>
          <cell r="B232" t="str">
            <v>Other Income</v>
          </cell>
        </row>
        <row r="233">
          <cell r="A233" t="str">
            <v>452220</v>
          </cell>
          <cell r="B233" t="str">
            <v>452220 Income from Hire of Manufacturing</v>
          </cell>
        </row>
        <row r="234">
          <cell r="A234" t="str">
            <v>452510</v>
          </cell>
          <cell r="B234" t="str">
            <v>452510 Analysis/Product Testing Income</v>
          </cell>
        </row>
        <row r="235">
          <cell r="A235" t="str">
            <v>652220</v>
          </cell>
          <cell r="B235" t="str">
            <v>652220 Cost of Hire of Manufacturing</v>
          </cell>
        </row>
        <row r="236">
          <cell r="A236" t="str">
            <v/>
          </cell>
          <cell r="B236" t="str">
            <v>Gain on Mineral Sales</v>
          </cell>
        </row>
        <row r="237">
          <cell r="A237" t="str">
            <v>452990</v>
          </cell>
          <cell r="B237" t="str">
            <v>452990 Other Service Income</v>
          </cell>
        </row>
        <row r="238">
          <cell r="A238" t="str">
            <v>455120</v>
          </cell>
          <cell r="B238" t="str">
            <v>455120 Water Sold</v>
          </cell>
        </row>
        <row r="239">
          <cell r="A239" t="str">
            <v>455600</v>
          </cell>
          <cell r="B239" t="str">
            <v>455600 Material Sales</v>
          </cell>
        </row>
        <row r="240">
          <cell r="A240" t="str">
            <v>652990</v>
          </cell>
          <cell r="B240" t="str">
            <v>652990 Cost Of Service Income</v>
          </cell>
        </row>
        <row r="241">
          <cell r="A241" t="str">
            <v>655120</v>
          </cell>
          <cell r="B241" t="str">
            <v>655120 Cost Of Water Sold</v>
          </cell>
        </row>
        <row r="242">
          <cell r="A242" t="str">
            <v>655600</v>
          </cell>
          <cell r="B242" t="str">
            <v>655600 Cost Of Material Sales</v>
          </cell>
        </row>
        <row r="243">
          <cell r="A243" t="str">
            <v/>
          </cell>
          <cell r="B243" t="str">
            <v>Gain on Incindental Sales</v>
          </cell>
        </row>
        <row r="244">
          <cell r="A244" t="str">
            <v>456000</v>
          </cell>
          <cell r="B244" t="str">
            <v>456000 Revenue Of Fixed Assets Sold</v>
          </cell>
        </row>
        <row r="245">
          <cell r="A245" t="str">
            <v>656000</v>
          </cell>
          <cell r="B245" t="str">
            <v>656000 Cost of Fixed Asset Sold or Fixed Asste Demolished</v>
          </cell>
        </row>
        <row r="246">
          <cell r="A246" t="str">
            <v/>
          </cell>
          <cell r="B246" t="str">
            <v>Gain on Disposal of Fix Assets</v>
          </cell>
        </row>
        <row r="247">
          <cell r="A247" t="str">
            <v>457000</v>
          </cell>
          <cell r="B247" t="str">
            <v>457000 Investmest Sold</v>
          </cell>
        </row>
        <row r="248">
          <cell r="A248" t="str">
            <v/>
          </cell>
          <cell r="B248" t="str">
            <v>Gain on Securities Sales</v>
          </cell>
        </row>
        <row r="249">
          <cell r="A249" t="str">
            <v>471010</v>
          </cell>
          <cell r="B249" t="str">
            <v>471010 Charges For Prior Year</v>
          </cell>
        </row>
        <row r="250">
          <cell r="A250" t="str">
            <v>471020</v>
          </cell>
          <cell r="B250" t="str">
            <v>471020 Sales Adjustment for Prior Year</v>
          </cell>
        </row>
        <row r="251">
          <cell r="A251" t="str">
            <v/>
          </cell>
          <cell r="B251" t="str">
            <v>Gain on Prior year adjustments</v>
          </cell>
        </row>
        <row r="252">
          <cell r="A252" t="str">
            <v/>
          </cell>
          <cell r="B252" t="str">
            <v>Other Income</v>
          </cell>
        </row>
        <row r="253">
          <cell r="A253" t="str">
            <v/>
          </cell>
          <cell r="B253" t="str">
            <v>Total Revenues</v>
          </cell>
        </row>
        <row r="254">
          <cell r="A254" t="str">
            <v/>
          </cell>
          <cell r="B254" t="str">
            <v>Costs and Expenses :</v>
          </cell>
        </row>
        <row r="255">
          <cell r="A255" t="str">
            <v/>
          </cell>
          <cell r="B255" t="str">
            <v>Cost of Goods Manufacturing</v>
          </cell>
        </row>
        <row r="256">
          <cell r="A256" t="str">
            <v>701300</v>
          </cell>
          <cell r="B256" t="str">
            <v>701300 Mining Cost</v>
          </cell>
        </row>
        <row r="257">
          <cell r="A257" t="str">
            <v>701311</v>
          </cell>
          <cell r="B257" t="str">
            <v>701311 Fly Ash</v>
          </cell>
        </row>
        <row r="258">
          <cell r="A258" t="str">
            <v>701315</v>
          </cell>
          <cell r="B258" t="str">
            <v>701315 Gypsum</v>
          </cell>
        </row>
        <row r="259">
          <cell r="A259" t="str">
            <v>701320</v>
          </cell>
          <cell r="B259" t="str">
            <v>701320 Iron Ore</v>
          </cell>
        </row>
        <row r="260">
          <cell r="A260" t="str">
            <v>701325</v>
          </cell>
          <cell r="B260" t="str">
            <v>701325 Leterite</v>
          </cell>
        </row>
        <row r="261">
          <cell r="A261" t="str">
            <v>701326</v>
          </cell>
          <cell r="B261" t="str">
            <v>701326 Limestone-Flake</v>
          </cell>
        </row>
        <row r="262">
          <cell r="A262" t="str">
            <v>701336</v>
          </cell>
          <cell r="B262" t="str">
            <v>701336 Portland Clinker-Saraburi</v>
          </cell>
        </row>
        <row r="263">
          <cell r="A263" t="str">
            <v>701340</v>
          </cell>
          <cell r="B263" t="str">
            <v>701340 Sand</v>
          </cell>
        </row>
        <row r="264">
          <cell r="A264" t="str">
            <v>701346</v>
          </cell>
          <cell r="B264" t="str">
            <v>701346 Shale</v>
          </cell>
        </row>
        <row r="265">
          <cell r="A265" t="str">
            <v>701363</v>
          </cell>
          <cell r="B265" t="str">
            <v>701363 Paper Bag Purchase (25Kg.)</v>
          </cell>
        </row>
        <row r="266">
          <cell r="A266" t="str">
            <v>701364</v>
          </cell>
          <cell r="B266" t="str">
            <v>701364 Paper Bag 2 Ply-Purchased</v>
          </cell>
        </row>
        <row r="267">
          <cell r="A267" t="str">
            <v>701365</v>
          </cell>
          <cell r="B267" t="str">
            <v>701365 Paper Bag 3 Ply-Purchased</v>
          </cell>
        </row>
        <row r="268">
          <cell r="A268" t="str">
            <v>701368</v>
          </cell>
          <cell r="B268" t="str">
            <v>701368 Jumbo Bag</v>
          </cell>
        </row>
        <row r="269">
          <cell r="A269" t="str">
            <v>701399</v>
          </cell>
          <cell r="B269" t="str">
            <v>701399 Sundries</v>
          </cell>
        </row>
        <row r="270">
          <cell r="A270" t="str">
            <v/>
          </cell>
          <cell r="B270" t="str">
            <v>Total Raw Material Used</v>
          </cell>
        </row>
        <row r="271">
          <cell r="A271" t="str">
            <v>540000</v>
          </cell>
          <cell r="B271" t="str">
            <v>540000 Labour</v>
          </cell>
        </row>
        <row r="272">
          <cell r="A272" t="str">
            <v>540001</v>
          </cell>
          <cell r="B272" t="str">
            <v>540001 Shift Premium</v>
          </cell>
        </row>
        <row r="273">
          <cell r="A273" t="str">
            <v>540002</v>
          </cell>
          <cell r="B273" t="str">
            <v>540002 Bonus</v>
          </cell>
        </row>
        <row r="274">
          <cell r="A274" t="str">
            <v>540003</v>
          </cell>
          <cell r="B274" t="str">
            <v>540003 Yearly Holiday Allowance</v>
          </cell>
        </row>
        <row r="275">
          <cell r="A275" t="str">
            <v>540009</v>
          </cell>
          <cell r="B275" t="str">
            <v>540009 Others Direct Labour</v>
          </cell>
        </row>
        <row r="276">
          <cell r="A276" t="str">
            <v>540010</v>
          </cell>
          <cell r="B276" t="str">
            <v>540010 Employee Tax</v>
          </cell>
        </row>
        <row r="277">
          <cell r="A277" t="str">
            <v>540100</v>
          </cell>
          <cell r="B277" t="str">
            <v>540100 Overtime</v>
          </cell>
        </row>
        <row r="278">
          <cell r="A278" t="str">
            <v>540200</v>
          </cell>
          <cell r="B278" t="str">
            <v>540200 Contractor-OP.Regular Workday</v>
          </cell>
        </row>
        <row r="279">
          <cell r="A279" t="str">
            <v>540201</v>
          </cell>
          <cell r="B279" t="str">
            <v>540201 Contractor Price Work - Production</v>
          </cell>
        </row>
        <row r="280">
          <cell r="A280" t="str">
            <v>540202</v>
          </cell>
          <cell r="B280" t="str">
            <v>540202 Contractor Price Work - Other</v>
          </cell>
        </row>
        <row r="281">
          <cell r="A281" t="str">
            <v>540203</v>
          </cell>
          <cell r="B281" t="str">
            <v>540203 Cleaning Expense</v>
          </cell>
        </row>
        <row r="282">
          <cell r="A282" t="str">
            <v>540204</v>
          </cell>
          <cell r="B282" t="str">
            <v>540204 Waste Disposal</v>
          </cell>
        </row>
        <row r="283">
          <cell r="A283" t="str">
            <v/>
          </cell>
          <cell r="B283" t="str">
            <v>Total Direct Labour</v>
          </cell>
        </row>
        <row r="284">
          <cell r="A284" t="str">
            <v/>
          </cell>
          <cell r="B284" t="str">
            <v>Manufacturing Overhead</v>
          </cell>
        </row>
        <row r="285">
          <cell r="A285" t="str">
            <v>551000</v>
          </cell>
          <cell r="B285" t="str">
            <v>551000 Diesel Oil</v>
          </cell>
        </row>
        <row r="286">
          <cell r="A286" t="str">
            <v>551001</v>
          </cell>
          <cell r="B286" t="str">
            <v>551001 Gasoline</v>
          </cell>
        </row>
        <row r="287">
          <cell r="A287" t="str">
            <v>551002</v>
          </cell>
          <cell r="B287" t="str">
            <v>551002 Fuel Oil - HFO</v>
          </cell>
        </row>
        <row r="288">
          <cell r="A288" t="str">
            <v>551003</v>
          </cell>
          <cell r="B288" t="str">
            <v>551003 LPG</v>
          </cell>
        </row>
        <row r="289">
          <cell r="A289" t="str">
            <v>551004</v>
          </cell>
          <cell r="B289" t="str">
            <v>551004 Lignite</v>
          </cell>
        </row>
        <row r="290">
          <cell r="A290" t="str">
            <v>551005</v>
          </cell>
          <cell r="B290" t="str">
            <v>551005 Fuel Oil - MFO</v>
          </cell>
        </row>
        <row r="291">
          <cell r="A291" t="str">
            <v>551007</v>
          </cell>
          <cell r="B291" t="str">
            <v>551007 Rice Husk</v>
          </cell>
        </row>
        <row r="292">
          <cell r="A292" t="str">
            <v>551008</v>
          </cell>
          <cell r="B292" t="str">
            <v>551008 Coal</v>
          </cell>
        </row>
        <row r="293">
          <cell r="A293" t="str">
            <v>551013</v>
          </cell>
          <cell r="B293" t="str">
            <v>551013 Petroleum Coke</v>
          </cell>
        </row>
        <row r="294">
          <cell r="A294" t="str">
            <v>551014</v>
          </cell>
          <cell r="B294" t="str">
            <v>551014 Secondary Fuel</v>
          </cell>
        </row>
        <row r="295">
          <cell r="A295" t="str">
            <v>551024</v>
          </cell>
          <cell r="B295" t="str">
            <v>551024 Anthracite</v>
          </cell>
        </row>
        <row r="296">
          <cell r="A296" t="str">
            <v>551025</v>
          </cell>
          <cell r="B296" t="str">
            <v>551025 Cassava Root</v>
          </cell>
        </row>
        <row r="297">
          <cell r="A297" t="str">
            <v>551099</v>
          </cell>
          <cell r="B297" t="str">
            <v>551099 Others Fuel Cost</v>
          </cell>
        </row>
        <row r="298">
          <cell r="A298" t="str">
            <v/>
          </cell>
          <cell r="B298" t="str">
            <v>Fuel Oil</v>
          </cell>
        </row>
        <row r="299">
          <cell r="A299" t="str">
            <v>552001</v>
          </cell>
          <cell r="B299" t="str">
            <v>552001 Power-Purchased from PEA</v>
          </cell>
        </row>
        <row r="300">
          <cell r="A300" t="str">
            <v>552003</v>
          </cell>
          <cell r="B300" t="str">
            <v>552003 Power-Purchased from EGAT</v>
          </cell>
        </row>
        <row r="301">
          <cell r="A301" t="str">
            <v/>
          </cell>
          <cell r="B301" t="str">
            <v>Power</v>
          </cell>
        </row>
        <row r="302">
          <cell r="A302" t="str">
            <v>553001</v>
          </cell>
          <cell r="B302" t="str">
            <v>553001 Cleaning Tools and Equipment</v>
          </cell>
        </row>
        <row r="303">
          <cell r="A303" t="str">
            <v>553002</v>
          </cell>
          <cell r="B303" t="str">
            <v>553002 Electrical Tools and Equipment</v>
          </cell>
        </row>
        <row r="304">
          <cell r="A304" t="str">
            <v>553003</v>
          </cell>
          <cell r="B304" t="str">
            <v>553003 Hand Tools</v>
          </cell>
        </row>
        <row r="305">
          <cell r="A305" t="str">
            <v>553004</v>
          </cell>
          <cell r="B305" t="str">
            <v>553004 Laboratory and Testing Tools and Equipment</v>
          </cell>
        </row>
        <row r="306">
          <cell r="A306" t="str">
            <v>553005</v>
          </cell>
          <cell r="B306" t="str">
            <v>553005 Loading and Unloading Tools and Equipment</v>
          </cell>
        </row>
        <row r="307">
          <cell r="A307" t="str">
            <v>553006</v>
          </cell>
          <cell r="B307" t="str">
            <v>553006 Measuring Tools and Equipment</v>
          </cell>
        </row>
        <row r="308">
          <cell r="A308" t="str">
            <v>553007</v>
          </cell>
          <cell r="B308" t="str">
            <v>553007 Mechanical Tools and Equipment</v>
          </cell>
        </row>
        <row r="309">
          <cell r="A309" t="str">
            <v>553008</v>
          </cell>
          <cell r="B309" t="str">
            <v>553008 Motors</v>
          </cell>
        </row>
        <row r="310">
          <cell r="A310" t="str">
            <v>553009</v>
          </cell>
          <cell r="B310" t="str">
            <v>553009 Tools and Equipment Rent</v>
          </cell>
        </row>
        <row r="311">
          <cell r="A311" t="str">
            <v>553010</v>
          </cell>
          <cell r="B311" t="str">
            <v>553010 Safety Tools and Equipment</v>
          </cell>
        </row>
        <row r="312">
          <cell r="A312" t="str">
            <v>553011</v>
          </cell>
          <cell r="B312" t="str">
            <v>553011 Storage Tools and Equipment / Pallet</v>
          </cell>
        </row>
        <row r="313">
          <cell r="A313" t="str">
            <v>553013</v>
          </cell>
          <cell r="B313" t="str">
            <v>553013 Transportation Equipment</v>
          </cell>
        </row>
        <row r="314">
          <cell r="A314" t="str">
            <v>553014</v>
          </cell>
          <cell r="B314" t="str">
            <v>553014 Office Furniture and Equipment</v>
          </cell>
        </row>
        <row r="315">
          <cell r="A315" t="str">
            <v>553015</v>
          </cell>
          <cell r="B315" t="str">
            <v>553015 Canvas/Awning</v>
          </cell>
        </row>
        <row r="316">
          <cell r="A316" t="str">
            <v>553099</v>
          </cell>
          <cell r="B316" t="str">
            <v>553099 Other Tools and Equipment</v>
          </cell>
        </row>
        <row r="317">
          <cell r="A317" t="str">
            <v/>
          </cell>
          <cell r="B317" t="str">
            <v>Tools and Equipments</v>
          </cell>
        </row>
        <row r="318">
          <cell r="A318" t="str">
            <v>554000</v>
          </cell>
          <cell r="B318" t="str">
            <v>554000 Grinding Media, Grinding Ball, Polishing Supplies</v>
          </cell>
        </row>
        <row r="319">
          <cell r="A319" t="str">
            <v>554001</v>
          </cell>
          <cell r="B319" t="str">
            <v>554001 Lining Plate</v>
          </cell>
        </row>
        <row r="320">
          <cell r="A320" t="str">
            <v>554003</v>
          </cell>
          <cell r="B320" t="str">
            <v>554003 Refractory Brick</v>
          </cell>
        </row>
        <row r="321">
          <cell r="A321" t="str">
            <v>554005</v>
          </cell>
          <cell r="B321" t="str">
            <v>554005 Chemical Supplies</v>
          </cell>
        </row>
        <row r="322">
          <cell r="A322" t="str">
            <v>554026</v>
          </cell>
          <cell r="B322" t="str">
            <v>554026 Refractory Bricks-Burning Zone</v>
          </cell>
        </row>
        <row r="323">
          <cell r="A323" t="str">
            <v>554027</v>
          </cell>
          <cell r="B323" t="str">
            <v>554027 Castable</v>
          </cell>
        </row>
        <row r="324">
          <cell r="A324" t="str">
            <v>554099</v>
          </cell>
          <cell r="B324" t="str">
            <v>554099 Other Production Supplies</v>
          </cell>
        </row>
        <row r="325">
          <cell r="A325" t="str">
            <v/>
          </cell>
          <cell r="B325" t="str">
            <v>Stores and Supplies</v>
          </cell>
        </row>
        <row r="326">
          <cell r="A326" t="str">
            <v>556000</v>
          </cell>
          <cell r="B326" t="str">
            <v>556000 Raw Materials Relocation Expense Mix</v>
          </cell>
        </row>
        <row r="327">
          <cell r="A327" t="str">
            <v>556001</v>
          </cell>
          <cell r="B327" t="str">
            <v>556001 Finished goods Transfer Expenses</v>
          </cell>
        </row>
        <row r="328">
          <cell r="A328" t="str">
            <v>556003</v>
          </cell>
          <cell r="B328" t="str">
            <v>556003 Fork Lift Rent</v>
          </cell>
        </row>
        <row r="329">
          <cell r="A329" t="str">
            <v>556005</v>
          </cell>
          <cell r="B329" t="str">
            <v>556005 Depot Administration Expenses</v>
          </cell>
        </row>
        <row r="330">
          <cell r="A330" t="str">
            <v>556008</v>
          </cell>
          <cell r="B330" t="str">
            <v>556008 Work in Process Transfer Expense</v>
          </cell>
        </row>
        <row r="331">
          <cell r="A331" t="str">
            <v>556009</v>
          </cell>
          <cell r="B331" t="str">
            <v>556009 Spare Part &amp; Suppliers Transfer Expense</v>
          </cell>
        </row>
        <row r="332">
          <cell r="A332" t="str">
            <v>556011</v>
          </cell>
          <cell r="B332" t="str">
            <v>556011 Freight &amp; Handling - Gypsum</v>
          </cell>
        </row>
        <row r="333">
          <cell r="A333" t="str">
            <v>556012</v>
          </cell>
          <cell r="B333" t="str">
            <v>556012 Freight &amp; Handling - Laterite</v>
          </cell>
        </row>
        <row r="334">
          <cell r="A334" t="str">
            <v>556013</v>
          </cell>
          <cell r="B334" t="str">
            <v>556013 Freight &amp; Handling - Limestone</v>
          </cell>
        </row>
        <row r="335">
          <cell r="A335" t="str">
            <v>556016</v>
          </cell>
          <cell r="B335" t="str">
            <v>556016 Freight &amp; Handling - Shale</v>
          </cell>
        </row>
        <row r="336">
          <cell r="A336" t="str">
            <v>556017</v>
          </cell>
          <cell r="B336" t="str">
            <v>556017 Freight &amp; Handling - White Sand</v>
          </cell>
        </row>
        <row r="337">
          <cell r="A337" t="str">
            <v>556099</v>
          </cell>
          <cell r="B337" t="str">
            <v>556099 Other Freight and Handling</v>
          </cell>
        </row>
        <row r="338">
          <cell r="A338" t="str">
            <v/>
          </cell>
          <cell r="B338" t="str">
            <v>Freight and Handling</v>
          </cell>
        </row>
        <row r="339">
          <cell r="A339" t="str">
            <v>557010</v>
          </cell>
          <cell r="B339" t="str">
            <v>557010 Mechanical Spare Parts</v>
          </cell>
        </row>
        <row r="340">
          <cell r="A340" t="str">
            <v>557020</v>
          </cell>
          <cell r="B340" t="str">
            <v>557020 Electrical Spare Parts</v>
          </cell>
        </row>
        <row r="341">
          <cell r="A341" t="str">
            <v>557030</v>
          </cell>
          <cell r="B341" t="str">
            <v>557030 Instrumental/Calibration Spare Parts</v>
          </cell>
        </row>
        <row r="342">
          <cell r="A342" t="str">
            <v>557040</v>
          </cell>
          <cell r="B342" t="str">
            <v>557040 Quary Spare Parts</v>
          </cell>
        </row>
        <row r="343">
          <cell r="A343" t="str">
            <v>557050</v>
          </cell>
          <cell r="B343" t="str">
            <v>557050 Spare Parts of Forklift, Truck and Vehicle</v>
          </cell>
        </row>
        <row r="344">
          <cell r="A344" t="str">
            <v>557060</v>
          </cell>
          <cell r="B344" t="str">
            <v>557060 Repair &amp; Maint-Furniture and Equipment</v>
          </cell>
        </row>
        <row r="345">
          <cell r="A345" t="str">
            <v>557070</v>
          </cell>
          <cell r="B345" t="str">
            <v>557070 Equipment</v>
          </cell>
        </row>
        <row r="346">
          <cell r="A346" t="str">
            <v>557080</v>
          </cell>
          <cell r="B346" t="str">
            <v>557080 Repair &amp; Maint - Building &amp; Structure</v>
          </cell>
        </row>
        <row r="347">
          <cell r="A347" t="str">
            <v>557090</v>
          </cell>
          <cell r="B347" t="str">
            <v>557090 Repair &amp; Maint - Machinery &amp; Equipment</v>
          </cell>
        </row>
        <row r="348">
          <cell r="A348" t="str">
            <v>557100</v>
          </cell>
          <cell r="B348" t="str">
            <v>557100 Repair and Maintenance-Infrastructure</v>
          </cell>
        </row>
        <row r="349">
          <cell r="A349" t="str">
            <v>557110</v>
          </cell>
          <cell r="B349" t="str">
            <v>557110 Mechanical Consumable</v>
          </cell>
        </row>
        <row r="350">
          <cell r="A350" t="str">
            <v>557120</v>
          </cell>
          <cell r="B350" t="str">
            <v>557120 Electrical Consumable</v>
          </cell>
        </row>
        <row r="351">
          <cell r="A351" t="str">
            <v>557130</v>
          </cell>
          <cell r="B351" t="str">
            <v>557130 Instrument Consumable</v>
          </cell>
        </row>
        <row r="352">
          <cell r="A352" t="str">
            <v>557990</v>
          </cell>
          <cell r="B352" t="str">
            <v>557990 Other Repair &amp; Maintenance</v>
          </cell>
        </row>
        <row r="353">
          <cell r="A353" t="str">
            <v/>
          </cell>
          <cell r="B353" t="str">
            <v>Repairs and Maintenance</v>
          </cell>
        </row>
        <row r="354">
          <cell r="A354" t="str">
            <v>558000</v>
          </cell>
          <cell r="B354" t="str">
            <v>558000 Bearing</v>
          </cell>
        </row>
        <row r="355">
          <cell r="A355" t="str">
            <v>558001</v>
          </cell>
          <cell r="B355" t="str">
            <v>558001 Belt - Conveyor Belt, V-Belt,Timing Belt</v>
          </cell>
        </row>
        <row r="356">
          <cell r="A356" t="str">
            <v>558002</v>
          </cell>
          <cell r="B356" t="str">
            <v>558002 Cables,Wire,Switch,Brealer,Conduit &amp; oth.elec supp</v>
          </cell>
        </row>
        <row r="357">
          <cell r="A357" t="str">
            <v>558003</v>
          </cell>
          <cell r="B357" t="str">
            <v>558003 Chemical,Laboratory and Testing Supplies</v>
          </cell>
        </row>
        <row r="358">
          <cell r="A358" t="str">
            <v>558004</v>
          </cell>
          <cell r="B358" t="str">
            <v>558004 Cleaning &amp; Janitoring Supplies</v>
          </cell>
        </row>
        <row r="359">
          <cell r="A359" t="str">
            <v>558005</v>
          </cell>
          <cell r="B359" t="str">
            <v>558005 Disc,Gear</v>
          </cell>
        </row>
        <row r="360">
          <cell r="A360" t="str">
            <v>558006</v>
          </cell>
          <cell r="B360" t="str">
            <v>558006 Diskette,Magnetic Tape,PC Supplies</v>
          </cell>
        </row>
        <row r="361">
          <cell r="A361" t="str">
            <v>558007</v>
          </cell>
          <cell r="B361" t="str">
            <v>558007 Filter,Sieve</v>
          </cell>
        </row>
        <row r="362">
          <cell r="A362" t="str">
            <v>558008</v>
          </cell>
          <cell r="B362" t="str">
            <v>558008 Finished Goods/Materials for Testing</v>
          </cell>
        </row>
        <row r="363">
          <cell r="A363" t="str">
            <v>558009</v>
          </cell>
          <cell r="B363" t="str">
            <v>558009 Fork Lift,Truck and Vehicle Supplies</v>
          </cell>
        </row>
        <row r="364">
          <cell r="A364" t="str">
            <v>558010</v>
          </cell>
          <cell r="B364" t="str">
            <v>558010 Gauge,Value,Switch,Meter</v>
          </cell>
        </row>
        <row r="365">
          <cell r="A365" t="str">
            <v>558011</v>
          </cell>
          <cell r="B365" t="str">
            <v>558011 Hose,Joint,Flange,Coupling, &amp; Accessories</v>
          </cell>
        </row>
        <row r="366">
          <cell r="A366" t="str">
            <v>558013</v>
          </cell>
          <cell r="B366" t="str">
            <v>558013 Key,Lock,Chain,Shackle,Rope,Wire,Twine</v>
          </cell>
        </row>
        <row r="367">
          <cell r="A367" t="str">
            <v>558014</v>
          </cell>
          <cell r="B367" t="str">
            <v>558014 Lighting and Fixtures</v>
          </cell>
        </row>
        <row r="368">
          <cell r="A368" t="str">
            <v>558015</v>
          </cell>
          <cell r="B368" t="str">
            <v>558015 Lubrication Oil,Motor Oil,Gear Oil,Grease</v>
          </cell>
        </row>
        <row r="369">
          <cell r="A369" t="str">
            <v>558016</v>
          </cell>
          <cell r="B369" t="str">
            <v>558016 Motor,Rotor,Shaft</v>
          </cell>
        </row>
        <row r="370">
          <cell r="A370" t="str">
            <v>558017</v>
          </cell>
          <cell r="B370" t="str">
            <v>558017 Nitrogen</v>
          </cell>
        </row>
        <row r="371">
          <cell r="A371" t="str">
            <v>558018</v>
          </cell>
          <cell r="B371" t="str">
            <v>558018 Nut, Nail &amp; Bolt,Screw,Socket,Spring,Pin/Cotter</v>
          </cell>
        </row>
        <row r="372">
          <cell r="A372" t="str">
            <v>558019</v>
          </cell>
          <cell r="B372" t="str">
            <v>558019 O-Ring, Gasket, Seal, Shim</v>
          </cell>
        </row>
        <row r="373">
          <cell r="A373" t="str">
            <v>558020</v>
          </cell>
          <cell r="B373" t="str">
            <v>558020 Oxygen, Acetylene and Other Gas</v>
          </cell>
        </row>
        <row r="374">
          <cell r="A374" t="str">
            <v>558021</v>
          </cell>
          <cell r="B374" t="str">
            <v>558021 Paint and Painting Supplies</v>
          </cell>
        </row>
        <row r="375">
          <cell r="A375" t="str">
            <v>558022</v>
          </cell>
          <cell r="B375" t="str">
            <v>558022 Palletizing, Packaging Supplies</v>
          </cell>
        </row>
        <row r="376">
          <cell r="A376" t="str">
            <v>558023</v>
          </cell>
          <cell r="B376" t="str">
            <v>558023 Paper, Forms and Continuous Form</v>
          </cell>
        </row>
        <row r="377">
          <cell r="A377" t="str">
            <v>558024</v>
          </cell>
          <cell r="B377" t="str">
            <v>558024 Pipe,Pipe Fitting,Nipple,Socket,Sleeve &amp; Oth.Acces</v>
          </cell>
        </row>
        <row r="378">
          <cell r="A378" t="str">
            <v>558028</v>
          </cell>
          <cell r="B378" t="str">
            <v>558028 Safety Supplies</v>
          </cell>
        </row>
        <row r="379">
          <cell r="A379" t="str">
            <v>558030</v>
          </cell>
          <cell r="B379" t="str">
            <v>558030 Stationary, Office Supplies</v>
          </cell>
        </row>
        <row r="380">
          <cell r="A380" t="str">
            <v>558031</v>
          </cell>
          <cell r="B380" t="str">
            <v>558031 Steel,Stainless,Brass Wire,Bar/Shaft,Channel&amp;Tube</v>
          </cell>
        </row>
        <row r="381">
          <cell r="A381" t="str">
            <v>558032</v>
          </cell>
          <cell r="B381" t="str">
            <v>558032 Stell,Stainless,Aluminium,Plastic Plate/Sheet</v>
          </cell>
        </row>
        <row r="382">
          <cell r="A382" t="str">
            <v>558033</v>
          </cell>
          <cell r="B382" t="str">
            <v>558033 Thermocouple, Thermometer</v>
          </cell>
        </row>
        <row r="383">
          <cell r="A383" t="str">
            <v>558034</v>
          </cell>
          <cell r="B383" t="str">
            <v>558034 Valve, Gauge, Switch</v>
          </cell>
        </row>
        <row r="384">
          <cell r="A384" t="str">
            <v>558035</v>
          </cell>
          <cell r="B384" t="str">
            <v>558035 Water - Portable</v>
          </cell>
        </row>
        <row r="385">
          <cell r="A385" t="str">
            <v>558036</v>
          </cell>
          <cell r="B385" t="str">
            <v>558036 Water / Water Treatement Service / Supplies</v>
          </cell>
        </row>
        <row r="386">
          <cell r="A386" t="str">
            <v>558037</v>
          </cell>
          <cell r="B386" t="str">
            <v>558037 Welding Rod, Electrode</v>
          </cell>
        </row>
        <row r="387">
          <cell r="A387" t="str">
            <v>558039</v>
          </cell>
          <cell r="B387" t="str">
            <v>558039 Diesel Oil</v>
          </cell>
        </row>
        <row r="388">
          <cell r="A388" t="str">
            <v>558040</v>
          </cell>
          <cell r="B388" t="str">
            <v>558040 Water-Demineralized</v>
          </cell>
        </row>
        <row r="389">
          <cell r="A389" t="str">
            <v>558041</v>
          </cell>
          <cell r="B389" t="str">
            <v>558041 Bag</v>
          </cell>
        </row>
        <row r="390">
          <cell r="A390" t="str">
            <v>558042</v>
          </cell>
          <cell r="B390" t="str">
            <v>558042 Carbondioxide(CO2)</v>
          </cell>
        </row>
        <row r="391">
          <cell r="A391" t="str">
            <v>558043</v>
          </cell>
          <cell r="B391" t="str">
            <v>558043 Liner Board</v>
          </cell>
        </row>
        <row r="392">
          <cell r="A392" t="str">
            <v>558044</v>
          </cell>
          <cell r="B392" t="str">
            <v>558044 Wood-All Kinds</v>
          </cell>
        </row>
        <row r="393">
          <cell r="A393" t="str">
            <v>558199</v>
          </cell>
          <cell r="B393" t="str">
            <v>558199 Other Stores and Supplies</v>
          </cell>
        </row>
        <row r="394">
          <cell r="A394" t="str">
            <v/>
          </cell>
          <cell r="B394" t="str">
            <v>Other Materials And Supplies</v>
          </cell>
        </row>
        <row r="395">
          <cell r="A395" t="str">
            <v>561000</v>
          </cell>
          <cell r="B395" t="str">
            <v>561000 Regular Work Day</v>
          </cell>
        </row>
        <row r="396">
          <cell r="A396" t="str">
            <v>561001</v>
          </cell>
          <cell r="B396" t="str">
            <v>561001 Shift Premium</v>
          </cell>
        </row>
        <row r="397">
          <cell r="A397" t="str">
            <v>561002</v>
          </cell>
          <cell r="B397" t="str">
            <v>561002 Bonus</v>
          </cell>
        </row>
        <row r="398">
          <cell r="A398" t="str">
            <v>561003</v>
          </cell>
          <cell r="B398" t="str">
            <v>561003 Yearly Holiday Allowance</v>
          </cell>
        </row>
        <row r="399">
          <cell r="A399" t="str">
            <v>561005</v>
          </cell>
          <cell r="B399" t="str">
            <v>561005 Up Country</v>
          </cell>
        </row>
        <row r="400">
          <cell r="A400" t="str">
            <v>561006</v>
          </cell>
          <cell r="B400" t="str">
            <v>561006 Regular Work Day-Supervisor and Service</v>
          </cell>
        </row>
        <row r="401">
          <cell r="A401" t="str">
            <v>561007</v>
          </cell>
          <cell r="B401" t="str">
            <v>561007 Shift Premium-Supervisor and Service</v>
          </cell>
        </row>
        <row r="402">
          <cell r="A402" t="str">
            <v>561009</v>
          </cell>
          <cell r="B402" t="str">
            <v>561009 Other Indirect Labour</v>
          </cell>
        </row>
        <row r="403">
          <cell r="A403" t="str">
            <v>561010</v>
          </cell>
          <cell r="B403" t="str">
            <v>561010 Employee Tax</v>
          </cell>
        </row>
        <row r="404">
          <cell r="A404" t="str">
            <v>561100</v>
          </cell>
          <cell r="B404" t="str">
            <v>561100 Overtime</v>
          </cell>
        </row>
        <row r="405">
          <cell r="A405" t="str">
            <v>561200</v>
          </cell>
          <cell r="B405" t="str">
            <v>561200 Contractor Indirect Labour</v>
          </cell>
        </row>
        <row r="406">
          <cell r="A406" t="str">
            <v>561201</v>
          </cell>
          <cell r="B406" t="str">
            <v>561201 Security Guards</v>
          </cell>
        </row>
        <row r="407">
          <cell r="A407" t="str">
            <v>561202</v>
          </cell>
          <cell r="B407" t="str">
            <v>561202 Gardener Expense</v>
          </cell>
        </row>
        <row r="408">
          <cell r="A408" t="str">
            <v>561203</v>
          </cell>
          <cell r="B408" t="str">
            <v>561203 Cleaning Expense</v>
          </cell>
        </row>
        <row r="409">
          <cell r="A409" t="str">
            <v>561204</v>
          </cell>
          <cell r="B409" t="str">
            <v>561204 Waste Disposal</v>
          </cell>
        </row>
        <row r="410">
          <cell r="A410" t="str">
            <v>561205</v>
          </cell>
          <cell r="B410" t="str">
            <v>561205 Contractor Piecework - Service</v>
          </cell>
        </row>
        <row r="411">
          <cell r="A411" t="str">
            <v>561206</v>
          </cell>
          <cell r="B411" t="str">
            <v>561206 Contractor Piecework - Other</v>
          </cell>
        </row>
        <row r="412">
          <cell r="A412" t="str">
            <v>561207</v>
          </cell>
          <cell r="B412" t="str">
            <v>561207 Contractor-SPM Work</v>
          </cell>
        </row>
        <row r="413">
          <cell r="A413" t="str">
            <v>561208</v>
          </cell>
          <cell r="B413" t="str">
            <v>561208 Contractor-CIVIL Work</v>
          </cell>
        </row>
        <row r="414">
          <cell r="A414" t="str">
            <v>561209</v>
          </cell>
          <cell r="B414" t="str">
            <v>561209 Contractor - Electrical Work</v>
          </cell>
        </row>
        <row r="415">
          <cell r="A415" t="str">
            <v>561210</v>
          </cell>
          <cell r="B415" t="str">
            <v>561210 Contractor - Mechanical Work</v>
          </cell>
        </row>
        <row r="416">
          <cell r="A416" t="str">
            <v>561211</v>
          </cell>
          <cell r="B416" t="str">
            <v>561211 Contractor-Office Work</v>
          </cell>
        </row>
        <row r="417">
          <cell r="A417" t="str">
            <v>561300</v>
          </cell>
          <cell r="B417" t="str">
            <v>561300 Supervision Fee</v>
          </cell>
        </row>
        <row r="418">
          <cell r="A418" t="str">
            <v/>
          </cell>
          <cell r="B418" t="str">
            <v>Indirect Labour</v>
          </cell>
        </row>
        <row r="419">
          <cell r="A419" t="str">
            <v>562000</v>
          </cell>
          <cell r="B419" t="str">
            <v>562000 Training &amp; Instruction Fee-Inhouse &amp; by SCG TC</v>
          </cell>
        </row>
        <row r="420">
          <cell r="A420" t="str">
            <v>562010</v>
          </cell>
          <cell r="B420" t="str">
            <v>562010 Traveling &amp; Lodging Exps.-Inhouse &amp; by SCG TC</v>
          </cell>
        </row>
        <row r="421">
          <cell r="A421" t="str">
            <v>562020</v>
          </cell>
          <cell r="B421" t="str">
            <v>562020 Food/Beverage for Training</v>
          </cell>
        </row>
        <row r="422">
          <cell r="A422" t="str">
            <v>562030</v>
          </cell>
          <cell r="B422" t="str">
            <v>562030 Train Fee By Other Institute-Local-Non 50% Plus</v>
          </cell>
        </row>
        <row r="423">
          <cell r="A423" t="str">
            <v>562040</v>
          </cell>
          <cell r="B423" t="str">
            <v>562040 Per Diem Travel Exps.Lodge by Other-Local</v>
          </cell>
        </row>
        <row r="424">
          <cell r="A424" t="str">
            <v>562041</v>
          </cell>
          <cell r="B424" t="str">
            <v>562041 Travelling Expense-Local for Training</v>
          </cell>
        </row>
        <row r="425">
          <cell r="A425" t="str">
            <v>562050</v>
          </cell>
          <cell r="B425" t="str">
            <v>562050 Training Fee &amp; Other Expenses-Abroad</v>
          </cell>
        </row>
        <row r="426">
          <cell r="A426" t="str">
            <v>562060</v>
          </cell>
          <cell r="B426" t="str">
            <v>562060 Per Diem Travel Exps.Lodg Training-Abroad</v>
          </cell>
        </row>
        <row r="427">
          <cell r="A427" t="str">
            <v>562061</v>
          </cell>
          <cell r="B427" t="str">
            <v>562061 Travelling Expense-Abroad for Training</v>
          </cell>
        </row>
        <row r="428">
          <cell r="A428" t="str">
            <v>562070</v>
          </cell>
          <cell r="B428" t="str">
            <v>562070 Training Expenses-Lodg Development Approved by Lab</v>
          </cell>
        </row>
        <row r="429">
          <cell r="A429" t="str">
            <v>562080</v>
          </cell>
          <cell r="B429" t="str">
            <v>562080 Meeting Expense</v>
          </cell>
        </row>
        <row r="430">
          <cell r="A430" t="str">
            <v>562090</v>
          </cell>
          <cell r="B430" t="str">
            <v>562090 Productivity Improvement-Award</v>
          </cell>
        </row>
        <row r="431">
          <cell r="A431" t="str">
            <v>562099</v>
          </cell>
          <cell r="B431" t="str">
            <v>562099 Other Training and Development Exps.</v>
          </cell>
        </row>
        <row r="432">
          <cell r="A432" t="str">
            <v/>
          </cell>
          <cell r="B432" t="str">
            <v>Employees' Development</v>
          </cell>
        </row>
        <row r="433">
          <cell r="A433" t="str">
            <v>563000</v>
          </cell>
          <cell r="B433" t="str">
            <v>563000 Allowances</v>
          </cell>
        </row>
        <row r="434">
          <cell r="A434" t="str">
            <v>563001</v>
          </cell>
          <cell r="B434" t="str">
            <v>563001 Uniform Expense</v>
          </cell>
        </row>
        <row r="435">
          <cell r="A435" t="str">
            <v>563002</v>
          </cell>
          <cell r="B435" t="str">
            <v>563002 Bus Expense</v>
          </cell>
        </row>
        <row r="436">
          <cell r="A436" t="str">
            <v>563003</v>
          </cell>
          <cell r="B436" t="str">
            <v>563003 Central Service &amp; Residential Expense</v>
          </cell>
        </row>
        <row r="437">
          <cell r="A437" t="str">
            <v>563010</v>
          </cell>
          <cell r="B437" t="str">
            <v>563010 Group Accident Insurance Premium</v>
          </cell>
        </row>
        <row r="438">
          <cell r="A438" t="str">
            <v>563020</v>
          </cell>
          <cell r="B438" t="str">
            <v>563020 Workmen's Compensation Fund Paid to Labor Dept.</v>
          </cell>
        </row>
        <row r="439">
          <cell r="A439" t="str">
            <v>563030</v>
          </cell>
          <cell r="B439" t="str">
            <v>563030 Sport and Recreation Expenses</v>
          </cell>
        </row>
        <row r="440">
          <cell r="A440" t="str">
            <v>563040</v>
          </cell>
          <cell r="B440" t="str">
            <v>563040 Medicine &amp; Medical Supplies</v>
          </cell>
        </row>
        <row r="441">
          <cell r="A441" t="str">
            <v>563050</v>
          </cell>
          <cell r="B441" t="str">
            <v>563050 Sharing Clinic Expenses</v>
          </cell>
        </row>
        <row r="442">
          <cell r="A442" t="str">
            <v>563060</v>
          </cell>
          <cell r="B442" t="str">
            <v>563060 Hospital Charge-Employees</v>
          </cell>
        </row>
        <row r="443">
          <cell r="A443" t="str">
            <v>563061</v>
          </cell>
          <cell r="B443" t="str">
            <v>563061 Dental Charge-Employees</v>
          </cell>
        </row>
        <row r="444">
          <cell r="A444" t="str">
            <v>563062</v>
          </cell>
          <cell r="B444" t="str">
            <v>563062 Doctor/Nurse-Expenses</v>
          </cell>
        </row>
        <row r="445">
          <cell r="A445" t="str">
            <v>563070</v>
          </cell>
          <cell r="B445" t="str">
            <v>563070 Hospital Charge-Family</v>
          </cell>
        </row>
        <row r="446">
          <cell r="A446" t="str">
            <v>563071</v>
          </cell>
          <cell r="B446" t="str">
            <v>563071 Dental Charge-Family</v>
          </cell>
        </row>
        <row r="447">
          <cell r="A447" t="str">
            <v>563072</v>
          </cell>
          <cell r="B447" t="str">
            <v>563072 Welfare Expense-Family</v>
          </cell>
        </row>
        <row r="448">
          <cell r="A448" t="str">
            <v>563080</v>
          </cell>
          <cell r="B448" t="str">
            <v>563080 Social Security Fund-Comp.Contribution</v>
          </cell>
        </row>
        <row r="449">
          <cell r="A449" t="str">
            <v>563081</v>
          </cell>
          <cell r="B449" t="str">
            <v>563081 Provident Fund (New)</v>
          </cell>
        </row>
        <row r="450">
          <cell r="A450" t="str">
            <v>563082</v>
          </cell>
          <cell r="B450" t="str">
            <v>563082 Provident Fund (Old)</v>
          </cell>
        </row>
        <row r="451">
          <cell r="A451" t="str">
            <v>563090</v>
          </cell>
          <cell r="B451" t="str">
            <v>563090 Employee Award</v>
          </cell>
        </row>
        <row r="452">
          <cell r="A452" t="str">
            <v>563091</v>
          </cell>
          <cell r="B452" t="str">
            <v>563091 Severance Pay</v>
          </cell>
        </row>
        <row r="453">
          <cell r="A453" t="str">
            <v>563099</v>
          </cell>
          <cell r="B453" t="str">
            <v>563099 Other Employees' Welfare</v>
          </cell>
        </row>
        <row r="454">
          <cell r="A454" t="str">
            <v/>
          </cell>
          <cell r="B454" t="str">
            <v>Employees' Welfare</v>
          </cell>
        </row>
        <row r="455">
          <cell r="A455" t="str">
            <v>564000</v>
          </cell>
          <cell r="B455" t="str">
            <v>564000 Traveling Expense-Local</v>
          </cell>
        </row>
        <row r="456">
          <cell r="A456" t="str">
            <v>564010</v>
          </cell>
          <cell r="B456" t="str">
            <v>564010 Traveling &amp; Other Expense-Abroad</v>
          </cell>
        </row>
        <row r="457">
          <cell r="A457" t="str">
            <v>564020</v>
          </cell>
          <cell r="B457" t="str">
            <v>564020 Per Diem &amp; Lodging - Local</v>
          </cell>
        </row>
        <row r="458">
          <cell r="A458" t="str">
            <v>564040</v>
          </cell>
          <cell r="B458" t="str">
            <v>564040 Gasoline</v>
          </cell>
        </row>
        <row r="459">
          <cell r="A459" t="str">
            <v>564050</v>
          </cell>
          <cell r="B459" t="str">
            <v>564050 Moving/Relocating Expenses</v>
          </cell>
        </row>
        <row r="460">
          <cell r="A460" t="str">
            <v>564060</v>
          </cell>
          <cell r="B460" t="str">
            <v>564060 Clothes-Travelling Abroad</v>
          </cell>
        </row>
        <row r="461">
          <cell r="A461" t="str">
            <v>564080</v>
          </cell>
          <cell r="B461" t="str">
            <v>564080 Express / Toll Way Coupon Expenses</v>
          </cell>
        </row>
        <row r="462">
          <cell r="A462" t="str">
            <v>564099</v>
          </cell>
          <cell r="B462" t="str">
            <v>564099 Other Travelling Expenses</v>
          </cell>
        </row>
        <row r="463">
          <cell r="A463" t="str">
            <v/>
          </cell>
          <cell r="B463" t="str">
            <v>transportation and travelling Expenses</v>
          </cell>
        </row>
        <row r="464">
          <cell r="A464" t="str">
            <v>565000</v>
          </cell>
          <cell r="B464" t="str">
            <v>565000 Postage &amp; Mail</v>
          </cell>
        </row>
        <row r="465">
          <cell r="A465" t="str">
            <v>565020</v>
          </cell>
          <cell r="B465" t="str">
            <v>565020 Telephone - Local</v>
          </cell>
        </row>
        <row r="466">
          <cell r="A466" t="str">
            <v>565030</v>
          </cell>
          <cell r="B466" t="str">
            <v>565030 Telecom./Satelite/Lease Line</v>
          </cell>
        </row>
        <row r="467">
          <cell r="A467" t="str">
            <v>565040</v>
          </cell>
          <cell r="B467" t="str">
            <v>565040 Long Distance Call</v>
          </cell>
        </row>
        <row r="468">
          <cell r="A468" t="str">
            <v>565060</v>
          </cell>
          <cell r="B468" t="str">
            <v>565060 Mobile Phone Expenses</v>
          </cell>
        </row>
        <row r="469">
          <cell r="A469" t="str">
            <v>565070</v>
          </cell>
          <cell r="B469" t="str">
            <v>565070 Radio Communication</v>
          </cell>
        </row>
        <row r="470">
          <cell r="A470" t="str">
            <v>565080</v>
          </cell>
          <cell r="B470" t="str">
            <v>565080 Intercompany Mailing Service - Expenses</v>
          </cell>
        </row>
        <row r="471">
          <cell r="A471" t="str">
            <v>565090</v>
          </cell>
          <cell r="B471" t="str">
            <v>565090 Other Communication Expenses</v>
          </cell>
        </row>
        <row r="472">
          <cell r="A472" t="str">
            <v/>
          </cell>
          <cell r="B472" t="str">
            <v>Communication and mailing expenses</v>
          </cell>
        </row>
        <row r="473">
          <cell r="A473" t="str">
            <v>566000</v>
          </cell>
          <cell r="B473" t="str">
            <v>566000 Revenue Stamp</v>
          </cell>
        </row>
        <row r="474">
          <cell r="A474" t="str">
            <v>566010</v>
          </cell>
          <cell r="B474" t="str">
            <v>566010 Premise Tax</v>
          </cell>
        </row>
        <row r="475">
          <cell r="A475" t="str">
            <v>566020</v>
          </cell>
          <cell r="B475" t="str">
            <v>566020 Royalty &amp; Concession Fee</v>
          </cell>
        </row>
        <row r="476">
          <cell r="A476" t="str">
            <v>566030</v>
          </cell>
          <cell r="B476" t="str">
            <v>566030 Signboard Tax</v>
          </cell>
        </row>
        <row r="477">
          <cell r="A477" t="str">
            <v>566040</v>
          </cell>
          <cell r="B477" t="str">
            <v>566040 Licnses</v>
          </cell>
        </row>
        <row r="478">
          <cell r="A478" t="str">
            <v>566060</v>
          </cell>
          <cell r="B478" t="str">
            <v>566060 Registration Fee - Vehicle</v>
          </cell>
        </row>
        <row r="479">
          <cell r="A479" t="str">
            <v>566071</v>
          </cell>
          <cell r="B479" t="str">
            <v>566071 Rehabilitation Fund of Mining-Environment</v>
          </cell>
        </row>
        <row r="480">
          <cell r="A480" t="str">
            <v>566080</v>
          </cell>
          <cell r="B480" t="str">
            <v>566080 Mill Water Fee</v>
          </cell>
        </row>
        <row r="481">
          <cell r="A481" t="str">
            <v>566099</v>
          </cell>
          <cell r="B481" t="str">
            <v>566099 Other Tax And License Fee</v>
          </cell>
        </row>
        <row r="482">
          <cell r="A482" t="str">
            <v/>
          </cell>
          <cell r="B482" t="str">
            <v>Taxes, Licenses and Fees</v>
          </cell>
        </row>
        <row r="483">
          <cell r="A483" t="str">
            <v>567101</v>
          </cell>
          <cell r="B483" t="str">
            <v>567101 Land Rent</v>
          </cell>
        </row>
        <row r="484">
          <cell r="A484" t="str">
            <v>567102</v>
          </cell>
          <cell r="B484" t="str">
            <v>567102 Vehicle Rent</v>
          </cell>
        </row>
        <row r="485">
          <cell r="A485" t="str">
            <v>567103</v>
          </cell>
          <cell r="B485" t="str">
            <v>567103 Computer and Accessories Rent</v>
          </cell>
        </row>
        <row r="486">
          <cell r="A486" t="str">
            <v>567104</v>
          </cell>
          <cell r="B486" t="str">
            <v>567104 Photo-Copy Machine Rent and Other Expenses</v>
          </cell>
        </row>
        <row r="487">
          <cell r="A487" t="str">
            <v>567105</v>
          </cell>
          <cell r="B487" t="str">
            <v>567105 Car Pool Rent</v>
          </cell>
        </row>
        <row r="488">
          <cell r="A488" t="str">
            <v>567199</v>
          </cell>
          <cell r="B488" t="str">
            <v>567199 Other Rent</v>
          </cell>
        </row>
        <row r="489">
          <cell r="A489" t="str">
            <v>567200</v>
          </cell>
          <cell r="B489" t="str">
            <v>567200 Fire Insurance Premium</v>
          </cell>
        </row>
        <row r="490">
          <cell r="A490" t="str">
            <v>567201</v>
          </cell>
          <cell r="B490" t="str">
            <v>567201 Vehicle Insurance Premium</v>
          </cell>
        </row>
        <row r="491">
          <cell r="A491" t="str">
            <v>567300</v>
          </cell>
          <cell r="B491" t="str">
            <v>567300 Calendar</v>
          </cell>
        </row>
        <row r="492">
          <cell r="A492" t="str">
            <v>567301</v>
          </cell>
          <cell r="B492" t="str">
            <v>567301 Give Away</v>
          </cell>
        </row>
        <row r="493">
          <cell r="A493" t="str">
            <v>567309</v>
          </cell>
          <cell r="B493" t="str">
            <v>567309 Other Public Relation</v>
          </cell>
        </row>
        <row r="494">
          <cell r="A494" t="str">
            <v>567400</v>
          </cell>
          <cell r="B494" t="str">
            <v>567400 Calibration Charges</v>
          </cell>
        </row>
        <row r="495">
          <cell r="A495" t="str">
            <v>567401</v>
          </cell>
          <cell r="B495" t="str">
            <v>567401 Testing and Analysis Expenses</v>
          </cell>
        </row>
        <row r="496">
          <cell r="A496" t="str">
            <v>567800</v>
          </cell>
          <cell r="B496" t="str">
            <v>567800 Cost of Change in Finished Goods</v>
          </cell>
        </row>
        <row r="497">
          <cell r="A497" t="str">
            <v>567801</v>
          </cell>
          <cell r="B497" t="str">
            <v>567801 Breakage and Spoilage</v>
          </cell>
        </row>
        <row r="498">
          <cell r="A498" t="str">
            <v>567902</v>
          </cell>
          <cell r="B498" t="str">
            <v>567902 Magazine and Subscriptions</v>
          </cell>
        </row>
        <row r="499">
          <cell r="A499" t="str">
            <v>567904</v>
          </cell>
          <cell r="B499" t="str">
            <v>567904 Representative and Entertainment</v>
          </cell>
        </row>
        <row r="500">
          <cell r="A500" t="str">
            <v>567905</v>
          </cell>
          <cell r="B500" t="str">
            <v>567905 Drinking Water</v>
          </cell>
        </row>
        <row r="501">
          <cell r="A501" t="str">
            <v>567906</v>
          </cell>
          <cell r="B501" t="str">
            <v>567906 Student Apprenticship</v>
          </cell>
        </row>
        <row r="502">
          <cell r="A502" t="str">
            <v>567907</v>
          </cell>
          <cell r="B502" t="str">
            <v>567907 Photo &amp; Film Expense</v>
          </cell>
        </row>
        <row r="503">
          <cell r="A503" t="str">
            <v>567999</v>
          </cell>
          <cell r="B503" t="str">
            <v>567999 Other Miscellaneous Expenses</v>
          </cell>
        </row>
        <row r="504">
          <cell r="A504" t="str">
            <v/>
          </cell>
          <cell r="B504" t="str">
            <v>Miscellaneous Expenses</v>
          </cell>
        </row>
        <row r="505">
          <cell r="A505" t="str">
            <v>568000</v>
          </cell>
          <cell r="B505" t="str">
            <v>568000 Depreciation For Cost of Goods Manufactured</v>
          </cell>
        </row>
        <row r="506">
          <cell r="A506" t="str">
            <v>568100</v>
          </cell>
          <cell r="B506" t="str">
            <v>568100 Amortization For Cost of Goods Manufactured</v>
          </cell>
        </row>
        <row r="507">
          <cell r="A507" t="str">
            <v>568200</v>
          </cell>
          <cell r="B507" t="str">
            <v>568200 Depletion For Cost of Goods Manufactured</v>
          </cell>
        </row>
        <row r="508">
          <cell r="A508" t="str">
            <v/>
          </cell>
          <cell r="B508" t="str">
            <v>Depreciation &amp; Amortization</v>
          </cell>
        </row>
        <row r="509">
          <cell r="A509" t="str">
            <v/>
          </cell>
          <cell r="B509" t="str">
            <v>Total Manufacturing Overhead</v>
          </cell>
        </row>
        <row r="510">
          <cell r="A510" t="str">
            <v>571000</v>
          </cell>
          <cell r="B510" t="str">
            <v>571000 Change In Inventory Production</v>
          </cell>
        </row>
        <row r="511">
          <cell r="A511" t="str">
            <v>572000</v>
          </cell>
          <cell r="B511" t="str">
            <v>572000 Change In Inventory Consumption</v>
          </cell>
        </row>
        <row r="512">
          <cell r="A512" t="str">
            <v/>
          </cell>
          <cell r="B512" t="str">
            <v>Total Work in Process</v>
          </cell>
        </row>
        <row r="513">
          <cell r="A513" t="str">
            <v>581000</v>
          </cell>
          <cell r="B513" t="str">
            <v>581000 Direct Cost Of Goods Manufactured</v>
          </cell>
        </row>
        <row r="514">
          <cell r="A514" t="str">
            <v>582000</v>
          </cell>
          <cell r="B514" t="str">
            <v>582000 Applied Cost Of Goods Manufactured</v>
          </cell>
        </row>
        <row r="515">
          <cell r="A515" t="str">
            <v>591000</v>
          </cell>
          <cell r="B515" t="str">
            <v>591000 Standard Cost Variance-Production</v>
          </cell>
        </row>
        <row r="516">
          <cell r="A516" t="str">
            <v/>
          </cell>
          <cell r="B516" t="str">
            <v>Total Finished Goods</v>
          </cell>
        </row>
        <row r="517">
          <cell r="A517" t="str">
            <v/>
          </cell>
          <cell r="B517" t="str">
            <v>Total Cost of Goods Manufacturing</v>
          </cell>
        </row>
        <row r="518">
          <cell r="A518" t="str">
            <v>601100</v>
          </cell>
          <cell r="B518" t="str">
            <v>601100 Gross Purchases From Affiliated Company</v>
          </cell>
        </row>
        <row r="519">
          <cell r="A519" t="str">
            <v>601800</v>
          </cell>
          <cell r="B519" t="str">
            <v>601800 Direct Cost of Goods sold</v>
          </cell>
        </row>
        <row r="520">
          <cell r="A520" t="str">
            <v>601820</v>
          </cell>
          <cell r="B520" t="str">
            <v>601820 Goods Purchase From Outside For Sales</v>
          </cell>
        </row>
        <row r="521">
          <cell r="A521" t="str">
            <v>601850</v>
          </cell>
          <cell r="B521" t="str">
            <v>601850 Applied Overhead Cost Of Goods Sold</v>
          </cell>
        </row>
        <row r="522">
          <cell r="A522" t="str">
            <v>612800</v>
          </cell>
          <cell r="B522" t="str">
            <v>612800 Direct Cost Of Goods Sold</v>
          </cell>
        </row>
        <row r="523">
          <cell r="A523" t="str">
            <v>612850</v>
          </cell>
          <cell r="B523" t="str">
            <v>612850 Applied Overhead Cost Of Goods Sold</v>
          </cell>
        </row>
        <row r="524">
          <cell r="A524" t="str">
            <v/>
          </cell>
          <cell r="B524" t="str">
            <v>Cost of Goods Sold</v>
          </cell>
        </row>
        <row r="525">
          <cell r="A525" t="str">
            <v/>
          </cell>
          <cell r="B525" t="str">
            <v>Cost of Sales</v>
          </cell>
        </row>
        <row r="526">
          <cell r="A526" t="str">
            <v>601610</v>
          </cell>
          <cell r="B526" t="str">
            <v>601610 Breakage &amp; Spoilage In Depot-Domestic Sales</v>
          </cell>
        </row>
        <row r="527">
          <cell r="A527" t="str">
            <v>601630</v>
          </cell>
          <cell r="B527" t="str">
            <v>601630 Goods Compensation To Customers-Domestic Sales</v>
          </cell>
        </row>
        <row r="528">
          <cell r="A528" t="str">
            <v>601640</v>
          </cell>
          <cell r="B528" t="str">
            <v>601640 Extra Free Of Charges-Domestic Sales</v>
          </cell>
        </row>
        <row r="529">
          <cell r="A529" t="str">
            <v>601670</v>
          </cell>
          <cell r="B529" t="str">
            <v>601670 Penalty Charges-Domestic Sales</v>
          </cell>
        </row>
        <row r="530">
          <cell r="A530" t="str">
            <v>601680</v>
          </cell>
          <cell r="B530" t="str">
            <v>601680 Royalty Fee-Domestic Sales</v>
          </cell>
        </row>
        <row r="531">
          <cell r="A531" t="str">
            <v>612600</v>
          </cell>
          <cell r="B531" t="str">
            <v>612600 Commission-Export Sales</v>
          </cell>
        </row>
        <row r="532">
          <cell r="A532" t="str">
            <v>612610</v>
          </cell>
          <cell r="B532" t="str">
            <v>612610 Breakage And Spoilage In Depot-Export Sales</v>
          </cell>
        </row>
        <row r="533">
          <cell r="A533" t="str">
            <v>612690</v>
          </cell>
          <cell r="B533" t="str">
            <v>612690 Others Direct Selling Expenses-Export Sales</v>
          </cell>
        </row>
        <row r="534">
          <cell r="A534" t="str">
            <v/>
          </cell>
          <cell r="B534" t="str">
            <v>Direct Selling Expenses</v>
          </cell>
        </row>
        <row r="535">
          <cell r="A535" t="str">
            <v>401585</v>
          </cell>
          <cell r="B535" t="str">
            <v>401585 Freight Income</v>
          </cell>
        </row>
        <row r="536">
          <cell r="A536" t="str">
            <v>601550</v>
          </cell>
          <cell r="B536" t="str">
            <v>601550 Freight To Customers</v>
          </cell>
        </row>
        <row r="537">
          <cell r="A537" t="str">
            <v>601585</v>
          </cell>
          <cell r="B537" t="str">
            <v>601585 Cost of Freight</v>
          </cell>
        </row>
        <row r="538">
          <cell r="A538" t="str">
            <v>612550</v>
          </cell>
          <cell r="B538" t="str">
            <v>612550 Freight to Customers</v>
          </cell>
        </row>
        <row r="539">
          <cell r="A539" t="str">
            <v>612551</v>
          </cell>
          <cell r="B539" t="str">
            <v>612551 Ocean Freight</v>
          </cell>
        </row>
        <row r="540">
          <cell r="A540" t="str">
            <v>612560</v>
          </cell>
          <cell r="B540" t="str">
            <v>612560 Inland Freight</v>
          </cell>
        </row>
        <row r="541">
          <cell r="A541" t="str">
            <v/>
          </cell>
          <cell r="B541" t="str">
            <v>Delivery Expenses</v>
          </cell>
        </row>
        <row r="542">
          <cell r="A542" t="str">
            <v>642100</v>
          </cell>
          <cell r="B542" t="str">
            <v>642100 Promotional Material</v>
          </cell>
        </row>
        <row r="543">
          <cell r="A543" t="str">
            <v>642140</v>
          </cell>
          <cell r="B543" t="str">
            <v>642140 Exhibition And Demonstration</v>
          </cell>
        </row>
        <row r="544">
          <cell r="A544" t="str">
            <v>642190</v>
          </cell>
          <cell r="B544" t="str">
            <v>642190 Other Sales Promotion Exp.</v>
          </cell>
        </row>
        <row r="545">
          <cell r="A545" t="str">
            <v/>
          </cell>
          <cell r="B545" t="str">
            <v>Sales Promotion</v>
          </cell>
        </row>
        <row r="546">
          <cell r="A546" t="str">
            <v>642200</v>
          </cell>
          <cell r="B546" t="str">
            <v>642200 Press</v>
          </cell>
        </row>
        <row r="547">
          <cell r="A547" t="str">
            <v>642210</v>
          </cell>
          <cell r="B547" t="str">
            <v>642210 Television</v>
          </cell>
        </row>
        <row r="548">
          <cell r="A548" t="str">
            <v>642230</v>
          </cell>
          <cell r="B548" t="str">
            <v>642230 Radio</v>
          </cell>
        </row>
        <row r="549">
          <cell r="A549" t="str">
            <v>642240</v>
          </cell>
          <cell r="B549" t="str">
            <v>642240 Other Media</v>
          </cell>
        </row>
        <row r="550">
          <cell r="A550" t="str">
            <v/>
          </cell>
          <cell r="B550" t="str">
            <v>Advertising</v>
          </cell>
        </row>
        <row r="551">
          <cell r="A551" t="str">
            <v>642340</v>
          </cell>
          <cell r="B551" t="str">
            <v>642340 Business Publicity</v>
          </cell>
        </row>
        <row r="552">
          <cell r="A552" t="str">
            <v>642390</v>
          </cell>
          <cell r="B552" t="str">
            <v>642390 Other Public Relations</v>
          </cell>
        </row>
        <row r="553">
          <cell r="A553" t="str">
            <v/>
          </cell>
          <cell r="B553" t="str">
            <v>Public Relation</v>
          </cell>
        </row>
        <row r="554">
          <cell r="A554" t="str">
            <v>642910</v>
          </cell>
          <cell r="B554" t="str">
            <v>642910 Indirect Marketing Expenses</v>
          </cell>
        </row>
        <row r="555">
          <cell r="A555" t="str">
            <v/>
          </cell>
          <cell r="B555" t="str">
            <v>Indirect Expenses</v>
          </cell>
        </row>
        <row r="556">
          <cell r="A556" t="str">
            <v/>
          </cell>
          <cell r="B556" t="str">
            <v>Total Selling Expenses</v>
          </cell>
        </row>
        <row r="557">
          <cell r="A557" t="str">
            <v>640100</v>
          </cell>
          <cell r="B557" t="str">
            <v>640100 Salary &amp; wages</v>
          </cell>
        </row>
        <row r="558">
          <cell r="A558" t="str">
            <v>640110</v>
          </cell>
          <cell r="B558" t="str">
            <v>640110 Overtime</v>
          </cell>
        </row>
        <row r="559">
          <cell r="A559" t="str">
            <v>640120</v>
          </cell>
          <cell r="B559" t="str">
            <v>640120 Bonus</v>
          </cell>
        </row>
        <row r="560">
          <cell r="A560" t="str">
            <v>640130</v>
          </cell>
          <cell r="B560" t="str">
            <v>640130 Yearly Holiday Allowance</v>
          </cell>
        </row>
        <row r="561">
          <cell r="A561" t="str">
            <v>640140</v>
          </cell>
          <cell r="B561" t="str">
            <v>640140 Provident Fund - Company Contribution</v>
          </cell>
        </row>
        <row r="562">
          <cell r="A562" t="str">
            <v>640160</v>
          </cell>
          <cell r="B562" t="str">
            <v>640160 Extra Expenses-Mutual Seperation Plan</v>
          </cell>
        </row>
        <row r="563">
          <cell r="A563" t="str">
            <v>640180</v>
          </cell>
          <cell r="B563" t="str">
            <v>640180 Other Salary &amp; Wages</v>
          </cell>
        </row>
        <row r="564">
          <cell r="A564" t="str">
            <v>640190</v>
          </cell>
          <cell r="B564" t="str">
            <v>640190 Employees' Income Taxes</v>
          </cell>
        </row>
        <row r="565">
          <cell r="A565" t="str">
            <v/>
          </cell>
          <cell r="B565" t="str">
            <v>Salaries and Wages</v>
          </cell>
        </row>
        <row r="566">
          <cell r="A566" t="str">
            <v>640200</v>
          </cell>
          <cell r="B566" t="str">
            <v>640200 Allowances</v>
          </cell>
        </row>
        <row r="567">
          <cell r="A567" t="str">
            <v>640230</v>
          </cell>
          <cell r="B567" t="str">
            <v>640230 Sport And Recreation Expenses</v>
          </cell>
        </row>
        <row r="568">
          <cell r="A568" t="str">
            <v>640280</v>
          </cell>
          <cell r="B568" t="str">
            <v>640280 Social Security Fund-Comp. Contribution</v>
          </cell>
        </row>
        <row r="569">
          <cell r="A569" t="str">
            <v/>
          </cell>
          <cell r="B569" t="str">
            <v>Employees' Welfare and Fringe Benefit</v>
          </cell>
        </row>
        <row r="570">
          <cell r="A570" t="str">
            <v>640300</v>
          </cell>
          <cell r="B570" t="str">
            <v>640300 Travelling Expense-Local</v>
          </cell>
        </row>
        <row r="571">
          <cell r="A571" t="str">
            <v>640310</v>
          </cell>
          <cell r="B571" t="str">
            <v>640310 Travelling Expense-Abroad</v>
          </cell>
        </row>
        <row r="572">
          <cell r="A572" t="str">
            <v>640320</v>
          </cell>
          <cell r="B572" t="str">
            <v>640320 Per Diem &amp; Lodging-Local</v>
          </cell>
        </row>
        <row r="573">
          <cell r="A573" t="str">
            <v>640330</v>
          </cell>
          <cell r="B573" t="str">
            <v>640330 Per Diem &amp; Lodging-Abroad</v>
          </cell>
        </row>
        <row r="574">
          <cell r="A574" t="str">
            <v>640340</v>
          </cell>
          <cell r="B574" t="str">
            <v>640340 Gasoline</v>
          </cell>
        </row>
        <row r="575">
          <cell r="A575" t="str">
            <v>640350</v>
          </cell>
          <cell r="B575" t="str">
            <v>640350 Moving/Relocating Expenses</v>
          </cell>
        </row>
        <row r="576">
          <cell r="A576" t="str">
            <v>640360</v>
          </cell>
          <cell r="B576" t="str">
            <v>640360 Clothes-Travelling Abroad</v>
          </cell>
        </row>
        <row r="577">
          <cell r="A577" t="str">
            <v>640370</v>
          </cell>
          <cell r="B577" t="str">
            <v>640370 Milage Allowance For Employees'vehicle</v>
          </cell>
        </row>
        <row r="578">
          <cell r="A578" t="str">
            <v>640380</v>
          </cell>
          <cell r="B578" t="str">
            <v>640380 Express/Toll Way Coupon Expenses</v>
          </cell>
        </row>
        <row r="579">
          <cell r="A579" t="str">
            <v>640390</v>
          </cell>
          <cell r="B579" t="str">
            <v>640390 Other Travelling Expenses</v>
          </cell>
        </row>
        <row r="580">
          <cell r="A580" t="str">
            <v/>
          </cell>
          <cell r="B580" t="str">
            <v>Per Diem and Travelling Express</v>
          </cell>
        </row>
        <row r="581">
          <cell r="A581" t="str">
            <v>640400</v>
          </cell>
          <cell r="B581" t="str">
            <v>640400 Representation &amp; Entertainment</v>
          </cell>
        </row>
        <row r="582">
          <cell r="A582" t="str">
            <v/>
          </cell>
          <cell r="B582" t="str">
            <v>Representation and Entertainment</v>
          </cell>
        </row>
        <row r="583">
          <cell r="A583" t="str">
            <v>640520</v>
          </cell>
          <cell r="B583" t="str">
            <v>640520 Food and Other Expense-Inhouse by SCG</v>
          </cell>
        </row>
        <row r="584">
          <cell r="A584" t="str">
            <v/>
          </cell>
          <cell r="B584" t="str">
            <v>Employees' Development</v>
          </cell>
        </row>
        <row r="585">
          <cell r="A585" t="str">
            <v>640600</v>
          </cell>
          <cell r="B585" t="str">
            <v>640600 Management/Assistance Agreement Fee</v>
          </cell>
        </row>
        <row r="586">
          <cell r="A586" t="str">
            <v>640610</v>
          </cell>
          <cell r="B586" t="str">
            <v>640610 Audit Fee</v>
          </cell>
        </row>
        <row r="587">
          <cell r="A587" t="str">
            <v>640620</v>
          </cell>
          <cell r="B587" t="str">
            <v>640620 Lawyers'fee</v>
          </cell>
        </row>
        <row r="588">
          <cell r="A588" t="str">
            <v>640650</v>
          </cell>
          <cell r="B588" t="str">
            <v>640650 Accounting Fees</v>
          </cell>
        </row>
        <row r="589">
          <cell r="A589" t="str">
            <v>640690</v>
          </cell>
          <cell r="B589" t="str">
            <v>640690 Other Professional Fee</v>
          </cell>
        </row>
        <row r="590">
          <cell r="A590" t="str">
            <v/>
          </cell>
          <cell r="B590" t="str">
            <v>Professional Fees</v>
          </cell>
        </row>
        <row r="591">
          <cell r="A591" t="str">
            <v>640820</v>
          </cell>
          <cell r="B591" t="str">
            <v>640820 Collection Fee-Dealer Compensation</v>
          </cell>
        </row>
        <row r="592">
          <cell r="A592" t="str">
            <v>640840</v>
          </cell>
          <cell r="B592" t="str">
            <v>640840 Domestic Bank Charges-Dealer Compensation</v>
          </cell>
        </row>
        <row r="593">
          <cell r="A593" t="str">
            <v/>
          </cell>
          <cell r="B593" t="str">
            <v>Bank Charges</v>
          </cell>
        </row>
        <row r="594">
          <cell r="A594" t="str">
            <v>641020</v>
          </cell>
          <cell r="B594" t="str">
            <v>641020 Vehicle Rent</v>
          </cell>
        </row>
        <row r="595">
          <cell r="A595" t="str">
            <v>641030</v>
          </cell>
          <cell r="B595" t="str">
            <v>641030 Tools And Equipment Rent</v>
          </cell>
        </row>
        <row r="596">
          <cell r="A596" t="str">
            <v>641040</v>
          </cell>
          <cell r="B596" t="str">
            <v>641040 Computer &amp; Accessories Rent</v>
          </cell>
        </row>
        <row r="597">
          <cell r="A597" t="str">
            <v>641050</v>
          </cell>
          <cell r="B597" t="str">
            <v>641050 Photo-Copy Machine Rent &amp; Other Expenses</v>
          </cell>
        </row>
        <row r="598">
          <cell r="A598" t="str">
            <v>641070</v>
          </cell>
          <cell r="B598" t="str">
            <v>641070 Car Pool Rent</v>
          </cell>
        </row>
        <row r="599">
          <cell r="A599" t="str">
            <v>641080</v>
          </cell>
          <cell r="B599" t="str">
            <v>641080 Vehicle Rent-Non Deductable Expense</v>
          </cell>
        </row>
        <row r="600">
          <cell r="A600" t="str">
            <v>641090</v>
          </cell>
          <cell r="B600" t="str">
            <v>641090 Other Rent</v>
          </cell>
        </row>
        <row r="601">
          <cell r="A601" t="str">
            <v/>
          </cell>
          <cell r="B601" t="str">
            <v>Rent</v>
          </cell>
        </row>
        <row r="602">
          <cell r="A602" t="str">
            <v>641110</v>
          </cell>
          <cell r="B602" t="str">
            <v>641110 Electricity</v>
          </cell>
        </row>
        <row r="603">
          <cell r="A603" t="str">
            <v/>
          </cell>
          <cell r="B603" t="str">
            <v>Water and Electricity</v>
          </cell>
        </row>
        <row r="604">
          <cell r="A604" t="str">
            <v>641200</v>
          </cell>
          <cell r="B604" t="str">
            <v>641200 Postage &amp; Mail</v>
          </cell>
        </row>
        <row r="605">
          <cell r="A605" t="str">
            <v>641220</v>
          </cell>
          <cell r="B605" t="str">
            <v>641220 Telephone</v>
          </cell>
        </row>
        <row r="606">
          <cell r="A606" t="str">
            <v>641230</v>
          </cell>
          <cell r="B606" t="str">
            <v>641230 Telecommunication/Satelite/Lease Line</v>
          </cell>
        </row>
        <row r="607">
          <cell r="A607" t="str">
            <v>641240</v>
          </cell>
          <cell r="B607" t="str">
            <v>641240 Long Distance Call</v>
          </cell>
        </row>
        <row r="608">
          <cell r="A608" t="str">
            <v>641260</v>
          </cell>
          <cell r="B608" t="str">
            <v>641260 Mobile Phone Expenses</v>
          </cell>
        </row>
        <row r="609">
          <cell r="A609" t="str">
            <v>641270</v>
          </cell>
          <cell r="B609" t="str">
            <v>641270 Communication Equipment Expenses</v>
          </cell>
        </row>
        <row r="610">
          <cell r="A610" t="str">
            <v>641290</v>
          </cell>
          <cell r="B610" t="str">
            <v>641290 Other Communication Expenses</v>
          </cell>
        </row>
        <row r="611">
          <cell r="A611" t="str">
            <v/>
          </cell>
          <cell r="B611" t="str">
            <v>Communication and Mailing Expenses</v>
          </cell>
        </row>
        <row r="612">
          <cell r="A612" t="str">
            <v>641400</v>
          </cell>
          <cell r="B612" t="str">
            <v>641400 Office Equipment &amp; Furniture</v>
          </cell>
        </row>
        <row r="613">
          <cell r="A613" t="str">
            <v>641410</v>
          </cell>
          <cell r="B613" t="str">
            <v>641410 Office Suppliers</v>
          </cell>
        </row>
        <row r="614">
          <cell r="A614" t="str">
            <v>641420</v>
          </cell>
          <cell r="B614" t="str">
            <v>641420 Supplies for Repairs</v>
          </cell>
        </row>
        <row r="615">
          <cell r="A615" t="str">
            <v>641430</v>
          </cell>
          <cell r="B615" t="str">
            <v>641430 Pallets</v>
          </cell>
        </row>
        <row r="616">
          <cell r="A616" t="str">
            <v>641440</v>
          </cell>
          <cell r="B616" t="str">
            <v>641440 Computer Software</v>
          </cell>
        </row>
        <row r="617">
          <cell r="A617" t="str">
            <v>641450</v>
          </cell>
          <cell r="B617" t="str">
            <v>641450 Material For Experimentation &amp; Test</v>
          </cell>
        </row>
        <row r="618">
          <cell r="A618" t="str">
            <v/>
          </cell>
          <cell r="B618" t="str">
            <v>Office Equipment and Supplies</v>
          </cell>
        </row>
        <row r="619">
          <cell r="A619" t="str">
            <v>641500</v>
          </cell>
          <cell r="B619" t="str">
            <v>641500 Paper,Forms,Continuous Forms</v>
          </cell>
        </row>
        <row r="620">
          <cell r="A620" t="str">
            <v>641520</v>
          </cell>
          <cell r="B620" t="str">
            <v>641520 Diskette &amp; Magnetic Tape &amp; PC Supplies</v>
          </cell>
        </row>
        <row r="621">
          <cell r="A621" t="str">
            <v>641530</v>
          </cell>
          <cell r="B621" t="str">
            <v>641530 Stationaries</v>
          </cell>
        </row>
        <row r="622">
          <cell r="A622" t="str">
            <v>641550</v>
          </cell>
          <cell r="B622" t="str">
            <v>641550 Photo Copy Expenses (Outside)</v>
          </cell>
        </row>
        <row r="623">
          <cell r="A623" t="str">
            <v/>
          </cell>
          <cell r="B623" t="str">
            <v>Stationaries and Forms</v>
          </cell>
        </row>
        <row r="624">
          <cell r="A624" t="str">
            <v>641600</v>
          </cell>
          <cell r="B624" t="str">
            <v>641600 Building &amp; Construction</v>
          </cell>
        </row>
        <row r="625">
          <cell r="A625" t="str">
            <v>641610</v>
          </cell>
          <cell r="B625" t="str">
            <v>641610 Office Areas</v>
          </cell>
        </row>
        <row r="626">
          <cell r="A626" t="str">
            <v>641620</v>
          </cell>
          <cell r="B626" t="str">
            <v>641620 Vehicle Repairs</v>
          </cell>
        </row>
        <row r="627">
          <cell r="A627" t="str">
            <v>641650</v>
          </cell>
          <cell r="B627" t="str">
            <v>641650 Office Equipment &amp; Appliances</v>
          </cell>
        </row>
        <row r="628">
          <cell r="A628" t="str">
            <v>641660</v>
          </cell>
          <cell r="B628" t="str">
            <v>641660 Cleaning&amp;Decoration for Building&amp;Compound</v>
          </cell>
        </row>
        <row r="629">
          <cell r="A629" t="str">
            <v>641690</v>
          </cell>
          <cell r="B629" t="str">
            <v>641690 Other Repairs &amp; Maintenance</v>
          </cell>
        </row>
        <row r="630">
          <cell r="A630" t="str">
            <v/>
          </cell>
          <cell r="B630" t="str">
            <v>Repair and Decoration Maintenances</v>
          </cell>
        </row>
        <row r="631">
          <cell r="A631" t="str">
            <v>641900</v>
          </cell>
          <cell r="B631" t="str">
            <v>641900 Depreciation Fixed Assets</v>
          </cell>
        </row>
        <row r="632">
          <cell r="A632" t="str">
            <v>641960</v>
          </cell>
          <cell r="B632" t="str">
            <v>641960 Depletion Expenses (Consession,Mining Deposit)</v>
          </cell>
        </row>
        <row r="633">
          <cell r="A633" t="str">
            <v>641970</v>
          </cell>
          <cell r="B633" t="str">
            <v>641970 Amortization Expenses (Copyright/Patent)</v>
          </cell>
        </row>
        <row r="634">
          <cell r="A634" t="str">
            <v/>
          </cell>
          <cell r="B634" t="str">
            <v>Depreciation &amp; Amortization</v>
          </cell>
        </row>
        <row r="635">
          <cell r="A635" t="str">
            <v>642020</v>
          </cell>
          <cell r="B635" t="str">
            <v>642020 Student Undergraduates And Other</v>
          </cell>
        </row>
        <row r="636">
          <cell r="A636" t="str">
            <v/>
          </cell>
          <cell r="B636" t="str">
            <v>Labour and Wages from Outside</v>
          </cell>
        </row>
        <row r="637">
          <cell r="A637" t="str">
            <v>642820</v>
          </cell>
          <cell r="B637" t="str">
            <v>642820 Magazine &amp; Subscriptions</v>
          </cell>
        </row>
        <row r="638">
          <cell r="A638" t="str">
            <v>642840</v>
          </cell>
          <cell r="B638" t="str">
            <v>642840 Association Membership Fee</v>
          </cell>
        </row>
        <row r="639">
          <cell r="A639" t="str">
            <v>642890</v>
          </cell>
          <cell r="B639" t="str">
            <v>642890 Other Miscellaneous Expenses</v>
          </cell>
        </row>
        <row r="640">
          <cell r="A640" t="str">
            <v/>
          </cell>
          <cell r="B640" t="str">
            <v>Miscellaneous Expenses</v>
          </cell>
        </row>
        <row r="641">
          <cell r="A641" t="str">
            <v>642900</v>
          </cell>
          <cell r="B641" t="str">
            <v>642900 Indirect General Administrative Expenses</v>
          </cell>
        </row>
        <row r="642">
          <cell r="A642" t="str">
            <v/>
          </cell>
          <cell r="B642" t="str">
            <v>Indirect Expenses</v>
          </cell>
        </row>
        <row r="643">
          <cell r="A643" t="str">
            <v/>
          </cell>
          <cell r="B643" t="str">
            <v>Total Administrative Expenses</v>
          </cell>
        </row>
        <row r="644">
          <cell r="A644" t="str">
            <v>442030</v>
          </cell>
          <cell r="B644" t="str">
            <v>442030 Telephone Income</v>
          </cell>
        </row>
        <row r="645">
          <cell r="A645" t="str">
            <v>442040</v>
          </cell>
          <cell r="B645" t="str">
            <v>442040 Penalty Income</v>
          </cell>
        </row>
        <row r="646">
          <cell r="A646" t="str">
            <v/>
          </cell>
          <cell r="B646" t="str">
            <v>General Service Income</v>
          </cell>
        </row>
        <row r="647">
          <cell r="A647" t="str">
            <v/>
          </cell>
          <cell r="B647" t="str">
            <v>Total Administrative Income</v>
          </cell>
        </row>
        <row r="648">
          <cell r="A648" t="str">
            <v>810010</v>
          </cell>
          <cell r="B648" t="str">
            <v>810010 Finished Goods</v>
          </cell>
        </row>
        <row r="649">
          <cell r="A649" t="str">
            <v>810020</v>
          </cell>
          <cell r="B649" t="str">
            <v>810020 Land Control Account</v>
          </cell>
        </row>
        <row r="650">
          <cell r="A650" t="str">
            <v>810030</v>
          </cell>
          <cell r="B650" t="str">
            <v>810030 Building and Structure</v>
          </cell>
        </row>
        <row r="651">
          <cell r="A651" t="str">
            <v>810040</v>
          </cell>
          <cell r="B651" t="str">
            <v>810040 Office Furniture and Equipment</v>
          </cell>
        </row>
        <row r="652">
          <cell r="A652" t="str">
            <v>810050</v>
          </cell>
          <cell r="B652" t="str">
            <v>810050 Fence</v>
          </cell>
        </row>
        <row r="653">
          <cell r="A653" t="str">
            <v>810060</v>
          </cell>
          <cell r="B653" t="str">
            <v>810060 Parking Area &amp; Road</v>
          </cell>
        </row>
        <row r="654">
          <cell r="A654" t="str">
            <v>810070</v>
          </cell>
          <cell r="B654" t="str">
            <v>810070 Water Supply Systems</v>
          </cell>
        </row>
        <row r="655">
          <cell r="A655" t="str">
            <v>810080</v>
          </cell>
          <cell r="B655" t="str">
            <v>810080 Electricity Supply Systems &amp; Equipment</v>
          </cell>
        </row>
        <row r="656">
          <cell r="A656" t="str">
            <v>810090</v>
          </cell>
          <cell r="B656" t="str">
            <v>810090 Communication Systems</v>
          </cell>
        </row>
        <row r="657">
          <cell r="A657" t="str">
            <v>810100</v>
          </cell>
          <cell r="B657" t="str">
            <v>810100 Plant Machinery and Equipment</v>
          </cell>
        </row>
        <row r="658">
          <cell r="A658" t="str">
            <v>810110</v>
          </cell>
          <cell r="B658" t="str">
            <v>810110 Tower Crane</v>
          </cell>
        </row>
        <row r="659">
          <cell r="A659" t="str">
            <v>820020</v>
          </cell>
          <cell r="B659" t="str">
            <v>820020 Employee Training and Development</v>
          </cell>
        </row>
        <row r="660">
          <cell r="A660" t="str">
            <v>820030</v>
          </cell>
          <cell r="B660" t="str">
            <v>820030 Professional Fees</v>
          </cell>
        </row>
        <row r="661">
          <cell r="A661" t="str">
            <v>820031</v>
          </cell>
          <cell r="B661" t="str">
            <v>820031 Professional Expense</v>
          </cell>
        </row>
        <row r="662">
          <cell r="A662" t="str">
            <v>820040</v>
          </cell>
          <cell r="B662" t="str">
            <v>820040 General Supplies</v>
          </cell>
        </row>
        <row r="663">
          <cell r="A663" t="str">
            <v>820050</v>
          </cell>
          <cell r="B663" t="str">
            <v>820050 Installation and Testing Expenses</v>
          </cell>
        </row>
        <row r="664">
          <cell r="A664" t="str">
            <v>820060</v>
          </cell>
          <cell r="B664" t="str">
            <v>820060 Labours and Wages from Outside</v>
          </cell>
        </row>
        <row r="665">
          <cell r="A665" t="str">
            <v>820081</v>
          </cell>
          <cell r="B665" t="str">
            <v>820081 Capitalized Interest Allocation</v>
          </cell>
        </row>
        <row r="666">
          <cell r="A666" t="str">
            <v>820090</v>
          </cell>
          <cell r="B666" t="str">
            <v>820090 Land Development</v>
          </cell>
        </row>
        <row r="667">
          <cell r="A667" t="str">
            <v>820110</v>
          </cell>
          <cell r="B667" t="str">
            <v>820110 Material for Local Fabrication</v>
          </cell>
        </row>
        <row r="668">
          <cell r="A668" t="str">
            <v>820990</v>
          </cell>
          <cell r="B668" t="str">
            <v>820990 Miscellaneous Expenses</v>
          </cell>
        </row>
        <row r="669">
          <cell r="A669" t="str">
            <v>830110</v>
          </cell>
          <cell r="B669" t="str">
            <v>830110 Preventive Maintenance Material Cost</v>
          </cell>
        </row>
        <row r="670">
          <cell r="A670" t="str">
            <v>830120</v>
          </cell>
          <cell r="B670" t="str">
            <v>830120 Mechanical Materials Cost</v>
          </cell>
        </row>
        <row r="671">
          <cell r="A671" t="str">
            <v>830130</v>
          </cell>
          <cell r="B671" t="str">
            <v>830130 Electrical Materials Cost</v>
          </cell>
        </row>
        <row r="672">
          <cell r="A672" t="str">
            <v>830210</v>
          </cell>
          <cell r="B672" t="str">
            <v>830210 Hire of PM Work</v>
          </cell>
        </row>
        <row r="673">
          <cell r="A673" t="str">
            <v>830220</v>
          </cell>
          <cell r="B673" t="str">
            <v>830220 Hire of Mechanic Work</v>
          </cell>
        </row>
        <row r="674">
          <cell r="A674" t="str">
            <v>830230</v>
          </cell>
          <cell r="B674" t="str">
            <v>830230 Hire of Electric Work</v>
          </cell>
        </row>
        <row r="675">
          <cell r="A675" t="str">
            <v>830240</v>
          </cell>
          <cell r="B675" t="str">
            <v>830240 Hire of Instrument Work</v>
          </cell>
        </row>
        <row r="676">
          <cell r="A676" t="str">
            <v>830310</v>
          </cell>
          <cell r="B676" t="str">
            <v>830310 Utilities</v>
          </cell>
        </row>
        <row r="677">
          <cell r="A677" t="str">
            <v>830990</v>
          </cell>
          <cell r="B677" t="str">
            <v>830990 Miscellaneous Expenses</v>
          </cell>
        </row>
        <row r="678">
          <cell r="A678" t="str">
            <v>888888</v>
          </cell>
          <cell r="B678" t="str">
            <v>888888 Settlement Cost Element for Internal Orders</v>
          </cell>
        </row>
        <row r="679">
          <cell r="A679" t="str">
            <v/>
          </cell>
          <cell r="B679" t="str">
            <v>Total Unsettled Capital Spending</v>
          </cell>
        </row>
        <row r="680">
          <cell r="A680" t="str">
            <v/>
          </cell>
          <cell r="B680" t="str">
            <v>Selling and Administrative Expenses</v>
          </cell>
        </row>
        <row r="681">
          <cell r="A681" t="str">
            <v>661800</v>
          </cell>
          <cell r="B681" t="str">
            <v>661800 Bank Guarantee Fee</v>
          </cell>
        </row>
        <row r="682">
          <cell r="A682" t="str">
            <v>661840</v>
          </cell>
          <cell r="B682" t="str">
            <v>661840 Domestic Bank Charges</v>
          </cell>
        </row>
        <row r="683">
          <cell r="A683" t="str">
            <v>661890</v>
          </cell>
          <cell r="B683" t="str">
            <v>661890 Other Domestic Bank Charges</v>
          </cell>
        </row>
        <row r="684">
          <cell r="A684" t="str">
            <v>662000</v>
          </cell>
          <cell r="B684" t="str">
            <v>662000 Interest Expense-Bank Overdrafts</v>
          </cell>
        </row>
        <row r="685">
          <cell r="A685" t="str">
            <v>662070</v>
          </cell>
          <cell r="B685" t="str">
            <v>662070 Interest Expense-Employees' Provident Fund</v>
          </cell>
        </row>
        <row r="686">
          <cell r="A686" t="str">
            <v>663010</v>
          </cell>
          <cell r="B686" t="str">
            <v>663010 Interest Expense-Promissory Notes</v>
          </cell>
        </row>
        <row r="687">
          <cell r="A687" t="str">
            <v>664000</v>
          </cell>
          <cell r="B687" t="str">
            <v>664000 Gain/Loss on Foreign Exchange Fluctuation</v>
          </cell>
        </row>
        <row r="688">
          <cell r="A688" t="str">
            <v>664100</v>
          </cell>
          <cell r="B688" t="str">
            <v>664100 Unrealized Gain/Loss on Foreign Exchange</v>
          </cell>
        </row>
        <row r="689">
          <cell r="A689" t="str">
            <v>665010</v>
          </cell>
          <cell r="B689" t="str">
            <v>665010 Cash Shortage/Excess</v>
          </cell>
        </row>
        <row r="690">
          <cell r="A690" t="str">
            <v/>
          </cell>
          <cell r="B690" t="str">
            <v>Interest Expenses and Financial Charges</v>
          </cell>
        </row>
        <row r="691">
          <cell r="A691" t="str">
            <v>673000</v>
          </cell>
          <cell r="B691" t="str">
            <v>673000 Extraordinary Expenses</v>
          </cell>
        </row>
        <row r="692">
          <cell r="A692" t="str">
            <v>673040</v>
          </cell>
          <cell r="B692" t="str">
            <v>673040 Non Deductable Penalties/Surcharges Expenses</v>
          </cell>
        </row>
        <row r="693">
          <cell r="A693" t="str">
            <v>673070</v>
          </cell>
          <cell r="B693" t="str">
            <v>673070 Incorrect VAT</v>
          </cell>
        </row>
        <row r="694">
          <cell r="A694" t="str">
            <v>673080</v>
          </cell>
          <cell r="B694" t="str">
            <v>673080 Uncollect Output VAT</v>
          </cell>
        </row>
        <row r="695">
          <cell r="A695" t="str">
            <v/>
          </cell>
          <cell r="B695" t="str">
            <v>Other Expenses</v>
          </cell>
        </row>
        <row r="696">
          <cell r="A696" t="str">
            <v>452220</v>
          </cell>
          <cell r="B696" t="str">
            <v>452220 Income from Hire of Manufacturing</v>
          </cell>
        </row>
        <row r="697">
          <cell r="A697" t="str">
            <v>652220</v>
          </cell>
          <cell r="B697" t="str">
            <v>652220 Cost of Hire of Manufacturing</v>
          </cell>
        </row>
        <row r="698">
          <cell r="A698" t="str">
            <v/>
          </cell>
          <cell r="B698" t="str">
            <v>Loss on Mineral Sales</v>
          </cell>
        </row>
        <row r="699">
          <cell r="A699" t="str">
            <v>456000</v>
          </cell>
          <cell r="B699" t="str">
            <v>456000 Revenue Of Fixed Assets Sold</v>
          </cell>
        </row>
        <row r="700">
          <cell r="A700" t="str">
            <v>656000</v>
          </cell>
          <cell r="B700" t="str">
            <v>656000 Cost of Fixed Asset Sold or Fixed Asste Demolished</v>
          </cell>
        </row>
        <row r="701">
          <cell r="A701" t="str">
            <v/>
          </cell>
          <cell r="B701" t="str">
            <v>Loss on Disposition of F/A</v>
          </cell>
        </row>
        <row r="702">
          <cell r="A702" t="str">
            <v/>
          </cell>
          <cell r="B702" t="str">
            <v>Other Expenses</v>
          </cell>
        </row>
        <row r="703">
          <cell r="A703" t="str">
            <v/>
          </cell>
          <cell r="B703" t="str">
            <v>Total Costs and Expenses</v>
          </cell>
        </row>
        <row r="704">
          <cell r="A704" t="str">
            <v>673120</v>
          </cell>
          <cell r="B704" t="str">
            <v>673120 Income Tax-Net Profit</v>
          </cell>
        </row>
        <row r="705">
          <cell r="A705" t="str">
            <v/>
          </cell>
          <cell r="B705" t="str">
            <v>Provision for Income Tax</v>
          </cell>
        </row>
        <row r="706">
          <cell r="A706" t="str">
            <v/>
          </cell>
          <cell r="B706" t="str">
            <v>Total Profit / Loss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"/>
      <sheetName val="D"/>
      <sheetName val="FF-2"/>
      <sheetName val="Details"/>
      <sheetName val="FF-1"/>
      <sheetName val="cashflowcomp"/>
      <sheetName val="1200-70"/>
      <sheetName val="FF_2"/>
      <sheetName val="M_Maincomp"/>
      <sheetName val="g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</row>
        <row r="22">
          <cell r="H22" t="str">
            <v>1.N</v>
          </cell>
          <cell r="I22" t="str">
            <v>CV</v>
          </cell>
        </row>
        <row r="23">
          <cell r="H23" t="str">
            <v>2.F</v>
          </cell>
          <cell r="I23" t="str">
            <v>CV</v>
          </cell>
        </row>
        <row r="24">
          <cell r="H24" t="str">
            <v>3.C&amp;E</v>
          </cell>
          <cell r="I24" t="str">
            <v>CV</v>
          </cell>
        </row>
        <row r="25">
          <cell r="H25" t="str">
            <v>4.BUS</v>
          </cell>
          <cell r="I25" t="str">
            <v>CV</v>
          </cell>
        </row>
        <row r="26">
          <cell r="H26" t="str">
            <v>5.LCV</v>
          </cell>
          <cell r="I26" t="str">
            <v>LCV</v>
          </cell>
        </row>
        <row r="27">
          <cell r="H27" t="str">
            <v>6.SUV</v>
          </cell>
          <cell r="I27" t="str">
            <v>SUV</v>
          </cell>
        </row>
        <row r="28">
          <cell r="H28" t="str">
            <v>7.OEM</v>
          </cell>
          <cell r="I28" t="str">
            <v>CV</v>
          </cell>
        </row>
        <row r="29">
          <cell r="H29" t="str">
            <v>8.IE</v>
          </cell>
          <cell r="I29" t="str">
            <v>8.IE</v>
          </cell>
        </row>
        <row r="30">
          <cell r="H30" t="str">
            <v>9.ISPOL</v>
          </cell>
          <cell r="I30" t="str">
            <v>9.ISPOL</v>
          </cell>
        </row>
        <row r="31">
          <cell r="H31" t="str">
            <v>10.DMAX</v>
          </cell>
          <cell r="I31" t="str">
            <v>10.DMAX</v>
          </cell>
        </row>
        <row r="32">
          <cell r="H32" t="str">
            <v>11.V6D</v>
          </cell>
          <cell r="I32" t="str">
            <v>11.V6D</v>
          </cell>
        </row>
        <row r="33">
          <cell r="H33" t="str">
            <v>12.OTHER</v>
          </cell>
          <cell r="I33" t="str">
            <v>12.OTHER</v>
          </cell>
        </row>
        <row r="34">
          <cell r="H34" t="str">
            <v>12.OTHER Eng</v>
          </cell>
          <cell r="I34" t="str">
            <v>12.OTHER</v>
          </cell>
        </row>
        <row r="35">
          <cell r="H35" t="str">
            <v>13.DOM</v>
          </cell>
          <cell r="I35" t="str">
            <v>Parts国内</v>
          </cell>
        </row>
        <row r="36">
          <cell r="H36" t="str">
            <v>14.NA</v>
          </cell>
          <cell r="I36" t="str">
            <v>Parts北米</v>
          </cell>
        </row>
        <row r="37">
          <cell r="H37" t="str">
            <v>15.G.EXP</v>
          </cell>
          <cell r="I37" t="str">
            <v>Parts海外</v>
          </cell>
        </row>
      </sheetData>
    </sheetDataSet>
  </externalBook>
</externalLink>
</file>

<file path=xl/externalLinks/externalLink3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FF-1"/>
      <sheetName val="FF-2"/>
    </sheetNames>
    <sheetDataSet>
      <sheetData sheetId="0" refreshError="1"/>
      <sheetData sheetId="1">
        <row r="6">
          <cell r="B6" t="str">
            <v>Alan Ow Wui Kiat</v>
          </cell>
        </row>
      </sheetData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3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</sheetDataSet>
  </externalBook>
</externalLink>
</file>

<file path=xl/externalLinks/externalLink3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mployeeDbase"/>
      <sheetName val="PAYROLL"/>
      <sheetName val="Reimbursements"/>
      <sheetName val="Allowance"/>
      <sheetName val="Linked JV"/>
      <sheetName val="Alex"/>
      <sheetName val="Alan"/>
      <sheetName val="Alicia"/>
      <sheetName val="Anna"/>
      <sheetName val="Brian"/>
      <sheetName val="ChenKok"/>
      <sheetName val="ChunKiat"/>
      <sheetName val="Daphne"/>
      <sheetName val="Damien"/>
      <sheetName val="Francis"/>
      <sheetName val="David"/>
      <sheetName val="Eric"/>
      <sheetName val="FuiSuan"/>
      <sheetName val="HuaiNing"/>
      <sheetName val="Huey Shee"/>
      <sheetName val="HuiPeng"/>
      <sheetName val="Ian"/>
      <sheetName val="Jimmy"/>
      <sheetName val="Jezamin"/>
      <sheetName val="JuneHow"/>
      <sheetName val="Kwan"/>
      <sheetName val="Luanne"/>
      <sheetName val="Michelle"/>
      <sheetName val="Naomi"/>
      <sheetName val="Nic"/>
      <sheetName val="Nik"/>
      <sheetName val="Penny"/>
      <sheetName val="PooGeok"/>
      <sheetName val="Saufil"/>
      <sheetName val="Sean"/>
      <sheetName val="ShuErn"/>
      <sheetName val="SuetLI"/>
      <sheetName val="Tan"/>
      <sheetName val="Terrence"/>
      <sheetName val="Tony"/>
      <sheetName val="TzeKhay"/>
      <sheetName val="WoanNing"/>
      <sheetName val="WenSing"/>
      <sheetName val="YinSeong"/>
      <sheetName val="Zaleha"/>
      <sheetName val="TB"/>
      <sheetName val="D"/>
      <sheetName val="ABR P&amp;L"/>
    </sheetNames>
    <sheetDataSet>
      <sheetData sheetId="0" refreshError="1"/>
      <sheetData sheetId="1" refreshError="1"/>
      <sheetData sheetId="2">
        <row r="3">
          <cell r="A3" t="str">
            <v>Name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3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"/>
      <sheetName val="M, MM"/>
      <sheetName val="BB"/>
      <sheetName val="BB-1"/>
      <sheetName val=" BB-2"/>
      <sheetName val="CC"/>
      <sheetName val="CC-1"/>
      <sheetName val="CC-2"/>
      <sheetName val="CC-3-1"/>
      <sheetName val="PP"/>
      <sheetName val="PP-1"/>
      <sheetName val="PP-2"/>
      <sheetName val="10"/>
      <sheetName val="70"/>
      <sheetName val="RCD 5- (APPENDIX 1)"/>
      <sheetName val="BPR"/>
      <sheetName val="Sheet1"/>
      <sheetName val="TB"/>
      <sheetName val="acs"/>
      <sheetName val="_2__xls__2__xls_COV"/>
      <sheetName val="PAYROLL"/>
      <sheetName val="Reimbursemen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TRIAL Balanceหลัง"/>
      <sheetName val="TRIAL Balanceก่อน"/>
      <sheetName val="Balance Sheet"/>
      <sheetName val="TRIAL Balance"/>
      <sheetName val="TRIAL Balance &amp; %"/>
    </sheetNames>
    <sheetDataSet>
      <sheetData sheetId="0"/>
      <sheetData sheetId="1"/>
      <sheetData sheetId="2"/>
      <sheetData sheetId="3"/>
      <sheetData sheetId="4"/>
      <sheetData sheetId="5"/>
    </sheetDataSet>
  </externalBook>
</externalLink>
</file>

<file path=xl/externalLinks/externalLink3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FF_2"/>
      <sheetName val="List"/>
      <sheetName val="GL CB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10"/>
      <sheetName val="BPR"/>
      <sheetName val="TB"/>
      <sheetName val="Detail_TB"/>
      <sheetName val="CA Sheet"/>
      <sheetName val="GUARANTEE-OTHER"/>
      <sheetName val="acs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3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123"/>
      <sheetName val="F-4"/>
      <sheetName val="F-5"/>
      <sheetName val="F-6"/>
      <sheetName val="MM"/>
      <sheetName val="10"/>
      <sheetName val="20"/>
      <sheetName val="30"/>
      <sheetName val="70"/>
      <sheetName val="income statement"/>
      <sheetName val="Sheet3"/>
      <sheetName val="19"/>
      <sheetName val="ADVANCE-STAFF"/>
      <sheetName val="BPR"/>
      <sheetName val="TB Worksheet"/>
      <sheetName val="1"/>
      <sheetName val="PAYROLL"/>
      <sheetName val="Reimbursements"/>
      <sheetName val="Black Scholes"/>
      <sheetName val="A110 "/>
      <sheetName val="Stock price (2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overed_Sheet1"/>
      <sheetName val="Recovered_Sheet2"/>
      <sheetName val="CF"/>
      <sheetName val="CF-1"/>
      <sheetName val="CF-2"/>
      <sheetName val="cf-3"/>
      <sheetName val="CF-4"/>
      <sheetName val="BS_conso"/>
      <sheetName val="PL_conso"/>
      <sheetName val="pa group"/>
      <sheetName val="E-1"/>
      <sheetName val="E-2"/>
      <sheetName val="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3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cash flow 1"/>
      <sheetName val="cash flow 2"/>
      <sheetName val="งบการเงิน"/>
      <sheetName val="งบcash flow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</sheetDataSet>
  </externalBook>
</externalLink>
</file>

<file path=xl/externalLinks/externalLink3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"/>
      <sheetName val="RATE"/>
      <sheetName val="ยางระหว่างทาง"/>
      <sheetName val="COM,CLAIM"/>
      <sheetName val="CESSล่วงหน้า"/>
      <sheetName val="สรุปคชจ.ส่งออก"/>
      <sheetName val="AC LTX "/>
      <sheetName val="AC SK "/>
      <sheetName val="AC RSS"/>
      <sheetName val=" AC ADS "/>
      <sheetName val="สรุปประกัน"/>
      <sheetName val="INT.LTX "/>
      <sheetName val="INT.SK "/>
      <sheetName val="INT.RSS"/>
      <sheetName val="INT.ADS "/>
      <sheetName val="ธ.LTX "/>
      <sheetName val="ธ.SK,RSS,ADS"/>
      <sheetName val="STR"/>
      <sheetName val="อัตราค่าบรรทุก"/>
      <sheetName val="GL CB"/>
      <sheetName val="GL M"/>
      <sheetName val="RSS9801"/>
      <sheetName val="HH"/>
      <sheetName val="Machine2,3'04"/>
      <sheetName val="ADS_"/>
      <sheetName val="สรุปคชจ_ส่งออก"/>
      <sheetName val="AC_LTX_"/>
      <sheetName val="AC_SK_"/>
      <sheetName val="AC_RSS"/>
      <sheetName val="_AC_ADS_"/>
      <sheetName val="INT_LTX_"/>
      <sheetName val="INT_SK_"/>
      <sheetName val="INT_RSS"/>
      <sheetName val="INT_ADS_"/>
      <sheetName val="ธ_LTX_"/>
      <sheetName val="ธ_SK,RSS,ADS"/>
      <sheetName val="GL_CB"/>
      <sheetName val="GL_M"/>
      <sheetName val="pa group"/>
      <sheetName val="LISTS"/>
      <sheetName val="PJ List"/>
      <sheetName val="เครื่องตกแต่ง"/>
      <sheetName val="TB Worksheet"/>
      <sheetName val="M_Maincomp"/>
      <sheetName val="อาคาร"/>
      <sheetName val="ADS_1"/>
      <sheetName val="สรุปคชจ_ส่งออก1"/>
      <sheetName val="AC_LTX_1"/>
      <sheetName val="AC_SK_1"/>
      <sheetName val="AC_RSS1"/>
      <sheetName val="_AC_ADS_1"/>
      <sheetName val="INT_LTX_1"/>
      <sheetName val="INT_SK_1"/>
      <sheetName val="INT_RSS1"/>
      <sheetName val="INT_ADS_1"/>
      <sheetName val="ธ_LTX_1"/>
      <sheetName val="ธ_SK,RSS,ADS1"/>
      <sheetName val="GL_CB1"/>
      <sheetName val="GL_M1"/>
      <sheetName val="pa_group"/>
      <sheetName val="PJ_List"/>
      <sheetName val="TB_Worksheet"/>
      <sheetName val="ADS_2"/>
      <sheetName val="สรุปคชจ_ส่งออก2"/>
      <sheetName val="AC_LTX_2"/>
      <sheetName val="AC_SK_2"/>
      <sheetName val="AC_RSS2"/>
      <sheetName val="_AC_ADS_2"/>
      <sheetName val="INT_LTX_2"/>
      <sheetName val="INT_SK_2"/>
      <sheetName val="INT_RSS2"/>
      <sheetName val="INT_ADS_2"/>
      <sheetName val="ธ_LTX_2"/>
      <sheetName val="ธ_SK,RSS,ADS2"/>
      <sheetName val="GL_CB2"/>
      <sheetName val="GL_M2"/>
      <sheetName val="pa_group1"/>
      <sheetName val="PJ_List1"/>
      <sheetName val="TB_Worksheet1"/>
      <sheetName val="EQ4NTV"/>
      <sheetName val="Tra_bang"/>
      <sheetName val="Menu"/>
      <sheetName val="RS2005"/>
      <sheetName val="คำอธิบายระบบเงินเดือน"/>
      <sheetName val="MA"/>
      <sheetName val="ZENTEI2"/>
      <sheetName val="CODE,NAME"/>
      <sheetName val="_540100 "/>
      <sheetName val="รายได้_คชจ  Con"/>
      <sheetName val="BS Grp"/>
      <sheetName val="dBase"/>
    </sheetNames>
    <sheetDataSet>
      <sheetData sheetId="0">
        <row r="1">
          <cell r="A1" t="str">
            <v>DATE</v>
          </cell>
        </row>
      </sheetData>
      <sheetData sheetId="1"/>
      <sheetData sheetId="2"/>
      <sheetData sheetId="3"/>
      <sheetData sheetId="4"/>
      <sheetData sheetId="5" refreshError="1"/>
      <sheetData sheetId="6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>
            <v>44.035699999999999</v>
          </cell>
          <cell r="C26">
            <v>44.132599999999996</v>
          </cell>
        </row>
        <row r="27">
          <cell r="A27">
            <v>36976</v>
          </cell>
          <cell r="B27">
            <v>44.153599999999997</v>
          </cell>
          <cell r="C27">
            <v>44.251300000000001</v>
          </cell>
        </row>
        <row r="28">
          <cell r="A28">
            <v>36977</v>
          </cell>
          <cell r="B28">
            <v>44.0518</v>
          </cell>
          <cell r="C28">
            <v>44.145800000000001</v>
          </cell>
        </row>
        <row r="29">
          <cell r="A29">
            <v>36978</v>
          </cell>
          <cell r="B29">
            <v>44.105400000000003</v>
          </cell>
          <cell r="C29">
            <v>44.203000000000003</v>
          </cell>
        </row>
        <row r="30">
          <cell r="A30">
            <v>36979</v>
          </cell>
          <cell r="B30">
            <v>44.451700000000002</v>
          </cell>
          <cell r="C30">
            <v>44.544600000000003</v>
          </cell>
        </row>
        <row r="31">
          <cell r="A31">
            <v>36980</v>
          </cell>
          <cell r="B31">
            <v>44.622599999999998</v>
          </cell>
          <cell r="C31">
            <v>44.717199999999998</v>
          </cell>
        </row>
        <row r="32">
          <cell r="A32">
            <v>36981</v>
          </cell>
          <cell r="B32">
            <v>44.622599999999998</v>
          </cell>
          <cell r="C32">
            <v>44.717199999999998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>
        <row r="1">
          <cell r="A1" t="str">
            <v>กระบวนการบริหารงานทรัพยากรบุคคล</v>
          </cell>
        </row>
      </sheetData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</sheetDataSet>
  </externalBook>
</externalLink>
</file>

<file path=xl/externalLinks/externalLink3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FY04 budget vol"/>
      <sheetName val="CODE,NAME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group"/>
      <sheetName val="PKT_Movement"/>
      <sheetName val="Details"/>
      <sheetName val="Sheet1"/>
    </sheetNames>
    <sheetDataSet>
      <sheetData sheetId="0"/>
      <sheetData sheetId="1"/>
      <sheetData sheetId="2"/>
      <sheetData sheetId="3">
        <row r="7">
          <cell r="E7">
            <v>684298</v>
          </cell>
        </row>
      </sheetData>
    </sheetDataSet>
  </externalBook>
</externalLink>
</file>

<file path=xl/externalLinks/externalLink3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ital"/>
      <sheetName val="dir-ca"/>
      <sheetName val="pfy02"/>
      <sheetName val="pfy01"/>
      <sheetName val="pfy03"/>
      <sheetName val="Budget upto May"/>
      <sheetName val="F_OH"/>
    </sheetNames>
    <sheetDataSet>
      <sheetData sheetId="0" refreshError="1"/>
      <sheetData sheetId="1" refreshError="1">
        <row r="17">
          <cell r="O17">
            <v>0.46639999999999998</v>
          </cell>
        </row>
        <row r="27">
          <cell r="O27">
            <v>0.47989999999999999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3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y04pnl-adj1"/>
      <sheetName val="chong-170804"/>
      <sheetName val="journal entries"/>
      <sheetName val="translation"/>
      <sheetName val="invest-jun04"/>
      <sheetName val="fy04arap"/>
      <sheetName val="jul03-jun04pnl"/>
      <sheetName val="fy04bsJun04"/>
      <sheetName val="11.holbsfy04"/>
      <sheetName val="7.jbbsfy04"/>
      <sheetName val="1.dlbsfy04"/>
      <sheetName val="2.usbsfy04"/>
      <sheetName val="5.pgbsfy04"/>
      <sheetName val="4.klbsfy04"/>
      <sheetName val="8.btbsfy04"/>
      <sheetName val="6.tpbsfy04"/>
      <sheetName val="3.skbsfy04"/>
      <sheetName val="10.fmbsfy04"/>
      <sheetName val="9.tdbsfy04"/>
      <sheetName val="11.holpnlfy04"/>
      <sheetName val="10.fmpnlfy04"/>
      <sheetName val="9.tdpnlfy04"/>
      <sheetName val="2.uspnlfy04"/>
      <sheetName val="7.jbpnlfy04"/>
      <sheetName val="1.dlpnlfy04"/>
      <sheetName val="5.pgpnlfy04"/>
      <sheetName val="4.klpnlfy04"/>
      <sheetName val="6.tppnlfy04"/>
      <sheetName val="3.skpnlfy04"/>
      <sheetName val="8.btpnlfy04"/>
      <sheetName val="pnlJul-feb05"/>
      <sheetName val="OHS-OthersDec04"/>
      <sheetName val="bsJul-feb05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8">
          <cell r="AG8">
            <v>0.44780999999999999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3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hangeRate"/>
      <sheetName val="1)InvestJul-Feb05"/>
      <sheetName val="2)DiviJul-Feb05"/>
      <sheetName val="3)LoanJul-feb05"/>
      <sheetName val="4)DiviARAP"/>
      <sheetName val="OHS-OthersFeb05"/>
      <sheetName val="OHS-OthersJan05"/>
      <sheetName val="OHS-OthersDec04"/>
      <sheetName val="Admin-OtherExp"/>
      <sheetName val="NonOpIncome"/>
      <sheetName val="Sumpnl"/>
      <sheetName val="pnlJul-feb05"/>
      <sheetName val="bsJul-feb05"/>
      <sheetName val="5)arap"/>
      <sheetName val="6)pnladj"/>
      <sheetName val="Sumbs "/>
      <sheetName val="journal"/>
      <sheetName val="7)FA-FY05Janey"/>
      <sheetName val="8)FA-FY04Chong"/>
      <sheetName val="&lt;PLMONTH&gt;"/>
      <sheetName val="Navig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>
        <row r="6">
          <cell r="W6">
            <v>0.44292999999999999</v>
          </cell>
        </row>
      </sheetData>
      <sheetData sheetId="8" refreshError="1"/>
      <sheetData sheetId="9" refreshError="1"/>
      <sheetData sheetId="10" refreshError="1"/>
      <sheetData sheetId="11">
        <row r="7">
          <cell r="AJ7">
            <v>0.44016</v>
          </cell>
        </row>
      </sheetData>
      <sheetData sheetId="12">
        <row r="5">
          <cell r="X5">
            <v>0.42980000000000002</v>
          </cell>
          <cell r="AC5">
            <v>5.7169999999999999E-2</v>
          </cell>
          <cell r="AF5">
            <v>4.258E-2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SH"/>
      <sheetName val="Financial Summary"/>
      <sheetName val="Conso Quarterly P&amp;L"/>
      <sheetName val="Project P&amp;L"/>
      <sheetName val="Conso P&amp;L"/>
      <sheetName val="RB P&amp;L"/>
      <sheetName val="RB P&amp;L Assumption"/>
      <sheetName val="RB Sales &amp; COGS "/>
      <sheetName val="RB BOQ"/>
      <sheetName val="RB Master Input"/>
      <sheetName val="เนื้อที่ RB"/>
      <sheetName val="RM5 P&amp;L "/>
      <sheetName val="BY P&amp;L"/>
      <sheetName val="BY P&amp;L Assumption"/>
      <sheetName val="BY Sales &amp; COGS"/>
      <sheetName val="BY BOQ"/>
      <sheetName val="BY Master Input"/>
      <sheetName val="Depre"/>
      <sheetName val="Conso G&amp;A"/>
      <sheetName val="HQ G&amp;A Summary"/>
      <sheetName val="HQ G&amp;A Assumption"/>
      <sheetName val="Total Salary 2549"/>
      <sheetName val="Input Instruc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3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検査規格書による</v>
          </cell>
          <cell r="T10" t="str">
            <v/>
          </cell>
          <cell r="U10" t="str">
            <v>ﾒｰｶｰﾃﾞｰﾀﾁｪｯｸｼｰﾄ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>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/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>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>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/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>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/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>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/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/>
          </cell>
          <cell r="G84" t="str">
            <v/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/>
          </cell>
          <cell r="I94" t="str">
            <v/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>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>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>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</sheetDataSet>
  </externalBook>
</externalLink>
</file>

<file path=xl/externalLinks/externalLink3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GiaVL"/>
      <sheetName val="200-110"/>
      <sheetName val="PL"/>
      <sheetName val="BS"/>
      <sheetName val="invoiceStatus2005(as at Sep30)_"/>
      <sheetName val="acs"/>
      <sheetName val="Details"/>
      <sheetName val="Sheet1"/>
      <sheetName val="Sheet2"/>
      <sheetName val="Sheet3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TO - SP"/>
      <sheetName val="PJ List"/>
      <sheetName val="A100"/>
      <sheetName val="A500"/>
      <sheetName val="B200"/>
      <sheetName val="B900"/>
      <sheetName val="E100"/>
      <sheetName val="E500"/>
      <sheetName val="Raw Material"/>
      <sheetName val="FSA"/>
      <sheetName val="Assumptions"/>
      <sheetName val="U"/>
      <sheetName val="gl"/>
      <sheetName val="invoiceStatus2005(as%20at%20Sep"/>
      <sheetName val="งบทดลองปภพ 4-47"/>
      <sheetName val="ใบประหน้า"/>
      <sheetName val="Tke"/>
      <sheetName val="IBASE"/>
      <sheetName val="B131 "/>
      <sheetName val="FF_2 _1_"/>
      <sheetName val="B"/>
      <sheetName val="invoiceStatus2005(as_at_Sep30)_"/>
      <sheetName val="BPR"/>
      <sheetName val="TB Worksheet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xp"/>
      <sheetName val="สุทธิภาษี"/>
      <sheetName val="Stock Aging"/>
      <sheetName val="FF_3"/>
      <sheetName val="FF-3"/>
      <sheetName val="Sampling"/>
      <sheetName val="D300"/>
      <sheetName val="TO _ SP"/>
      <sheetName val="TB55(final)"/>
      <sheetName val="Entity 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RATE"/>
      <sheetName val="Aging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2549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  <sheetName val="tra-vat-lieu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>
            <v>0</v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>
            <v>0</v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>
            <v>0</v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>
            <v>0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>
            <v>0</v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>
            <v>0</v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>
            <v>0</v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>
            <v>0</v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>
            <v>0</v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>
            <v>0</v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>
            <v>0</v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>
            <v>0</v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>
            <v>0</v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>
            <v>0</v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>
            <v>0</v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>
            <v>0</v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>
            <v>0</v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>
            <v>0</v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>
            <v>0</v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>
            <v>0</v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>
            <v>0</v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>
            <v>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>
            <v>0</v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>
            <v>0</v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>
            <v>0</v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>
            <v>0</v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>
            <v>0</v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>
            <v>0</v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>
            <v>0</v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>
            <v>0</v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>
            <v>0</v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>
            <v>0</v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>
            <v>0</v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>
            <v>0</v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>
            <v>0</v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>
            <v>0</v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>
            <v>0</v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>
            <v>0</v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>
            <v>0</v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>
            <v>0</v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>
            <v>0</v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>
            <v>0</v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>
            <v>0</v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>
            <v>0</v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>
            <v>0</v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>
            <v>0</v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>
            <v>0</v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>
            <v>0</v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>
            <v>0</v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>
            <v>0</v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>
            <v>0</v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>
            <v>0</v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>
            <v>0</v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>
            <v>0</v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>
            <v>0</v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>
            <v>0</v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>
            <v>0</v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>
            <v>0</v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>
            <v>0</v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>
            <v>0</v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>
            <v>0</v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>
            <v>0</v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>
            <v>0</v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>
            <v>0</v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>
            <v>0</v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>
            <v>0</v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>
            <v>0</v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>
            <v>0</v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>
            <v>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>
            <v>0</v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>
            <v>0</v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>
            <v>0</v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>
            <v>0</v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>
            <v>0</v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>
            <v>0</v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>
            <v>0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>
            <v>0</v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>
            <v>0</v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>
            <v>0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>
            <v>0</v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>
            <v>0</v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>
            <v>0</v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>
            <v>0</v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>
            <v>0</v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>
            <v>0</v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>
            <v>0</v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>
            <v>0</v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>
            <v>0</v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>
            <v>0</v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>
            <v>0</v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>
            <v>0</v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>
            <v>0</v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>
            <v>0</v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>
            <v>0</v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>
            <v>0</v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>
            <v>0</v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>
            <v>0</v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>
            <v>0</v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>
            <v>0</v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>
            <v>0</v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>
            <v>0</v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>
            <v>0</v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>
            <v>0</v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>
            <v>0</v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>
            <v>0</v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>
            <v>0</v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>
            <v>0</v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>
            <v>0</v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>
            <v>0</v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>
            <v>0</v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>
            <v>0</v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>
            <v>0</v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>
            <v>0</v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>
            <v>0</v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>
            <v>0</v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>
            <v>0</v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>
            <v>0</v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>
            <v>0</v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>
            <v>0</v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>
            <v>0</v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>
            <v>0</v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>
            <v>0</v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>
            <v>0</v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>
            <v>0</v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>
            <v>0</v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>
            <v>0</v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>
            <v>0</v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>
            <v>0</v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>
            <v>0</v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>
            <v>0</v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>
            <v>0</v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>
            <v>0</v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>
            <v>0</v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>
            <v>0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>
            <v>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>
            <v>0</v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>
            <v>0</v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>
            <v>0</v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>
            <v>0</v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>
            <v>0</v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>
            <v>0</v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>
            <v>0</v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>
            <v>0</v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>
            <v>0</v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>
            <v>0</v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>
            <v>0</v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>
            <v>0</v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>
            <v>0</v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>
            <v>0</v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>
            <v>0</v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>
            <v>0</v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>
            <v>0</v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>
            <v>0</v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>
            <v>0</v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>
            <v>0</v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>
            <v>0</v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>
            <v>0</v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>
            <v>0</v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>
            <v>0</v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>
            <v>0</v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>
            <v>0</v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>
            <v>0</v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>
            <v>0</v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>
            <v>0</v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>
            <v>0</v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>
            <v>0</v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>
            <v>0</v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>
            <v>0</v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>
            <v>0</v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>
            <v>0</v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>
            <v>0</v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>
            <v>0</v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>
            <v>0</v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>
            <v>0</v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>
            <v>0</v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>
            <v>0</v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>
            <v>0</v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>
            <v>0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>
            <v>0</v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>
            <v>0</v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>
            <v>0</v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>
            <v>0</v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>
            <v>0</v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>
            <v>0</v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>
            <v>0</v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>
            <v>0</v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>
            <v>0</v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>
            <v>0</v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>
            <v>0</v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>
            <v>0</v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>
            <v>0</v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>
            <v>0</v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>
            <v>0</v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>
            <v>0</v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>
            <v>0</v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>
            <v>0</v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>
            <v>0</v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>
            <v>0</v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>
            <v>0</v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>
            <v>0</v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>
            <v>0</v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>
            <v>0</v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>
            <v>0</v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>
            <v>0</v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>
            <v>0</v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>
            <v>0</v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>
            <v>0</v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>
            <v>0</v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>
            <v>0</v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>
            <v>0</v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>
            <v>0</v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>
            <v>0</v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>
            <v>0</v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>
            <v>0</v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>
            <v>0</v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>
            <v>0</v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>
            <v>0</v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>
            <v>0</v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>
            <v>0</v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>
            <v>0</v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>
            <v>0</v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>
            <v>0</v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>
            <v>0</v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>
            <v>0</v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>
            <v>0</v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>
            <v>0</v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>
            <v>0</v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>
            <v>0</v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>
            <v>0</v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>
            <v>0</v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>
            <v>0</v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>
            <v>0</v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>
            <v>0</v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>
            <v>0</v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>
            <v>0</v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>
            <v>0</v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>
            <v>0</v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>
            <v>0</v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>
            <v>0</v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>
            <v>0</v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>
            <v>0</v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>
            <v>0</v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>
            <v>0</v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>
            <v>0</v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>
            <v>0</v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>
            <v>0</v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>
            <v>0</v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>
            <v>0</v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>
            <v>0</v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>
            <v>0</v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>
            <v>0</v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>
            <v>0</v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>
            <v>0</v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>
            <v>0</v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>
            <v>0</v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>
            <v>0</v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>
            <v>0</v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>
            <v>0</v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>
            <v>0</v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>
            <v>0</v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>
            <v>0</v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>
            <v>0</v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>
            <v>0</v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>
            <v>0</v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>
            <v>0</v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>
            <v>0</v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>
            <v>0</v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>
            <v>0</v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>
            <v>0</v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>
            <v>0</v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>
            <v>0</v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>
            <v>0</v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>
            <v>0</v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>
            <v>0</v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>
            <v>0</v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>
            <v>0</v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>
            <v>0</v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>
            <v>0</v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>
            <v>0</v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>
            <v>0</v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>
            <v>0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>
            <v>0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>
            <v>0</v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>
            <v>0</v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>
            <v>0</v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>
            <v>0</v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>
            <v>0</v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>
            <v>0</v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>
            <v>0</v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>
            <v>0</v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>
            <v>0</v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>
            <v>0</v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>
            <v>0</v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>
            <v>0</v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>
            <v>0</v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>
            <v>0</v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>
            <v>0</v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>
            <v>0</v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>
            <v>0</v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>
            <v>0</v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>
            <v>0</v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>
            <v>0</v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>
            <v>0</v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>
            <v>0</v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>
            <v>0</v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>
            <v>0</v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>
            <v>0</v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>
            <v>0</v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>
            <v>0</v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>
            <v>0</v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>
            <v>0</v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>
            <v>0</v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>
            <v>0</v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>
            <v>0</v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>
            <v>0</v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>
            <v>0</v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>
            <v>0</v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>
            <v>0</v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>
            <v>0</v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>
            <v>0</v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>
            <v>0</v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>
            <v>0</v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>
            <v>0</v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>
            <v>0</v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>
            <v>0</v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>
            <v>0</v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>
            <v>0</v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>
            <v>0</v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>
            <v>0</v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>
            <v>0</v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>
            <v>0</v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>
            <v>0</v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>
            <v>0</v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>
            <v>0</v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>
            <v>0</v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>
            <v>0</v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>
            <v>0</v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>
            <v>0</v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>
            <v>0</v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>
            <v>0</v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>
            <v>0</v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>
            <v>0</v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>
            <v>0</v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>
            <v>0</v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>
            <v>0</v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>
            <v>0</v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>
            <v>0</v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>
            <v>0</v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>
            <v>0</v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>
            <v>0</v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>
            <v>0</v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>
            <v>0</v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>
            <v>0</v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>
            <v>0</v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>
            <v>0</v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>
            <v>0</v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>
            <v>0</v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>
            <v>0</v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>
            <v>0</v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>
            <v>0</v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>
            <v>0</v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>
            <v>0</v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>
            <v>0</v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>
            <v>0</v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>
            <v>0</v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>
            <v>0</v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>
            <v>0</v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>
            <v>0</v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>
            <v>0</v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>
            <v>0</v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>
            <v>0</v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>
            <v>0</v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>
            <v>0</v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>
            <v>0</v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>
            <v>0</v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>
            <v>0</v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>
            <v>0</v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>
            <v>0</v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>
            <v>0</v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>
            <v>0</v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>
            <v>0</v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>
            <v>0</v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>
            <v>0</v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>
            <v>0</v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>
            <v>0</v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>
            <v>0</v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>
            <v>0</v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>
            <v>0</v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>
            <v>0</v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>
            <v>0</v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>
            <v>0</v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>
            <v>0</v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>
            <v>0</v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>
            <v>0</v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>
            <v>0</v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>
            <v>0</v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>
            <v>0</v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>
            <v>0</v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>
            <v>0</v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>
            <v>0</v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>
            <v>0</v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>
            <v>0</v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>
            <v>0</v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>
            <v>0</v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>
            <v>0</v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>
            <v>0</v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>
            <v>0</v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>
            <v>0</v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>
            <v>0</v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>
            <v>0</v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>
            <v>0</v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>
            <v>0</v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>
            <v>0</v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>
            <v>0</v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>
            <v>0</v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>
            <v>0</v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>
            <v>0</v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>
            <v>0</v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>
            <v>0</v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>
            <v>0</v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>
            <v>0</v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>
            <v>0</v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>
            <v>0</v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>
            <v>0</v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>
            <v>0</v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>
            <v>0</v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>
            <v>0</v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>
            <v>0</v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>
            <v>0</v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>
            <v>0</v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>
            <v>0</v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>
            <v>0</v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>
            <v>0</v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>
            <v>0</v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>
            <v>0</v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>
            <v>0</v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>
            <v>0</v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>
            <v>0</v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>
            <v>0</v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>
            <v>0</v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>
            <v>0</v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>
            <v>0</v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>
            <v>0</v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>
            <v>0</v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>
            <v>0</v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>
            <v>0</v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>
            <v>0</v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>
            <v>0</v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>
            <v>0</v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>
            <v>0</v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>
            <v>0</v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>
            <v>0</v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>
            <v>0</v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>
            <v>0</v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>
            <v>0</v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>
            <v>0</v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>
            <v>0</v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  <sheetName val="Stock Aging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>
            <v>0</v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>
            <v>0</v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>
            <v>0</v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>
            <v>0</v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>
            <v>0</v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>
            <v>0</v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>
            <v>0</v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>
            <v>0</v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>
            <v>0</v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>
            <v>0</v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>
            <v>0</v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>
            <v>0</v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>
            <v>0</v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>
            <v>0</v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>
            <v>0</v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>
            <v>0</v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>
            <v>0</v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>
            <v>0</v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>
            <v>0</v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>
            <v>0</v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>
            <v>0</v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>
            <v>0</v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>
            <v>0</v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>
            <v>0</v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>
            <v>0</v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>
            <v>0</v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>
            <v>0</v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>
            <v>0</v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>
            <v>0</v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>
            <v>0</v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>
            <v>0</v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>
            <v>0</v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>
            <v>0</v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>
            <v>0</v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>
            <v>0</v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>
            <v>0</v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>
            <v>0</v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>
            <v>0</v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>
            <v>0</v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>
            <v>0</v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>
            <v>0</v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>
            <v>0</v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>
            <v>0</v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>
            <v>0</v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>
            <v>0</v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>
            <v>0</v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>
            <v>0</v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>
            <v>0</v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>
            <v>0</v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>
            <v>0</v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>
            <v>0</v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>
            <v>0</v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>
            <v>0</v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>
            <v>0</v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>
            <v>0</v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>
            <v>0</v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>
            <v>0</v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>
            <v>0</v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>
            <v>0</v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>
            <v>0</v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>
            <v>0</v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>
            <v>0</v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>
            <v>0</v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>
            <v>0</v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>
            <v>0</v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>
            <v>0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>
            <v>0</v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>
            <v>0</v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>
            <v>0</v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>
            <v>0</v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>
            <v>0</v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>
            <v>0</v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>
            <v>0</v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>
            <v>0</v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>
            <v>0</v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>
            <v>0</v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>
            <v>0</v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>
            <v>0</v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>
            <v>0</v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>
            <v>0</v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>
            <v>0</v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>
            <v>0</v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>
            <v>0</v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>
            <v>0</v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>
            <v>0</v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>
            <v>0</v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>
            <v>0</v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>
            <v>0</v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>
            <v>0</v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>
            <v>0</v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>
            <v>0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>
            <v>0</v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>
            <v>0</v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>
            <v>0</v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>
            <v>0</v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>
            <v>0</v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>
            <v>0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>
            <v>0</v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>
            <v>0</v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>
            <v>0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>
            <v>0</v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>
            <v>0</v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>
            <v>0</v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>
            <v>0</v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>
            <v>0</v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>
            <v>0</v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>
            <v>0</v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>
            <v>0</v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>
            <v>0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>
            <v>0</v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>
            <v>0</v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>
            <v>0</v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>
            <v>0</v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>
            <v>0</v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>
            <v>0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>
            <v>0</v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>
            <v>0</v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>
            <v>0</v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>
            <v>0</v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>
            <v>0</v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>
            <v>0</v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>
            <v>0</v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>
            <v>0</v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>
            <v>0</v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>
            <v>0</v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>
            <v>0</v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>
            <v>0</v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>
            <v>0</v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>
            <v>0</v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>
            <v>0</v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>
            <v>0</v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>
            <v>0</v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>
            <v>0</v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>
            <v>0</v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>
            <v>0</v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>
            <v>0</v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>
            <v>0</v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>
            <v>0</v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>
            <v>0</v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>
            <v>0</v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>
            <v>0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>
            <v>0</v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>
            <v>0</v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>
            <v>0</v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 refreshError="1"/>
      <sheetData sheetId="23">
        <row r="1">
          <cell r="A1" t="str">
            <v>INVOICE</v>
          </cell>
        </row>
      </sheetData>
      <sheetData sheetId="24" refreshError="1"/>
      <sheetData sheetId="25"/>
    </sheetDataSet>
  </externalBook>
</externalLink>
</file>

<file path=xl/externalLinks/externalLink3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  <sheetName val="SPCShee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>
            <v>0</v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>
            <v>0</v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>
            <v>0</v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>
            <v>0</v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>
            <v>0</v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>
            <v>0</v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>
            <v>0</v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>
            <v>0</v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>
            <v>0</v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>
            <v>0</v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>
            <v>0</v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>
            <v>0</v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>
            <v>0</v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>
            <v>0</v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>
            <v>0</v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>
            <v>0</v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>
            <v>0</v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>
            <v>0</v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>
            <v>0</v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>
            <v>0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>
            <v>0</v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>
            <v>0</v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>
            <v>0</v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>
            <v>0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</sheetDataSet>
  </externalBook>
</externalLink>
</file>

<file path=xl/externalLinks/externalLink3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Pln Pdt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>
            <v>0</v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>
            <v>0</v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>
            <v>0</v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 refreshError="1"/>
    </sheetDataSet>
  </externalBook>
</externalLink>
</file>

<file path=xl/externalLinks/externalLink3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3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3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>
        <row r="2">
          <cell r="A2" t="str">
            <v>L040278</v>
          </cell>
        </row>
      </sheetData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/>
      <sheetData sheetId="29"/>
    </sheetDataSet>
  </externalBook>
</externalLink>
</file>

<file path=xl/externalLinks/externalLink3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>
            <v>0</v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>
            <v>0</v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>
            <v>0</v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>
            <v>0</v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>
            <v>0</v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>
            <v>0</v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>
            <v>0</v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>
            <v>0</v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>
            <v>0</v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>
            <v>0</v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>
            <v>0</v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>
            <v>0</v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>
            <v>0</v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>
            <v>0</v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>
            <v>0</v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>
            <v>0</v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>
            <v>0</v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>
            <v>0</v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>
            <v>0</v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>
            <v>0</v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>
            <v>0</v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>
            <v>0</v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>
            <v>0</v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>
            <v>0</v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>
            <v>0</v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>
            <v>0</v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>
            <v>0</v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>
            <v>0</v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>
            <v>0</v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>
            <v>0</v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>
            <v>0</v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>
            <v>0</v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>
            <v>0</v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>
            <v>0</v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>
            <v>0</v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>
            <v>0</v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>
            <v>0</v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>
            <v>0</v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>
            <v>0</v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>
            <v>0</v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>
            <v>0</v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>
            <v>0</v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>
            <v>0</v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>
            <v>0</v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>
            <v>0</v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>
            <v>0</v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>
            <v>0</v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>
            <v>0</v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>
            <v>0</v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>
            <v>0</v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>
            <v>0</v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>
            <v>0</v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>
            <v>0</v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>
            <v>0</v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>
            <v>0</v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>
            <v>0</v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>
            <v>0</v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>
            <v>0</v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>
            <v>0</v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>
            <v>0</v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>
            <v>0</v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>
            <v>0</v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>
            <v>0</v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>
            <v>0</v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>
            <v>0</v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>
            <v>0</v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>
            <v>0</v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>
            <v>0</v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>
            <v>0</v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>
            <v>0</v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>
            <v>0</v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>
            <v>0</v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>
            <v>0</v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>
            <v>0</v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>
            <v>0</v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>
            <v>0</v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>
            <v>0</v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>
            <v>0</v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>
            <v>0</v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>
            <v>0</v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>
            <v>0</v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>
            <v>0</v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>
            <v>0</v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>
            <v>0</v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>
            <v>0</v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>
            <v>0</v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>
            <v>0</v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>
            <v>0</v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>
            <v>0</v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>
            <v>0</v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>
            <v>0</v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>
            <v>0</v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>
            <v>0</v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>
            <v>0</v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>
            <v>0</v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>
            <v>0</v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>
            <v>0</v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>
            <v>0</v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>
            <v>0</v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>
            <v>0</v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>
            <v>0</v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>
            <v>0</v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>
            <v>0</v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>
            <v>0</v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>
            <v>0</v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/>
      <sheetData sheetId="26">
        <row r="1">
          <cell r="A1" t="str">
            <v>INVOICE</v>
          </cell>
        </row>
      </sheetData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 refreshError="1"/>
    </sheetDataSet>
  </externalBook>
</externalLink>
</file>

<file path=xl/externalLinks/externalLink3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3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3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3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TB-M"/>
      <sheetName val="BS"/>
      <sheetName val="SCB 1 - Current"/>
      <sheetName val="SCB 2 - Current"/>
      <sheetName val="03中"/>
      <sheetName val="AP-FAsb"/>
      <sheetName val="ตั๋วเงินรับ"/>
      <sheetName val="TrialBalance Q3-2002"/>
      <sheetName val="TH00_12080000"/>
      <sheetName val="conso46"/>
      <sheetName val="เงินกู้ MGC"/>
      <sheetName val="Trend"/>
      <sheetName val="LeadQ1_2002"/>
      <sheetName val="BOQ"/>
      <sheetName val="เงินกู้ธนชาติ"/>
      <sheetName val="1602-97"/>
      <sheetName val="Data"/>
      <sheetName val="INV(未作成)"/>
      <sheetName val="Landing Factors"/>
      <sheetName val="Agency Walker ID"/>
      <sheetName val="Macro1"/>
      <sheetName val="#ofclose"/>
      <sheetName val="FA(NEW)"/>
      <sheetName val="Disposal"/>
      <sheetName val="N-2"/>
      <sheetName val="GAAP Pru"/>
      <sheetName val="C-3"/>
      <sheetName val="Bill No. 2 - Carpark"/>
      <sheetName val="Main"/>
      <sheetName val="REC GROUP"/>
      <sheetName val="TB-2001-Apr'01"/>
      <sheetName val="proforma"/>
      <sheetName val="COVER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3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3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PIVOTTO"/>
      <sheetName val="FIX11-2000"/>
      <sheetName val="#REF"/>
      <sheetName val="01'06-3.1.6"/>
      <sheetName val="BS"/>
      <sheetName val="PL-01'06"/>
      <sheetName val="PL-01'06-2nd"/>
      <sheetName val="BS-01'06-yim"/>
      <sheetName val="SUAD"/>
      <sheetName val="SAD"/>
      <sheetName val="d"/>
      <sheetName val="RJE"/>
      <sheetName val="F-1"/>
      <sheetName val="F-2"/>
      <sheetName val="F-3"/>
      <sheetName val="L"/>
      <sheetName val="Sale 0502"/>
      <sheetName val="Sale 0501"/>
      <sheetName val="BGT97STAFF"/>
      <sheetName val="Header"/>
      <sheetName val="TrialBalance Q3-2002"/>
      <sheetName val="ELEC45-01"/>
      <sheetName val="_REF"/>
      <sheetName val="CJEs"/>
      <sheetName val="10-1 Media"/>
      <sheetName val="10-cut"/>
      <sheetName val="01'06-3_1_6"/>
      <sheetName val="M_Maincomp"/>
      <sheetName val="HISTORICO"/>
      <sheetName val="CUS2"/>
      <sheetName val="BS(Foamtec)"/>
      <sheetName val="PL(Foamtec)"/>
      <sheetName val="เครื่องมือ"/>
      <sheetName val="CST1198"/>
      <sheetName val="Trial Balance"/>
      <sheetName val="name"/>
      <sheetName val="ยานพาหนะ"/>
      <sheetName val="อาคาร"/>
      <sheetName val="Lead"/>
      <sheetName val="Selling and Admins (DONE)"/>
      <sheetName val="BSLA"/>
      <sheetName val="D-02&amp;D-03"/>
      <sheetName val="ABP1 input &amp; output for account"/>
      <sheetName val="01'06-3_1_61"/>
      <sheetName val="Sale_0502"/>
      <sheetName val="Sale_0501"/>
      <sheetName val="TrialBalance_Q3-2002"/>
      <sheetName val="10-1_Media"/>
      <sheetName val="Trial_Balance"/>
      <sheetName val="01'06-3_1_62"/>
      <sheetName val="Sale_05021"/>
      <sheetName val="Sale_05011"/>
      <sheetName val="TrialBalance_Q3-20021"/>
      <sheetName val="10-1_Media1"/>
      <sheetName val="Trial_Balance1"/>
      <sheetName val="gVL"/>
    </sheetNames>
    <sheetDataSet>
      <sheetData sheetId="0"/>
      <sheetData sheetId="1"/>
      <sheetData sheetId="2" refreshError="1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3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AA-6_(2)"/>
      <sheetName val="10-test_(revise)"/>
      <sheetName val="10-1_Media"/>
      <sheetName val="10_1_Media"/>
      <sheetName val="manual"/>
      <sheetName val="CJEs"/>
      <sheetName val="#REF"/>
      <sheetName val="sampling plan"/>
      <sheetName val="ReadData"/>
      <sheetName val="supplier"/>
      <sheetName val="RawData"/>
      <sheetName val="sampling_plan"/>
      <sheetName val="DataSheet"/>
      <sheetName val="BSLA"/>
      <sheetName val="TOP_Carat_2001 ;)"/>
      <sheetName val="HO"/>
      <sheetName val="130530"/>
      <sheetName val="ลูกหนี้(เก่า)"/>
      <sheetName val="県別ﾏﾙﾁ"/>
      <sheetName val="DEP12"/>
      <sheetName val="code cc"/>
      <sheetName val="Sheet2"/>
      <sheetName val="CF Worksheet "/>
      <sheetName val="CF_Worksheet_"/>
      <sheetName val="Input"/>
      <sheetName val="Company TB"/>
      <sheetName val="group-expense"/>
      <sheetName val="PL"/>
      <sheetName val="CRJE"/>
      <sheetName val="Wht cur"/>
      <sheetName val=" IBPL0001"/>
      <sheetName val="10-1 Me"/>
      <sheetName val="FA"/>
      <sheetName val="Variance"/>
      <sheetName val="w op"/>
      <sheetName val="Link data-july"/>
      <sheetName val="วิศวกรรม"/>
      <sheetName val="QA"/>
      <sheetName val="TB SAP"/>
    </sheetNames>
    <sheetDataSet>
      <sheetData sheetId="0">
        <row r="1">
          <cell r="A1" t="str">
            <v>CARAT MEDIA SERVICES (THAILAND)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/>
      <sheetData sheetId="27"/>
      <sheetData sheetId="28"/>
      <sheetData sheetId="29"/>
      <sheetData sheetId="30"/>
      <sheetData sheetId="31" refreshError="1"/>
      <sheetData sheetId="32"/>
      <sheetData sheetId="33" refreshError="1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3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d-color"/>
      <sheetName val="SWIP-CP"/>
      <sheetName val="SWIP-roll"/>
      <sheetName val="color"/>
      <sheetName val="added"/>
      <sheetName val="SFG-CP"/>
      <sheetName val="SFG-roll"/>
      <sheetName val="SWIP-DPW"/>
      <sheetName val="SW-ROLL"/>
      <sheetName val="SFG-DPW"/>
      <sheetName val="paper"/>
      <sheetName val="data"/>
      <sheetName val="actpm"/>
      <sheetName val="act-col"/>
      <sheetName val="actpm-ROLL"/>
      <sheetName val="actpm-fg"/>
      <sheetName val="SWIP-gyp"/>
      <sheetName val="SFG-gyp"/>
      <sheetName val="ActProg"/>
      <sheetName val="ActInc"/>
      <sheetName val="Prod"/>
      <sheetName val="descrip"/>
      <sheetName val="Home"/>
      <sheetName val="หน้าปก"/>
      <sheetName val="Explain"/>
      <sheetName val="Table"/>
      <sheetName val="TOTAL"/>
      <sheetName val="Chart1"/>
      <sheetName val="Graph"/>
      <sheetName val="TotalVar"/>
      <sheetName val="SUM"/>
      <sheetName val="WIP-12"/>
      <sheetName val="FG-12"/>
      <sheetName val="W-270"/>
      <sheetName val="W-ROLL270 "/>
      <sheetName val="F-270"/>
      <sheetName val="W-310"/>
      <sheetName val="W-ROLL310"/>
      <sheetName val="F-310"/>
      <sheetName val="W-350"/>
      <sheetName val="W-ROLL350 "/>
      <sheetName val="F-350"/>
      <sheetName val="W-400"/>
      <sheetName val="W-ROLL400"/>
      <sheetName val="F-400"/>
      <sheetName val="W-450"/>
      <sheetName val="W-ROLL450"/>
      <sheetName val="F-450"/>
      <sheetName val="W-GREY"/>
      <sheetName val="W-ROLL-Gray"/>
      <sheetName val="F-GREY"/>
      <sheetName val="W-duplex"/>
      <sheetName val="W-ROLL-Duplex"/>
      <sheetName val="F-Duplex"/>
      <sheetName val="W-BACK"/>
      <sheetName val="F-BACK"/>
      <sheetName val="W-FACE"/>
      <sheetName val="F-FACE"/>
      <sheetName val="W-gypsum"/>
      <sheetName val="F-gypsum"/>
      <sheetName val="W-CP350"/>
      <sheetName val="F-CP350"/>
      <sheetName val="W-CP400"/>
      <sheetName val="F-CP400"/>
      <sheetName val="W-CP450"/>
      <sheetName val="F-CP450"/>
      <sheetName val="W-CP"/>
      <sheetName val="F-CP"/>
      <sheetName val="F-220"/>
      <sheetName val="W-220"/>
      <sheetName val="number"/>
      <sheetName val="COL-GREY"/>
      <sheetName val="COL-270"/>
      <sheetName val="COL-310"/>
      <sheetName val="COL-350"/>
      <sheetName val="COL-400"/>
      <sheetName val="COL-450"/>
      <sheetName val="COL-220"/>
      <sheetName val="VarProdu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</sheetDataSet>
  </externalBook>
</externalLink>
</file>

<file path=xl/externalLinks/externalLink3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ดอกเบี้ยรับ"/>
      <sheetName val="2549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Sale0309"/>
      <sheetName val="Header"/>
      <sheetName val="2002"/>
      <sheetName val="DATABASE -sumifTB"/>
      <sheetName val="ELEC45-01"/>
    </sheetNames>
    <sheetDataSet>
      <sheetData sheetId="0"/>
      <sheetData sheetId="1" refreshError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ale 0502"/>
      <sheetName val="STart"/>
      <sheetName val="PL"/>
      <sheetName val="BS"/>
      <sheetName val="11922"/>
      <sheetName val="เงินกู้ธนชาติ"/>
      <sheetName val="#REF"/>
      <sheetName val="Newspaper"/>
      <sheetName val="total"/>
      <sheetName val="SCB 1 _ Current"/>
      <sheetName val="SCB 2 _ Current"/>
      <sheetName val="P&amp;L"/>
      <sheetName val="Bill No. 2 - Carpark"/>
      <sheetName val="NPTA-NE"/>
      <sheetName val="10-1 Media"/>
      <sheetName val="10-cut"/>
      <sheetName val="DEP12"/>
      <sheetName val="vat"/>
      <sheetName val="Tai khoan"/>
      <sheetName val="03_01"/>
      <sheetName val="_2__xls__2__xls_COV"/>
      <sheetName val="Seagate _share_in_units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3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-BS"/>
      <sheetName val="Conso-PL"/>
      <sheetName val="OMBS"/>
      <sheetName val="OMPL"/>
      <sheetName val="Conso-K-1a"/>
      <sheetName val="CF"/>
      <sheetName val="Ratio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4">
          <cell r="A4" t="str">
            <v>1050/000</v>
          </cell>
          <cell r="B4" t="str">
            <v>RETAIN EARNING</v>
          </cell>
          <cell r="C4">
            <v>0</v>
          </cell>
          <cell r="D4">
            <v>0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0</v>
          </cell>
        </row>
        <row r="7">
          <cell r="A7" t="str">
            <v>2000/015</v>
          </cell>
          <cell r="B7" t="str">
            <v>MACHINERY - FACTORY (MF)</v>
          </cell>
          <cell r="D7">
            <v>0</v>
          </cell>
        </row>
        <row r="8">
          <cell r="A8" t="str">
            <v>2000/016</v>
          </cell>
          <cell r="B8" t="str">
            <v>TOOLS &amp; EQUIPMENT - FTY.  (TQ)</v>
          </cell>
          <cell r="D8">
            <v>0</v>
          </cell>
        </row>
        <row r="9">
          <cell r="A9" t="str">
            <v>2000/017</v>
          </cell>
          <cell r="B9" t="str">
            <v>TOOLS &amp; EQUIPMENT - OFF.  (EQ)</v>
          </cell>
          <cell r="C9">
            <v>0</v>
          </cell>
          <cell r="D9">
            <v>464224.32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0</v>
          </cell>
        </row>
        <row r="11">
          <cell r="A11" t="str">
            <v>2000/019</v>
          </cell>
          <cell r="B11" t="str">
            <v>FURNITURE &amp; FIX - OFF.  (FO)</v>
          </cell>
          <cell r="C11">
            <v>0</v>
          </cell>
          <cell r="D11">
            <v>154354.15</v>
          </cell>
        </row>
        <row r="12">
          <cell r="A12" t="str">
            <v>2000/020</v>
          </cell>
          <cell r="B12" t="str">
            <v>HARDWARE - FACTORY  (HF)</v>
          </cell>
          <cell r="D12">
            <v>0</v>
          </cell>
        </row>
        <row r="13">
          <cell r="A13" t="str">
            <v>2000/021</v>
          </cell>
          <cell r="B13" t="str">
            <v>HARDWARE - OFFICE  (HO)</v>
          </cell>
          <cell r="C13">
            <v>0</v>
          </cell>
          <cell r="D13">
            <v>427632.72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0</v>
          </cell>
        </row>
        <row r="15">
          <cell r="A15" t="str">
            <v>2000/023</v>
          </cell>
          <cell r="B15" t="str">
            <v>SOFTWARE - OFF.  (INTANGIBLE )  (SO)</v>
          </cell>
          <cell r="C15">
            <v>0</v>
          </cell>
          <cell r="D15">
            <v>132800</v>
          </cell>
        </row>
        <row r="16">
          <cell r="A16" t="str">
            <v>2000/024</v>
          </cell>
          <cell r="B16" t="str">
            <v>MOTORS VEHICLES - OFF.</v>
          </cell>
          <cell r="C16">
            <v>0</v>
          </cell>
          <cell r="D16">
            <v>1095000</v>
          </cell>
        </row>
        <row r="17">
          <cell r="A17" t="str">
            <v>2000/027</v>
          </cell>
          <cell r="B17" t="str">
            <v>MOTOR VEHICLE - FTY 20%</v>
          </cell>
          <cell r="D17">
            <v>0</v>
          </cell>
        </row>
        <row r="18">
          <cell r="A18" t="str">
            <v>2000/029</v>
          </cell>
          <cell r="B18" t="str">
            <v>BUILDING - OFF (BO) 2%</v>
          </cell>
          <cell r="D18">
            <v>0</v>
          </cell>
        </row>
        <row r="19">
          <cell r="A19" t="str">
            <v>2000/031</v>
          </cell>
          <cell r="B19" t="str">
            <v>ACCU.DEPR.HARDWARE OFF.</v>
          </cell>
          <cell r="C19">
            <v>0</v>
          </cell>
          <cell r="E19">
            <v>25538.93</v>
          </cell>
        </row>
        <row r="20">
          <cell r="A20" t="str">
            <v>2000/032</v>
          </cell>
          <cell r="B20" t="str">
            <v>ACCU.DEPR.SOFTWARE FAC. (INTAN)</v>
          </cell>
          <cell r="C20">
            <v>0</v>
          </cell>
          <cell r="E20">
            <v>4506.59</v>
          </cell>
        </row>
        <row r="21">
          <cell r="A21" t="str">
            <v>2000/033</v>
          </cell>
          <cell r="B21" t="str">
            <v>ACCU.DEPR.HARDWARE - FTY.</v>
          </cell>
          <cell r="D21">
            <v>0</v>
          </cell>
        </row>
        <row r="22">
          <cell r="A22" t="str">
            <v>2000/034</v>
          </cell>
          <cell r="B22" t="str">
            <v>ACCU.DEPR.FURNITURE - FTY.</v>
          </cell>
          <cell r="D22">
            <v>0</v>
          </cell>
        </row>
        <row r="23">
          <cell r="A23" t="str">
            <v>2000/035</v>
          </cell>
          <cell r="B23" t="str">
            <v>ACCU.DEPR.TOOLS - EQUIPMENT- FTY.</v>
          </cell>
          <cell r="C23">
            <v>0</v>
          </cell>
          <cell r="E23">
            <v>2784.73</v>
          </cell>
        </row>
        <row r="24">
          <cell r="A24" t="str">
            <v>2000/036</v>
          </cell>
          <cell r="B24" t="str">
            <v>ACCU.DEPR.MACHINERY - FTY.</v>
          </cell>
          <cell r="E24">
            <v>0</v>
          </cell>
        </row>
        <row r="25">
          <cell r="A25" t="str">
            <v>2000/037</v>
          </cell>
          <cell r="B25" t="str">
            <v>ACCU.DEPR.-TOOLS EQUIPMENT OFF.</v>
          </cell>
          <cell r="C25">
            <v>0</v>
          </cell>
          <cell r="E25">
            <v>5919.24</v>
          </cell>
        </row>
        <row r="26">
          <cell r="A26" t="str">
            <v>2000/038</v>
          </cell>
          <cell r="B26" t="str">
            <v>ACCU.DEPR.SOFTWARE  (INTAN) OFF.</v>
          </cell>
          <cell r="C26">
            <v>0</v>
          </cell>
          <cell r="E26">
            <v>3263.98</v>
          </cell>
        </row>
        <row r="27">
          <cell r="A27" t="str">
            <v>2000/039</v>
          </cell>
          <cell r="B27" t="str">
            <v>ACCU.DEPR.-FURNITURE OFF.</v>
          </cell>
          <cell r="C27">
            <v>0</v>
          </cell>
          <cell r="E27">
            <v>1221.68</v>
          </cell>
        </row>
        <row r="28">
          <cell r="A28" t="str">
            <v>2000/041</v>
          </cell>
          <cell r="B28" t="str">
            <v>ACCU.DEPR.MOTORS VEHICLES - OFF</v>
          </cell>
          <cell r="C28">
            <v>0</v>
          </cell>
          <cell r="E28">
            <v>58735.58</v>
          </cell>
        </row>
        <row r="29">
          <cell r="A29" t="str">
            <v>2000/042</v>
          </cell>
          <cell r="B29" t="str">
            <v>ACCU.DEPR.BUILDING/STRUCTURE-FAC.</v>
          </cell>
          <cell r="E29">
            <v>0</v>
          </cell>
        </row>
        <row r="30">
          <cell r="A30" t="str">
            <v>2000/046</v>
          </cell>
          <cell r="B30" t="str">
            <v>ACCU.DEPR. - FIXTURE &amp; FITTING - OFF</v>
          </cell>
          <cell r="E30">
            <v>0</v>
          </cell>
        </row>
        <row r="31">
          <cell r="A31" t="str">
            <v>2000/047</v>
          </cell>
          <cell r="B31" t="str">
            <v>ACCU.DEPR. - M0TOR VEHICLES - FTY</v>
          </cell>
          <cell r="E31">
            <v>0</v>
          </cell>
        </row>
        <row r="32">
          <cell r="A32" t="str">
            <v>2000/049</v>
          </cell>
          <cell r="B32" t="str">
            <v>ACCU.DEPR. - BUILDING - 0FF</v>
          </cell>
          <cell r="E32">
            <v>0</v>
          </cell>
        </row>
        <row r="33">
          <cell r="A33" t="str">
            <v>2100/000</v>
          </cell>
          <cell r="B33" t="str">
            <v>CONSTRUCTION</v>
          </cell>
          <cell r="C33">
            <v>0</v>
          </cell>
          <cell r="D33">
            <v>191795198.41000003</v>
          </cell>
        </row>
        <row r="34">
          <cell r="A34" t="str">
            <v>3000/000</v>
          </cell>
          <cell r="B34" t="str">
            <v>TRADE DEBTORS</v>
          </cell>
          <cell r="D34">
            <v>0</v>
          </cell>
        </row>
        <row r="35">
          <cell r="A35" t="str">
            <v>3010/005</v>
          </cell>
          <cell r="B35" t="str">
            <v>YPC  YOSHIKAWA KASEI</v>
          </cell>
        </row>
        <row r="36">
          <cell r="A36" t="str">
            <v>3012/001</v>
          </cell>
          <cell r="B36" t="str">
            <v>A/R-REVENUE DEPT</v>
          </cell>
          <cell r="D36">
            <v>0</v>
          </cell>
        </row>
        <row r="37">
          <cell r="A37" t="str">
            <v>3015/000</v>
          </cell>
          <cell r="B37" t="str">
            <v>CASH  IN HAND</v>
          </cell>
          <cell r="C37">
            <v>0</v>
          </cell>
          <cell r="D37">
            <v>50000</v>
          </cell>
        </row>
        <row r="38">
          <cell r="A38" t="str">
            <v>3020/002</v>
          </cell>
          <cell r="B38" t="str">
            <v>CURRENT DEPOSIT- BAY</v>
          </cell>
          <cell r="C38">
            <v>0</v>
          </cell>
          <cell r="D38">
            <v>9700</v>
          </cell>
        </row>
        <row r="39">
          <cell r="A39" t="str">
            <v>3020/004</v>
          </cell>
          <cell r="B39" t="str">
            <v>SAVING DEPOSIT - BAY</v>
          </cell>
          <cell r="C39">
            <v>0</v>
          </cell>
          <cell r="D39">
            <v>60156.74</v>
          </cell>
        </row>
        <row r="40">
          <cell r="A40" t="str">
            <v>3035/001</v>
          </cell>
          <cell r="B40" t="str">
            <v>PREPAID EXPENSE</v>
          </cell>
          <cell r="D40">
            <v>3275060.92</v>
          </cell>
        </row>
        <row r="41">
          <cell r="A41" t="str">
            <v>3035/002</v>
          </cell>
          <cell r="B41" t="str">
            <v>PREPAID INSURANCE</v>
          </cell>
          <cell r="D41">
            <v>0</v>
          </cell>
        </row>
        <row r="42">
          <cell r="A42" t="str">
            <v>3038/001</v>
          </cell>
          <cell r="B42" t="str">
            <v>DEPERED INPUT TAX</v>
          </cell>
          <cell r="D42">
            <v>0</v>
          </cell>
        </row>
        <row r="43">
          <cell r="A43" t="str">
            <v>3039/001</v>
          </cell>
          <cell r="B43" t="str">
            <v>INCOME TAX WITHHOLD</v>
          </cell>
          <cell r="C43">
            <v>0</v>
          </cell>
          <cell r="D43">
            <v>0.11</v>
          </cell>
        </row>
        <row r="44">
          <cell r="A44" t="str">
            <v>3040/000</v>
          </cell>
          <cell r="B44" t="str">
            <v>HP INTEREST SUSPENSE</v>
          </cell>
          <cell r="C44">
            <v>0</v>
          </cell>
          <cell r="D44">
            <v>0</v>
          </cell>
        </row>
        <row r="45">
          <cell r="A45" t="str">
            <v>3041/000</v>
          </cell>
          <cell r="B45" t="str">
            <v>ADVANCED STAFF</v>
          </cell>
        </row>
        <row r="46">
          <cell r="A46" t="str">
            <v>3042/000</v>
          </cell>
          <cell r="B46" t="str">
            <v>DEPOSIT</v>
          </cell>
          <cell r="C46">
            <v>0</v>
          </cell>
          <cell r="D46">
            <v>188000</v>
          </cell>
        </row>
        <row r="47">
          <cell r="A47" t="str">
            <v>3050/000</v>
          </cell>
          <cell r="B47" t="str">
            <v>STOCK - FINISHED GOODS</v>
          </cell>
          <cell r="D47">
            <v>0</v>
          </cell>
        </row>
        <row r="48">
          <cell r="A48" t="str">
            <v>3052/001</v>
          </cell>
          <cell r="B48" t="str">
            <v>STOCK - RAW MATERIALS ( RESIN)</v>
          </cell>
          <cell r="D48">
            <v>0</v>
          </cell>
        </row>
        <row r="49">
          <cell r="A49" t="str">
            <v>3052/002</v>
          </cell>
          <cell r="B49" t="str">
            <v>STOCK - RAW MATERIALS ( PAINT)</v>
          </cell>
          <cell r="D49">
            <v>0</v>
          </cell>
        </row>
        <row r="50">
          <cell r="A50" t="str">
            <v>3052/003</v>
          </cell>
          <cell r="B50" t="str">
            <v>STOCK - RAW MATERIALS ( FRESH PARTS)</v>
          </cell>
          <cell r="D50">
            <v>0</v>
          </cell>
        </row>
        <row r="51">
          <cell r="A51" t="str">
            <v>3052/004</v>
          </cell>
          <cell r="B51" t="str">
            <v>STOCK - RAW MATERIALS (TRADING)</v>
          </cell>
          <cell r="D51">
            <v>3070000</v>
          </cell>
        </row>
        <row r="52">
          <cell r="A52" t="str">
            <v>3052/005</v>
          </cell>
          <cell r="B52" t="str">
            <v>STOCK - RAW MATERIALS (CHILD PART)</v>
          </cell>
          <cell r="D52">
            <v>0</v>
          </cell>
        </row>
        <row r="53">
          <cell r="A53" t="str">
            <v>3052/006</v>
          </cell>
          <cell r="B53" t="str">
            <v>STOCK - RAW MATERIALS (PACKING MATERIAL)</v>
          </cell>
          <cell r="D53">
            <v>0</v>
          </cell>
        </row>
        <row r="54">
          <cell r="A54" t="str">
            <v>3056/000</v>
          </cell>
          <cell r="B54" t="str">
            <v>STOCK - WORK IN PROGRESS</v>
          </cell>
          <cell r="D54">
            <v>0</v>
          </cell>
        </row>
        <row r="55">
          <cell r="A55" t="str">
            <v>4000/000</v>
          </cell>
          <cell r="B55" t="str">
            <v>TRADE CREDITORS</v>
          </cell>
          <cell r="E55">
            <v>0</v>
          </cell>
        </row>
        <row r="56">
          <cell r="A56" t="str">
            <v>4005/000</v>
          </cell>
          <cell r="B56" t="str">
            <v>OTHER CREDITORS</v>
          </cell>
          <cell r="E56">
            <v>0</v>
          </cell>
        </row>
        <row r="57">
          <cell r="A57" t="str">
            <v>4006/000</v>
          </cell>
          <cell r="B57" t="str">
            <v>HIRE PURCHASE CREDITORS</v>
          </cell>
          <cell r="E57">
            <v>0</v>
          </cell>
        </row>
        <row r="58">
          <cell r="A58" t="str">
            <v>4500/001</v>
          </cell>
          <cell r="B58" t="str">
            <v>ACCRUED SALARY</v>
          </cell>
        </row>
        <row r="59">
          <cell r="A59" t="str">
            <v>4500/003</v>
          </cell>
          <cell r="B59" t="str">
            <v>ACCRUED SOCIAL FUND- CO</v>
          </cell>
          <cell r="E59">
            <v>0</v>
          </cell>
        </row>
        <row r="60">
          <cell r="A60" t="str">
            <v>4500/004</v>
          </cell>
          <cell r="B60" t="str">
            <v>ACCRUED SOCIAL FUND-STAFF</v>
          </cell>
          <cell r="E60">
            <v>0</v>
          </cell>
        </row>
        <row r="61">
          <cell r="A61" t="str">
            <v>4500/005</v>
          </cell>
          <cell r="B61" t="str">
            <v>ACCRUED PROVIDENT FUND-CO</v>
          </cell>
          <cell r="E61">
            <v>0</v>
          </cell>
        </row>
        <row r="62">
          <cell r="A62" t="str">
            <v>4500/006</v>
          </cell>
          <cell r="B62" t="str">
            <v>ACCRUED PROVIDENT FUND-STAFF</v>
          </cell>
          <cell r="E62">
            <v>0</v>
          </cell>
        </row>
        <row r="63">
          <cell r="A63" t="str">
            <v>4500/007</v>
          </cell>
          <cell r="B63" t="str">
            <v>ACCRUED EXPENSE</v>
          </cell>
          <cell r="C63">
            <v>0</v>
          </cell>
          <cell r="E63">
            <v>22255</v>
          </cell>
        </row>
        <row r="64">
          <cell r="A64" t="str">
            <v>4500/008</v>
          </cell>
          <cell r="B64" t="str">
            <v>ACCRUED AUDIT</v>
          </cell>
          <cell r="E64">
            <v>0</v>
          </cell>
        </row>
        <row r="65">
          <cell r="A65" t="str">
            <v>4600/001</v>
          </cell>
          <cell r="B65" t="str">
            <v>PERSONEL INCOME TAX-1</v>
          </cell>
          <cell r="E65">
            <v>0</v>
          </cell>
        </row>
        <row r="66">
          <cell r="A66" t="str">
            <v>4600/002</v>
          </cell>
          <cell r="B66" t="str">
            <v>WITHHOLDING INCOME TAX-3</v>
          </cell>
          <cell r="E66">
            <v>0</v>
          </cell>
        </row>
        <row r="67">
          <cell r="A67" t="str">
            <v>4600/003</v>
          </cell>
          <cell r="B67" t="str">
            <v>WITHHOLDING INCOME TAX-53</v>
          </cell>
          <cell r="E67">
            <v>0</v>
          </cell>
        </row>
        <row r="68">
          <cell r="A68" t="str">
            <v>4701/000</v>
          </cell>
          <cell r="B68" t="str">
            <v>INTERCO-YOSHIKAWA- JAPAN</v>
          </cell>
        </row>
        <row r="69">
          <cell r="A69" t="str">
            <v>4704/000</v>
          </cell>
          <cell r="B69" t="str">
            <v>HO.YPC AYUTTHAYA</v>
          </cell>
          <cell r="C69">
            <v>0</v>
          </cell>
          <cell r="E69">
            <v>244699955.86000001</v>
          </cell>
        </row>
        <row r="70">
          <cell r="A70" t="str">
            <v>4810/000</v>
          </cell>
          <cell r="B70" t="str">
            <v>RETENTION</v>
          </cell>
          <cell r="E70">
            <v>2035801.78</v>
          </cell>
        </row>
        <row r="71">
          <cell r="A71" t="str">
            <v>5000/008</v>
          </cell>
          <cell r="B71" t="str">
            <v>SALE TO PANASONICS HOME-TRADE</v>
          </cell>
          <cell r="E71">
            <v>0</v>
          </cell>
        </row>
        <row r="72">
          <cell r="A72" t="str">
            <v>5000/020</v>
          </cell>
          <cell r="B72" t="str">
            <v>SALE TO DISCOUNT ACCOUNT</v>
          </cell>
        </row>
        <row r="73">
          <cell r="A73" t="str">
            <v>5010/001</v>
          </cell>
          <cell r="B73" t="str">
            <v>BANK INTEREST EARNED</v>
          </cell>
          <cell r="C73">
            <v>0</v>
          </cell>
          <cell r="E73">
            <v>11.1</v>
          </cell>
        </row>
        <row r="74">
          <cell r="A74" t="str">
            <v>5010/002</v>
          </cell>
          <cell r="B74" t="str">
            <v>SCRAP SALE</v>
          </cell>
          <cell r="E74">
            <v>0</v>
          </cell>
        </row>
        <row r="75">
          <cell r="A75" t="str">
            <v>5010/003</v>
          </cell>
          <cell r="B75" t="str">
            <v>SUNDRY INCOME-JIG &amp; TOOL</v>
          </cell>
          <cell r="E75">
            <v>0</v>
          </cell>
        </row>
        <row r="76">
          <cell r="A76" t="str">
            <v>5010/005</v>
          </cell>
          <cell r="B76" t="str">
            <v>DISPOSAL FIX ASSETS</v>
          </cell>
          <cell r="E76">
            <v>0</v>
          </cell>
        </row>
        <row r="77">
          <cell r="A77" t="str">
            <v>5010/007</v>
          </cell>
          <cell r="B77" t="str">
            <v>DISPOSAL OF TRADING - GAIN/(LOSS)</v>
          </cell>
          <cell r="E77">
            <v>0</v>
          </cell>
        </row>
        <row r="78">
          <cell r="A78" t="str">
            <v>5010/008</v>
          </cell>
          <cell r="B78" t="str">
            <v>OTHER INCOME</v>
          </cell>
        </row>
        <row r="79">
          <cell r="A79" t="str">
            <v>7000/113</v>
          </cell>
          <cell r="B79" t="str">
            <v>PURCHASE - CHILD PART</v>
          </cell>
          <cell r="D79">
            <v>0</v>
          </cell>
        </row>
        <row r="80">
          <cell r="A80" t="str">
            <v>7000/116</v>
          </cell>
          <cell r="B80" t="str">
            <v>PURCHASE - RESIN</v>
          </cell>
          <cell r="D80">
            <v>0</v>
          </cell>
        </row>
        <row r="81">
          <cell r="A81" t="str">
            <v>7000/117</v>
          </cell>
          <cell r="B81" t="str">
            <v>PURCHASE - PAINT &amp; THINNER</v>
          </cell>
          <cell r="D81">
            <v>0</v>
          </cell>
        </row>
        <row r="82">
          <cell r="A82" t="str">
            <v>7000/118</v>
          </cell>
          <cell r="B82" t="str">
            <v>PURCHASE - TRADING</v>
          </cell>
          <cell r="D82">
            <v>0</v>
          </cell>
        </row>
        <row r="83">
          <cell r="A83" t="str">
            <v>7000/119</v>
          </cell>
          <cell r="B83" t="str">
            <v>PURCHASE - PACKING MATERIAL</v>
          </cell>
          <cell r="D83">
            <v>0</v>
          </cell>
        </row>
        <row r="84">
          <cell r="A84" t="str">
            <v>7000/201</v>
          </cell>
          <cell r="B84" t="str">
            <v>SALARY (FAC)</v>
          </cell>
          <cell r="D84">
            <v>0</v>
          </cell>
        </row>
        <row r="85">
          <cell r="A85" t="str">
            <v>7000/202</v>
          </cell>
          <cell r="B85" t="str">
            <v>OVERTIMES (FAC.)</v>
          </cell>
          <cell r="D85">
            <v>0</v>
          </cell>
        </row>
        <row r="86">
          <cell r="A86" t="str">
            <v>7000/203</v>
          </cell>
          <cell r="B86" t="str">
            <v>ALLOWANCE (FAC.)</v>
          </cell>
          <cell r="D86">
            <v>0</v>
          </cell>
        </row>
        <row r="87">
          <cell r="A87" t="str">
            <v>7000/205</v>
          </cell>
          <cell r="B87" t="str">
            <v>SOCSO CONTRIBUTION  (FAC )</v>
          </cell>
          <cell r="D87">
            <v>0</v>
          </cell>
        </row>
        <row r="88">
          <cell r="A88" t="str">
            <v>7000/206</v>
          </cell>
          <cell r="B88" t="str">
            <v>BONUS (FAC)</v>
          </cell>
        </row>
        <row r="89">
          <cell r="A89" t="str">
            <v>7000/210</v>
          </cell>
          <cell r="B89" t="str">
            <v>PROVIDENT FUND (FAC)</v>
          </cell>
          <cell r="D89">
            <v>0</v>
          </cell>
        </row>
        <row r="90">
          <cell r="A90" t="str">
            <v>7000/300</v>
          </cell>
          <cell r="B90" t="str">
            <v>CONTRACT WAGES</v>
          </cell>
          <cell r="D90">
            <v>0</v>
          </cell>
        </row>
        <row r="91">
          <cell r="A91" t="str">
            <v>7000/401</v>
          </cell>
          <cell r="B91" t="str">
            <v>IND.SALARY (PROD)</v>
          </cell>
          <cell r="D91">
            <v>0</v>
          </cell>
        </row>
        <row r="92">
          <cell r="A92" t="str">
            <v>7000/402</v>
          </cell>
          <cell r="B92" t="str">
            <v>IND.OVERTIME (PROD)</v>
          </cell>
          <cell r="D92">
            <v>0</v>
          </cell>
        </row>
        <row r="93">
          <cell r="A93" t="str">
            <v>7000/403</v>
          </cell>
          <cell r="B93" t="str">
            <v>IND. ALLOWANCE (PROD)</v>
          </cell>
          <cell r="D93">
            <v>0</v>
          </cell>
        </row>
        <row r="94">
          <cell r="A94" t="str">
            <v>7000/405</v>
          </cell>
          <cell r="B94" t="str">
            <v>IND. SOCSO CONTRIBUTION (PROD)</v>
          </cell>
          <cell r="D94">
            <v>0</v>
          </cell>
        </row>
        <row r="95">
          <cell r="A95" t="str">
            <v>7000/406</v>
          </cell>
          <cell r="B95" t="str">
            <v>IND. BONUS (PROD)</v>
          </cell>
        </row>
        <row r="96">
          <cell r="A96" t="str">
            <v>7000/410</v>
          </cell>
          <cell r="B96" t="str">
            <v>IND. PROVIDENT FUND (PROD)</v>
          </cell>
        </row>
        <row r="97">
          <cell r="A97" t="str">
            <v>7000/602</v>
          </cell>
          <cell r="B97" t="str">
            <v>HEALTH &amp; SAFETY</v>
          </cell>
          <cell r="D97">
            <v>0</v>
          </cell>
        </row>
        <row r="98">
          <cell r="A98" t="str">
            <v>7000/603</v>
          </cell>
          <cell r="B98" t="str">
            <v>INWARDS HAULAGE&amp; STORAGE/FREIGHT</v>
          </cell>
          <cell r="D98">
            <v>0</v>
          </cell>
        </row>
        <row r="99">
          <cell r="A99" t="str">
            <v>7000/604</v>
          </cell>
          <cell r="B99" t="str">
            <v>FORK LIFT RENT / MANTAIN / REPAIR</v>
          </cell>
          <cell r="D99">
            <v>0</v>
          </cell>
        </row>
        <row r="100">
          <cell r="A100" t="str">
            <v>7000/605</v>
          </cell>
          <cell r="B100" t="str">
            <v>UPKEEP OF MACHINERY / EQUIPMENT</v>
          </cell>
          <cell r="D100">
            <v>0</v>
          </cell>
        </row>
        <row r="101">
          <cell r="A101" t="str">
            <v>7000/606</v>
          </cell>
          <cell r="B101" t="str">
            <v>TOOLS &amp; CONSUMABLES</v>
          </cell>
          <cell r="D101">
            <v>0</v>
          </cell>
        </row>
        <row r="102">
          <cell r="A102" t="str">
            <v>7000/607</v>
          </cell>
          <cell r="B102" t="str">
            <v>WORKERS TRANSPORTATION</v>
          </cell>
          <cell r="D102">
            <v>0</v>
          </cell>
        </row>
        <row r="103">
          <cell r="A103" t="str">
            <v>7000/608</v>
          </cell>
          <cell r="B103" t="str">
            <v>MEDICAL FEE</v>
          </cell>
          <cell r="D103">
            <v>0</v>
          </cell>
        </row>
        <row r="104">
          <cell r="A104" t="str">
            <v>7000/610</v>
          </cell>
          <cell r="B104" t="str">
            <v>UNIFORM &amp; SHOES</v>
          </cell>
          <cell r="D104">
            <v>0</v>
          </cell>
        </row>
        <row r="105">
          <cell r="A105" t="str">
            <v>7000/611</v>
          </cell>
          <cell r="B105" t="str">
            <v>ELECTRICITY &amp; WATER</v>
          </cell>
          <cell r="D105">
            <v>0</v>
          </cell>
        </row>
        <row r="106">
          <cell r="A106" t="str">
            <v>7000/613</v>
          </cell>
          <cell r="B106" t="str">
            <v>FACTORY FACILITIES</v>
          </cell>
          <cell r="D106">
            <v>0</v>
          </cell>
        </row>
        <row r="107">
          <cell r="A107" t="str">
            <v>7000/614</v>
          </cell>
          <cell r="B107" t="str">
            <v>UPKEEP OF FACTORY</v>
          </cell>
          <cell r="D107">
            <v>0</v>
          </cell>
        </row>
        <row r="108">
          <cell r="A108" t="str">
            <v>7000/616</v>
          </cell>
          <cell r="B108" t="str">
            <v>TESTING FEE</v>
          </cell>
          <cell r="D108">
            <v>0</v>
          </cell>
        </row>
        <row r="109">
          <cell r="A109" t="str">
            <v>7000/617</v>
          </cell>
          <cell r="B109" t="str">
            <v>PACKING MATERIALS</v>
          </cell>
          <cell r="D109">
            <v>0</v>
          </cell>
        </row>
        <row r="110">
          <cell r="A110" t="str">
            <v>7000/618</v>
          </cell>
          <cell r="B110" t="str">
            <v>PROCESING JIG</v>
          </cell>
          <cell r="D110">
            <v>0</v>
          </cell>
        </row>
        <row r="111">
          <cell r="A111" t="str">
            <v>7000/619</v>
          </cell>
          <cell r="B111" t="str">
            <v>MOULD REPAIR / MODIFICATION</v>
          </cell>
        </row>
        <row r="112">
          <cell r="A112" t="str">
            <v>7000/620</v>
          </cell>
          <cell r="B112" t="str">
            <v>DEPRECIATION MACHINERY-FAC</v>
          </cell>
          <cell r="D112">
            <v>0</v>
          </cell>
        </row>
        <row r="113">
          <cell r="A113" t="str">
            <v>7000/622</v>
          </cell>
          <cell r="B113" t="str">
            <v>DEPRECIATION TOOLS &amp; EQ -FAC.</v>
          </cell>
          <cell r="D113">
            <v>0</v>
          </cell>
        </row>
        <row r="114">
          <cell r="A114" t="str">
            <v>7000/623</v>
          </cell>
          <cell r="B114" t="str">
            <v>DEPRECIATION - VEHICEL FACTORY</v>
          </cell>
          <cell r="D114">
            <v>0</v>
          </cell>
        </row>
        <row r="115">
          <cell r="A115" t="str">
            <v>9000/001</v>
          </cell>
          <cell r="B115" t="str">
            <v>STAMP DUTY</v>
          </cell>
          <cell r="D115">
            <v>0</v>
          </cell>
        </row>
        <row r="116">
          <cell r="A116" t="str">
            <v>9000/002</v>
          </cell>
          <cell r="B116" t="str">
            <v>AUDIT FEE</v>
          </cell>
          <cell r="D116">
            <v>0</v>
          </cell>
        </row>
        <row r="117">
          <cell r="A117" t="str">
            <v>9000/003</v>
          </cell>
          <cell r="B117" t="str">
            <v>SECRETARIAL FEE</v>
          </cell>
          <cell r="C117">
            <v>0</v>
          </cell>
          <cell r="D117">
            <v>242196.46</v>
          </cell>
        </row>
        <row r="118">
          <cell r="A118" t="str">
            <v>9000/004</v>
          </cell>
          <cell r="B118" t="str">
            <v>TAX SERVICES</v>
          </cell>
          <cell r="D118">
            <v>0</v>
          </cell>
        </row>
        <row r="119">
          <cell r="A119" t="str">
            <v>9000/005</v>
          </cell>
          <cell r="B119" t="str">
            <v>CONSULTANCY SERVICE</v>
          </cell>
          <cell r="C119">
            <v>0</v>
          </cell>
          <cell r="D119">
            <v>50000</v>
          </cell>
        </row>
        <row r="120">
          <cell r="A120" t="str">
            <v>9000/006</v>
          </cell>
          <cell r="B120" t="str">
            <v>DONATION,SUBS,GIFT,MEMBERSHIP</v>
          </cell>
          <cell r="C120">
            <v>0</v>
          </cell>
          <cell r="D120">
            <v>121480.82</v>
          </cell>
        </row>
        <row r="121">
          <cell r="A121" t="str">
            <v>9000/007</v>
          </cell>
          <cell r="B121" t="str">
            <v>LICENSE / LEGAL FEE</v>
          </cell>
        </row>
        <row r="122">
          <cell r="A122" t="str">
            <v>9000/008</v>
          </cell>
          <cell r="B122" t="str">
            <v>STAFF AMENTIES</v>
          </cell>
          <cell r="C122">
            <v>0</v>
          </cell>
          <cell r="D122">
            <v>2053362.66</v>
          </cell>
        </row>
        <row r="123">
          <cell r="A123" t="str">
            <v>9000/009</v>
          </cell>
          <cell r="B123" t="str">
            <v>MEDICAL FEES</v>
          </cell>
          <cell r="C123">
            <v>0</v>
          </cell>
          <cell r="D123">
            <v>650.46</v>
          </cell>
        </row>
        <row r="124">
          <cell r="A124" t="str">
            <v>9000/010</v>
          </cell>
          <cell r="B124" t="str">
            <v>INSURANCE (EMPLOYEE) / (GOODS)</v>
          </cell>
          <cell r="C124">
            <v>0</v>
          </cell>
          <cell r="D124">
            <v>8599.0499999999993</v>
          </cell>
        </row>
        <row r="125">
          <cell r="A125" t="str">
            <v>9000/011</v>
          </cell>
          <cell r="B125" t="str">
            <v>STAFF TRAINING / EDUCATION</v>
          </cell>
          <cell r="D125">
            <v>0</v>
          </cell>
        </row>
        <row r="126">
          <cell r="A126" t="str">
            <v>9000/012</v>
          </cell>
          <cell r="B126" t="str">
            <v>GUARD SERVICE</v>
          </cell>
          <cell r="C126">
            <v>0</v>
          </cell>
          <cell r="D126">
            <v>38322.58</v>
          </cell>
        </row>
        <row r="127">
          <cell r="A127" t="str">
            <v>9000/013</v>
          </cell>
          <cell r="B127" t="str">
            <v>COMPOUND CLEANING</v>
          </cell>
          <cell r="C127">
            <v>0</v>
          </cell>
          <cell r="D127">
            <v>44202.65</v>
          </cell>
        </row>
        <row r="128">
          <cell r="A128" t="str">
            <v>9000/014</v>
          </cell>
          <cell r="B128" t="str">
            <v>UPKEEP OF OFFICE / EQUIPMENT</v>
          </cell>
          <cell r="C128">
            <v>0</v>
          </cell>
          <cell r="D128">
            <v>423849.46</v>
          </cell>
        </row>
        <row r="129">
          <cell r="A129" t="str">
            <v>9000/015</v>
          </cell>
          <cell r="B129" t="str">
            <v>RECRUITMENT EXPENSES</v>
          </cell>
          <cell r="C129">
            <v>0</v>
          </cell>
          <cell r="D129">
            <v>211200</v>
          </cell>
        </row>
        <row r="130">
          <cell r="A130" t="str">
            <v>9000/016</v>
          </cell>
          <cell r="B130" t="str">
            <v>PENALTY / LATE PAYMENT CHARGE</v>
          </cell>
          <cell r="D130">
            <v>0</v>
          </cell>
        </row>
        <row r="131">
          <cell r="A131" t="str">
            <v>9000/017</v>
          </cell>
          <cell r="B131" t="str">
            <v>TRANSPORTATION GOODS</v>
          </cell>
          <cell r="C131">
            <v>0</v>
          </cell>
          <cell r="D131">
            <v>24102.799999999999</v>
          </cell>
        </row>
        <row r="132">
          <cell r="A132" t="str">
            <v>9000/018</v>
          </cell>
          <cell r="B132" t="str">
            <v>OUTWORD  HAULAGE &amp; STORGE</v>
          </cell>
        </row>
        <row r="133">
          <cell r="A133" t="str">
            <v>9000/020</v>
          </cell>
          <cell r="B133" t="str">
            <v>COMPUTER / INTERNET CONNECTION</v>
          </cell>
          <cell r="C133">
            <v>0</v>
          </cell>
          <cell r="D133">
            <v>59250</v>
          </cell>
        </row>
        <row r="134">
          <cell r="A134" t="str">
            <v>9000/021</v>
          </cell>
          <cell r="B134" t="str">
            <v>CAR RENTAL</v>
          </cell>
          <cell r="C134">
            <v>0</v>
          </cell>
          <cell r="D134">
            <v>26750</v>
          </cell>
        </row>
        <row r="135">
          <cell r="A135" t="str">
            <v>9000/022</v>
          </cell>
          <cell r="B135" t="str">
            <v>POSTAGE &amp; STAMPS</v>
          </cell>
          <cell r="C135">
            <v>0</v>
          </cell>
          <cell r="D135">
            <v>2081</v>
          </cell>
        </row>
        <row r="136">
          <cell r="A136" t="str">
            <v>9000/023</v>
          </cell>
          <cell r="B136" t="str">
            <v>PRINTING &amp; STAIIONERY</v>
          </cell>
          <cell r="C136">
            <v>0</v>
          </cell>
          <cell r="D136">
            <v>12631.46</v>
          </cell>
        </row>
        <row r="137">
          <cell r="A137" t="str">
            <v>9000/024</v>
          </cell>
          <cell r="B137" t="str">
            <v>ROAD TAX</v>
          </cell>
        </row>
        <row r="138">
          <cell r="A138" t="str">
            <v>9000/026</v>
          </cell>
          <cell r="B138" t="str">
            <v>UPKEEP OF MOTOR VEHICLE</v>
          </cell>
          <cell r="C138">
            <v>0</v>
          </cell>
          <cell r="D138">
            <v>2141.2600000000002</v>
          </cell>
        </row>
        <row r="139">
          <cell r="A139" t="str">
            <v>9000/027</v>
          </cell>
          <cell r="B139" t="str">
            <v>PETROL</v>
          </cell>
          <cell r="C139">
            <v>0</v>
          </cell>
          <cell r="D139">
            <v>127578</v>
          </cell>
        </row>
        <row r="140">
          <cell r="A140" t="str">
            <v>9000/028</v>
          </cell>
          <cell r="B140" t="str">
            <v>TRAVELING/ALLOWANCE-OVERSEAS</v>
          </cell>
          <cell r="C140">
            <v>0</v>
          </cell>
          <cell r="D140">
            <v>465083.28</v>
          </cell>
        </row>
        <row r="141">
          <cell r="A141" t="str">
            <v>9000/029</v>
          </cell>
          <cell r="B141" t="str">
            <v>TRAVELING/ALLOWANCE-LOCAL</v>
          </cell>
          <cell r="C141">
            <v>0</v>
          </cell>
          <cell r="D141">
            <v>127479.93</v>
          </cell>
        </row>
        <row r="142">
          <cell r="A142" t="str">
            <v>9000/030</v>
          </cell>
          <cell r="B142" t="str">
            <v>ACCOMMUDATION</v>
          </cell>
          <cell r="C142">
            <v>0</v>
          </cell>
          <cell r="D142">
            <v>33806.49</v>
          </cell>
        </row>
        <row r="143">
          <cell r="A143" t="str">
            <v>9000/031</v>
          </cell>
          <cell r="B143" t="str">
            <v>ENTERTAINMENT</v>
          </cell>
        </row>
        <row r="144">
          <cell r="A144" t="str">
            <v>9000/032</v>
          </cell>
          <cell r="B144" t="str">
            <v>TELEPHONE &amp; FAX</v>
          </cell>
          <cell r="C144">
            <v>0</v>
          </cell>
          <cell r="D144">
            <v>24471.99</v>
          </cell>
        </row>
        <row r="145">
          <cell r="A145" t="str">
            <v>9000/033</v>
          </cell>
          <cell r="B145" t="str">
            <v>GENERAL INSURANCE</v>
          </cell>
          <cell r="C145">
            <v>0</v>
          </cell>
          <cell r="D145">
            <v>17154</v>
          </cell>
        </row>
        <row r="146">
          <cell r="A146" t="str">
            <v>9000/034</v>
          </cell>
          <cell r="B146" t="str">
            <v>APARTMENT / CONDOMINUIM RENTAL</v>
          </cell>
          <cell r="C146">
            <v>0</v>
          </cell>
          <cell r="D146">
            <v>264828.88</v>
          </cell>
        </row>
        <row r="147">
          <cell r="A147" t="str">
            <v>9000/035</v>
          </cell>
          <cell r="B147" t="str">
            <v>PASSPORT &amp; VISA</v>
          </cell>
          <cell r="C147">
            <v>0</v>
          </cell>
          <cell r="D147">
            <v>31610.68</v>
          </cell>
        </row>
        <row r="148">
          <cell r="A148" t="str">
            <v>9000/036</v>
          </cell>
          <cell r="B148" t="str">
            <v>BANK CHARGE</v>
          </cell>
          <cell r="C148">
            <v>0</v>
          </cell>
          <cell r="D148">
            <v>1715</v>
          </cell>
        </row>
        <row r="149">
          <cell r="A149" t="str">
            <v>9000/038</v>
          </cell>
          <cell r="B149" t="str">
            <v>LAB TESTING</v>
          </cell>
          <cell r="C149">
            <v>0</v>
          </cell>
          <cell r="D149">
            <v>66070</v>
          </cell>
        </row>
        <row r="150">
          <cell r="A150" t="str">
            <v>9004/001</v>
          </cell>
          <cell r="B150" t="str">
            <v>EXPATRIATES-SALARY REMUNERATION</v>
          </cell>
          <cell r="D150">
            <v>0</v>
          </cell>
        </row>
        <row r="151">
          <cell r="A151" t="str">
            <v>9004/003</v>
          </cell>
          <cell r="B151" t="str">
            <v>EXPATRIATES-INCOME TAX REMUNERATION</v>
          </cell>
          <cell r="D151">
            <v>0</v>
          </cell>
        </row>
        <row r="152">
          <cell r="A152" t="str">
            <v>9005/001</v>
          </cell>
          <cell r="B152" t="str">
            <v>DIRECTOR/EXPATRIATES-FINACIAL ALLOWANC</v>
          </cell>
          <cell r="D152">
            <v>0</v>
          </cell>
        </row>
        <row r="153">
          <cell r="A153" t="str">
            <v>9005/002</v>
          </cell>
          <cell r="B153" t="str">
            <v>DIRECTOR/EXPATRIATES - BONUS</v>
          </cell>
          <cell r="D153">
            <v>0</v>
          </cell>
        </row>
        <row r="154">
          <cell r="A154" t="str">
            <v>9005/003</v>
          </cell>
          <cell r="B154" t="str">
            <v>DIRECTOR/EXPATRIATES - INCOME TAX</v>
          </cell>
          <cell r="D154">
            <v>0</v>
          </cell>
        </row>
        <row r="155">
          <cell r="A155" t="str">
            <v>9005/004</v>
          </cell>
          <cell r="B155" t="str">
            <v>DIRECTOR/EXPATRIES-RETIMENT ALLOWANCE</v>
          </cell>
          <cell r="D155">
            <v>0</v>
          </cell>
        </row>
        <row r="156">
          <cell r="A156" t="str">
            <v>9005/005</v>
          </cell>
          <cell r="B156" t="str">
            <v>DIRECTOR/EXPATRIES- WALFARE</v>
          </cell>
          <cell r="D156">
            <v>0</v>
          </cell>
        </row>
        <row r="157">
          <cell r="A157" t="str">
            <v>9006/201</v>
          </cell>
          <cell r="B157" t="str">
            <v>SALARY  (OFF.)</v>
          </cell>
          <cell r="C157">
            <v>0</v>
          </cell>
          <cell r="D157">
            <v>401990</v>
          </cell>
        </row>
        <row r="158">
          <cell r="A158" t="str">
            <v>9006/202</v>
          </cell>
          <cell r="B158" t="str">
            <v>OVERTIMES  (OFF.)</v>
          </cell>
          <cell r="C158">
            <v>0</v>
          </cell>
          <cell r="D158">
            <v>20160</v>
          </cell>
        </row>
        <row r="159">
          <cell r="A159" t="str">
            <v>9006/203</v>
          </cell>
          <cell r="B159" t="str">
            <v>ALLOWANCE  (OFF.)</v>
          </cell>
          <cell r="C159">
            <v>0</v>
          </cell>
          <cell r="D159">
            <v>107881</v>
          </cell>
        </row>
        <row r="160">
          <cell r="A160" t="str">
            <v>9006/205</v>
          </cell>
          <cell r="B160" t="str">
            <v>SOCSO CONTRBUTION (OFF.)</v>
          </cell>
          <cell r="C160">
            <v>0</v>
          </cell>
          <cell r="D160">
            <v>16127</v>
          </cell>
        </row>
        <row r="161">
          <cell r="A161" t="str">
            <v>9006/206</v>
          </cell>
          <cell r="B161" t="str">
            <v>BONUS  (OFF.)</v>
          </cell>
          <cell r="C161">
            <v>0</v>
          </cell>
          <cell r="D161">
            <v>6500</v>
          </cell>
        </row>
        <row r="162">
          <cell r="A162" t="str">
            <v>9006/210</v>
          </cell>
          <cell r="B162" t="str">
            <v>PROVIDENT FUND (OFF.)</v>
          </cell>
          <cell r="D162">
            <v>0</v>
          </cell>
        </row>
        <row r="163">
          <cell r="A163" t="str">
            <v>9010/001</v>
          </cell>
          <cell r="B163" t="str">
            <v>DEPRECIATION - HARDWARE OFFICE</v>
          </cell>
          <cell r="C163">
            <v>0</v>
          </cell>
          <cell r="D163">
            <v>25538.93</v>
          </cell>
        </row>
        <row r="164">
          <cell r="A164" t="str">
            <v>9010/002</v>
          </cell>
          <cell r="B164" t="str">
            <v>DEPRECIATION-SOFTWARE OFF. (INTANG)</v>
          </cell>
          <cell r="C164">
            <v>0</v>
          </cell>
          <cell r="D164">
            <v>7770.57</v>
          </cell>
        </row>
        <row r="165">
          <cell r="A165" t="str">
            <v>9010/003</v>
          </cell>
          <cell r="B165" t="str">
            <v>DEPRECIATION - TOOLS &amp; EQUIPMENT OFF.</v>
          </cell>
          <cell r="C165">
            <v>0</v>
          </cell>
          <cell r="D165">
            <v>8703.9699999999993</v>
          </cell>
        </row>
        <row r="166">
          <cell r="A166" t="str">
            <v>9010/004</v>
          </cell>
          <cell r="B166" t="str">
            <v>DEPRECIATION - FURNITURE &amp; FIX.OFF.</v>
          </cell>
          <cell r="C166">
            <v>0</v>
          </cell>
          <cell r="D166">
            <v>1221.68</v>
          </cell>
        </row>
        <row r="167">
          <cell r="A167" t="str">
            <v>9010/007</v>
          </cell>
          <cell r="B167" t="str">
            <v>DEPRECIATION  VEHICLES - OFFICE</v>
          </cell>
          <cell r="C167">
            <v>0</v>
          </cell>
          <cell r="D167">
            <v>58735.58</v>
          </cell>
        </row>
        <row r="168">
          <cell r="A168" t="str">
            <v>9010/009</v>
          </cell>
          <cell r="B168" t="str">
            <v>DEPRECIATION-BUILDING/STRUC.FAC</v>
          </cell>
          <cell r="D168">
            <v>0</v>
          </cell>
        </row>
        <row r="169">
          <cell r="A169" t="str">
            <v>9010/010</v>
          </cell>
          <cell r="B169" t="str">
            <v>DEPRECIATION-HARDWARE OFF&amp;FAC</v>
          </cell>
          <cell r="D169">
            <v>0</v>
          </cell>
        </row>
        <row r="170">
          <cell r="A170" t="str">
            <v>9010/011</v>
          </cell>
          <cell r="B170" t="str">
            <v>DEPRECIATION-SOFTWARE FAC.(INTANK)</v>
          </cell>
          <cell r="D170">
            <v>0</v>
          </cell>
        </row>
        <row r="171">
          <cell r="A171" t="str">
            <v>9010/012</v>
          </cell>
          <cell r="B171" t="str">
            <v>DEPRECIATION-FURNUTURE FIX.FAC.</v>
          </cell>
          <cell r="D171">
            <v>0</v>
          </cell>
        </row>
        <row r="172">
          <cell r="A172" t="str">
            <v>9010/013</v>
          </cell>
          <cell r="B172" t="str">
            <v>DEPRECIATION-FIXTURE&amp;FITTINGS-FAC</v>
          </cell>
          <cell r="D172">
            <v>0</v>
          </cell>
        </row>
        <row r="173">
          <cell r="A173" t="str">
            <v>9010/016</v>
          </cell>
          <cell r="B173" t="str">
            <v>DEPRECIATION - BUILDING FAC</v>
          </cell>
          <cell r="D173">
            <v>0</v>
          </cell>
        </row>
        <row r="174">
          <cell r="A174" t="str">
            <v>9014/001</v>
          </cell>
          <cell r="B174" t="str">
            <v>FOREX LOSS/ (GAIN) REALISE EXC.RATE</v>
          </cell>
          <cell r="D174">
            <v>0</v>
          </cell>
        </row>
        <row r="175">
          <cell r="A175" t="str">
            <v>9014/002</v>
          </cell>
          <cell r="B175" t="str">
            <v>FOREX LOSS/(GAIN) UNREALISE EXC.RATE</v>
          </cell>
          <cell r="D175">
            <v>0</v>
          </cell>
        </row>
        <row r="176">
          <cell r="A176" t="str">
            <v>9014/003</v>
          </cell>
          <cell r="B176" t="str">
            <v>CASH ERROR RATE</v>
          </cell>
          <cell r="D176">
            <v>0</v>
          </cell>
        </row>
        <row r="177">
          <cell r="A177" t="str">
            <v>9015/001</v>
          </cell>
          <cell r="B177" t="str">
            <v>INTEREST EXPENSE</v>
          </cell>
          <cell r="C177">
            <v>0</v>
          </cell>
          <cell r="D177">
            <v>2619.46</v>
          </cell>
        </row>
        <row r="178">
          <cell r="A178" t="str">
            <v>9015/002</v>
          </cell>
          <cell r="B178" t="str">
            <v>INTEREST EXPENSE-HP</v>
          </cell>
          <cell r="D178">
            <v>0</v>
          </cell>
        </row>
      </sheetData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ward"/>
      <sheetName val="KOB"/>
      <sheetName val="ค่าใช้จ่ายตามลักษณะ"/>
      <sheetName val="DS2."/>
      <sheetName val="DS2.1"/>
      <sheetName val="DS2.2"/>
      <sheetName val="DS3"/>
      <sheetName val="Total-Exp"/>
      <sheetName val="Waive Rec"/>
      <sheetName val="RecBFM3'13"/>
      <sheetName val="TBCF เดิม"/>
      <sheetName val="Currency"/>
      <sheetName val="meeting"/>
      <sheetName val="LG"/>
      <sheetName val="Sub"/>
      <sheetName val="Related"/>
      <sheetName val="ค่าตอบแทน 15"/>
      <sheetName val="ค่าตอบแทน 14"/>
      <sheetName val="Ratio"/>
      <sheetName val="Plan-A"/>
      <sheetName val="Waive Adj"/>
      <sheetName val="Rec"/>
      <sheetName val="Adj"/>
      <sheetName val="CFa"/>
      <sheetName val="CF"/>
      <sheetName val="TBCFรวมแผนก"/>
      <sheetName val="TBCF"/>
      <sheetName val="BS"/>
      <sheetName val="OM"/>
      <sheetName val="A"/>
      <sheetName val="JAV"/>
      <sheetName val="C"/>
      <sheetName val="CR"/>
      <sheetName val="E"/>
      <sheetName val="H"/>
      <sheetName val="DT"/>
      <sheetName val="I"/>
      <sheetName val="K"/>
      <sheetName val="K-1"/>
      <sheetName val="K-2"/>
      <sheetName val="K-3"/>
      <sheetName val="K-4"/>
      <sheetName val="K-5"/>
      <sheetName val="K-6"/>
      <sheetName val="K-7"/>
      <sheetName val="IP"/>
      <sheetName val="P"/>
      <sheetName val="CC"/>
      <sheetName val="CCR"/>
      <sheetName val="MM"/>
      <sheetName val="HH"/>
      <sheetName val="FF"/>
      <sheetName val="GG"/>
      <sheetName val="II"/>
      <sheetName val="PP"/>
      <sheetName val="UU_VV"/>
      <sheetName val="RM Used"/>
      <sheetName val="ซื้อMar"/>
      <sheetName val="ซื้อJun"/>
      <sheetName val="ซื้อSep"/>
      <sheetName val="ซื้อDec"/>
      <sheetName val="EXP"/>
      <sheetName val="PL"/>
      <sheetName val="INC"/>
      <sheetName val="INCo"/>
      <sheetName val="10"/>
      <sheetName val="Allocated new"/>
      <sheetName val="Allocatd"/>
      <sheetName val="60"/>
      <sheetName val="11"/>
      <sheetName val="50"/>
      <sheetName val="80"/>
      <sheetName val="89"/>
      <sheetName val="90"/>
      <sheetName val="91"/>
      <sheetName val="92"/>
      <sheetName val="บวกกลับ"/>
      <sheetName val="ค่าเสื่อมราคารถยนต์"/>
      <sheetName val="INC Boi&amp;Non"/>
      <sheetName val="10 Boi&amp;N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2">
          <cell r="A2">
            <v>110100</v>
          </cell>
          <cell r="B2" t="str">
            <v>PETTY CASH - OFFICE</v>
          </cell>
          <cell r="C2">
            <v>0</v>
          </cell>
          <cell r="D2">
            <v>0</v>
          </cell>
          <cell r="E2">
            <v>0</v>
          </cell>
          <cell r="F2">
            <v>0</v>
          </cell>
          <cell r="G2">
            <v>40000</v>
          </cell>
          <cell r="H2" t="str">
            <v>T</v>
          </cell>
        </row>
        <row r="3">
          <cell r="A3">
            <v>121010</v>
          </cell>
          <cell r="B3" t="str">
            <v>CURRENT A/C BBL-SILOM # 1183180577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8138.84</v>
          </cell>
          <cell r="H3" t="str">
            <v>T</v>
          </cell>
        </row>
        <row r="4">
          <cell r="A4">
            <v>121020</v>
          </cell>
          <cell r="B4" t="str">
            <v>CURRENT A/C BBL-LADKRABANG #1633029150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3862.98</v>
          </cell>
          <cell r="H4" t="str">
            <v>T</v>
          </cell>
        </row>
        <row r="5">
          <cell r="A5">
            <v>121030</v>
          </cell>
          <cell r="B5" t="str">
            <v>CURRENT A/C BBL-LADKRABANG INDUSTRIAL ESTATE # 8643000147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 t="str">
            <v>T</v>
          </cell>
        </row>
        <row r="6">
          <cell r="A6">
            <v>121040</v>
          </cell>
          <cell r="B6" t="str">
            <v>CURRENT A/C SCB-LADKRABANG # 1463000700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2000</v>
          </cell>
          <cell r="H6" t="str">
            <v>T</v>
          </cell>
        </row>
        <row r="7">
          <cell r="A7">
            <v>121050</v>
          </cell>
          <cell r="B7" t="str">
            <v>CURRENT A/C SCB-LADKRABANG INDUSTRIAL ESTATE # 1673001805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-68998.350000000006</v>
          </cell>
          <cell r="H7" t="str">
            <v>T</v>
          </cell>
        </row>
        <row r="8">
          <cell r="A8">
            <v>121060</v>
          </cell>
          <cell r="B8" t="str">
            <v>CURRENT A/C EXIM THAILAND-SERITHAI # 2051004124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228177.25</v>
          </cell>
          <cell r="H8" t="str">
            <v>T</v>
          </cell>
        </row>
        <row r="9">
          <cell r="A9">
            <v>122010</v>
          </cell>
          <cell r="B9" t="str">
            <v>SAVINGS A/C BBL-SILOM # 1184242731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2254584.31</v>
          </cell>
          <cell r="H9" t="str">
            <v>T</v>
          </cell>
        </row>
        <row r="10">
          <cell r="A10">
            <v>122020</v>
          </cell>
          <cell r="B10" t="str">
            <v>SAVINGS A/C-BBL-LADKRABANG INDUSTRIAL ESTATE # 8640000140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2163092.0699999998</v>
          </cell>
          <cell r="H10" t="str">
            <v>T</v>
          </cell>
        </row>
        <row r="11">
          <cell r="A11">
            <v>122030</v>
          </cell>
          <cell r="B11" t="str">
            <v>SAVINGS A/C SCB-LADKRABANG # 1462021800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971875.96</v>
          </cell>
          <cell r="H11" t="str">
            <v>T</v>
          </cell>
        </row>
        <row r="12">
          <cell r="A12">
            <v>122040</v>
          </cell>
          <cell r="B12" t="str">
            <v>SAVINGS A/C SCB-LADKRABANG INDUSTRIAL ESTATE # 1672197637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5178797.95</v>
          </cell>
          <cell r="H12" t="str">
            <v>T</v>
          </cell>
        </row>
        <row r="13">
          <cell r="A13">
            <v>122050</v>
          </cell>
          <cell r="B13" t="str">
            <v>SAVINGS A/C-KASIKORNBANK -LADKRABANG # 850-2-02680-2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11496.63</v>
          </cell>
          <cell r="H13" t="str">
            <v>T</v>
          </cell>
        </row>
        <row r="14">
          <cell r="A14">
            <v>123010</v>
          </cell>
          <cell r="B14" t="str">
            <v>FIXED DEPOSIT A/C SCB-LADKRABANG # 1461002756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6215250.5800000001</v>
          </cell>
          <cell r="H14" t="str">
            <v>T</v>
          </cell>
        </row>
        <row r="15">
          <cell r="A15">
            <v>123020</v>
          </cell>
          <cell r="B15" t="str">
            <v>FIXED DEPOSIT A/C SCB-LB IDST EST # 1671002009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709390.76</v>
          </cell>
          <cell r="H15" t="str">
            <v>T</v>
          </cell>
        </row>
        <row r="16">
          <cell r="A16">
            <v>124010</v>
          </cell>
          <cell r="B16" t="str">
            <v>FCD BBL-S/A -SILOM  (USD) A/C NO.840-118-0017-711201-501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8553911.1899999995</v>
          </cell>
          <cell r="H16" t="str">
            <v>T</v>
          </cell>
        </row>
        <row r="17">
          <cell r="A17">
            <v>124020</v>
          </cell>
          <cell r="B17" t="str">
            <v>FCD SCB-S/A-LB IDST EST (USD) A/C NO. 167-200024-7-840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3406738.48</v>
          </cell>
          <cell r="H17" t="str">
            <v>T</v>
          </cell>
        </row>
        <row r="18">
          <cell r="A18">
            <v>124021</v>
          </cell>
          <cell r="B18" t="str">
            <v>FCD SCB-S/A-LB IDST EST (USD) A/C NO. 167-200023-9-840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6639.3</v>
          </cell>
          <cell r="H18" t="str">
            <v>T</v>
          </cell>
        </row>
        <row r="19">
          <cell r="A19">
            <v>124030</v>
          </cell>
          <cell r="B19" t="str">
            <v>FCD SCB-S/A-LB IDST EST (GBP) A/C NO. 167-200026-3-826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2979129.27</v>
          </cell>
          <cell r="H19" t="str">
            <v>T</v>
          </cell>
        </row>
        <row r="20">
          <cell r="A20">
            <v>124031</v>
          </cell>
          <cell r="B20" t="str">
            <v>FCD SCB-S/A-LB IDST EST (GBP) A/C NO. 167-200021-3-826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39778.99</v>
          </cell>
          <cell r="H20" t="str">
            <v>T</v>
          </cell>
        </row>
        <row r="21">
          <cell r="A21">
            <v>124040</v>
          </cell>
          <cell r="B21" t="str">
            <v>FCD SCB-S/A-LB IDST EST (EUR) A/C NO. 167-200025-5-978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4263864.18</v>
          </cell>
          <cell r="H21" t="str">
            <v>T</v>
          </cell>
        </row>
        <row r="22">
          <cell r="A22">
            <v>124041</v>
          </cell>
          <cell r="B22" t="str">
            <v>FCD SCB-S/A-LB IDST EST (EUR) A/C NO. 167-200022-1-978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4595.8</v>
          </cell>
          <cell r="H22" t="str">
            <v>T</v>
          </cell>
        </row>
        <row r="23">
          <cell r="A23">
            <v>124050</v>
          </cell>
          <cell r="B23" t="str">
            <v>FCD SCB-S/A-LB IDST EST (AUD) A/C NO. 167-200027-1-036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642859.44999999995</v>
          </cell>
          <cell r="H23" t="str">
            <v>T</v>
          </cell>
        </row>
        <row r="24">
          <cell r="A24">
            <v>130100</v>
          </cell>
          <cell r="B24" t="str">
            <v>SHORT-TERM INVESTMENT-PN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68845637.189999998</v>
          </cell>
          <cell r="H24" t="str">
            <v>T</v>
          </cell>
        </row>
        <row r="25">
          <cell r="A25">
            <v>141010</v>
          </cell>
          <cell r="B25" t="str">
            <v>A/R  LOCAL TRADE RECEIVABLE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1692223.87</v>
          </cell>
          <cell r="H25" t="str">
            <v>T</v>
          </cell>
        </row>
        <row r="26">
          <cell r="A26">
            <v>141030</v>
          </cell>
          <cell r="B26" t="str">
            <v>A/R  LOCAL NON TRADE RECEIVABLE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 t="str">
            <v>T</v>
          </cell>
        </row>
        <row r="27">
          <cell r="A27">
            <v>142010</v>
          </cell>
          <cell r="B27" t="str">
            <v>A/R  OVERSEA TRADE RECEIVABLE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34575002.310000002</v>
          </cell>
          <cell r="H27" t="str">
            <v>T</v>
          </cell>
        </row>
        <row r="28">
          <cell r="A28">
            <v>143010</v>
          </cell>
          <cell r="B28" t="str">
            <v>A/R  RELATED TRADE RECEIVABLE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42718025.859999999</v>
          </cell>
          <cell r="H28" t="str">
            <v>T</v>
          </cell>
        </row>
        <row r="29">
          <cell r="A29">
            <v>151100</v>
          </cell>
          <cell r="B29" t="str">
            <v>GOODS IN TRANSIT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577523.81000000006</v>
          </cell>
          <cell r="H29" t="str">
            <v>T</v>
          </cell>
        </row>
        <row r="30">
          <cell r="A30">
            <v>151200</v>
          </cell>
          <cell r="B30" t="str">
            <v>Misc. Charge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 t="str">
            <v>T</v>
          </cell>
        </row>
        <row r="31">
          <cell r="A31">
            <v>152100</v>
          </cell>
          <cell r="B31" t="str">
            <v>RAW MATERIALS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93304095.650000006</v>
          </cell>
          <cell r="H31" t="str">
            <v>T</v>
          </cell>
        </row>
        <row r="32">
          <cell r="A32">
            <v>153100</v>
          </cell>
          <cell r="B32" t="str">
            <v>OPERATING SUPPLY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  <cell r="G32">
            <v>813317.52</v>
          </cell>
          <cell r="H32" t="str">
            <v>T</v>
          </cell>
        </row>
        <row r="33">
          <cell r="A33">
            <v>154100</v>
          </cell>
          <cell r="B33" t="str">
            <v>WORK IN PROCESS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3663.48</v>
          </cell>
          <cell r="H33" t="str">
            <v>T</v>
          </cell>
        </row>
        <row r="34">
          <cell r="A34">
            <v>154200</v>
          </cell>
          <cell r="B34" t="str">
            <v>SEMI - PRODUCT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  <cell r="G34">
            <v>33706494.600000009</v>
          </cell>
          <cell r="H34" t="str">
            <v>T</v>
          </cell>
        </row>
        <row r="35">
          <cell r="A35">
            <v>155100</v>
          </cell>
          <cell r="B35" t="str">
            <v>FINISHED GOODS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  <cell r="G35">
            <v>15307270.85</v>
          </cell>
          <cell r="H35" t="str">
            <v>T</v>
          </cell>
        </row>
        <row r="36">
          <cell r="A36">
            <v>158010</v>
          </cell>
          <cell r="B36" t="str">
            <v>Inventory - Free From Promotion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 t="str">
            <v>T</v>
          </cell>
        </row>
        <row r="37">
          <cell r="A37">
            <v>161010</v>
          </cell>
          <cell r="B37" t="str">
            <v>A/R REVENUE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2114102.75</v>
          </cell>
          <cell r="H37" t="str">
            <v>T</v>
          </cell>
        </row>
        <row r="38">
          <cell r="A38">
            <v>161020</v>
          </cell>
          <cell r="B38" t="str">
            <v>VAT - INPUT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 t="str">
            <v>T</v>
          </cell>
        </row>
        <row r="39">
          <cell r="A39">
            <v>161030</v>
          </cell>
          <cell r="B39" t="str">
            <v>VAT UNDUE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193077.57</v>
          </cell>
          <cell r="H39" t="str">
            <v>T</v>
          </cell>
        </row>
        <row r="40">
          <cell r="A40">
            <v>161040</v>
          </cell>
          <cell r="B40" t="str">
            <v>CORPORATE INCOME W/H TAX  ภาษีนิติบุคคลรอเครดิต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1141.45</v>
          </cell>
          <cell r="H40" t="str">
            <v>T</v>
          </cell>
        </row>
        <row r="41">
          <cell r="A41">
            <v>161050</v>
          </cell>
          <cell r="B41" t="str">
            <v>REFUND TAX RECEIVABLE - EXPORT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2017934.33</v>
          </cell>
          <cell r="H41" t="str">
            <v>T</v>
          </cell>
        </row>
        <row r="42">
          <cell r="A42">
            <v>161060</v>
          </cell>
          <cell r="B42" t="str">
            <v>DEFER TAX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1279872.43</v>
          </cell>
          <cell r="H42" t="str">
            <v>T</v>
          </cell>
        </row>
        <row r="43">
          <cell r="A43">
            <v>161070</v>
          </cell>
          <cell r="B43" t="str">
            <v>TAX CARD NOTE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294256.34999999998</v>
          </cell>
          <cell r="H43" t="str">
            <v>T</v>
          </cell>
        </row>
        <row r="44">
          <cell r="A44">
            <v>162010</v>
          </cell>
          <cell r="B44" t="str">
            <v>ADVANCE SUPPLIER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9218037</v>
          </cell>
          <cell r="H44" t="str">
            <v>T</v>
          </cell>
        </row>
        <row r="45">
          <cell r="A45">
            <v>162020</v>
          </cell>
          <cell r="B45" t="str">
            <v>ADVANCE EMPLOYEE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-54500</v>
          </cell>
          <cell r="H45" t="str">
            <v>T</v>
          </cell>
        </row>
        <row r="46">
          <cell r="A46">
            <v>162030</v>
          </cell>
          <cell r="B46" t="str">
            <v>ADVANCE STERILIZED FEE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816</v>
          </cell>
          <cell r="H46" t="str">
            <v>T</v>
          </cell>
        </row>
        <row r="47">
          <cell r="A47">
            <v>163010</v>
          </cell>
          <cell r="B47" t="str">
            <v>PREPAID INSURANCE PREMIUM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376767.01</v>
          </cell>
          <cell r="H47" t="str">
            <v>T</v>
          </cell>
        </row>
        <row r="48">
          <cell r="A48">
            <v>163020</v>
          </cell>
          <cell r="B48" t="str">
            <v>OTHER PREPAID EXPENSE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1483068.88</v>
          </cell>
          <cell r="H48" t="str">
            <v>T</v>
          </cell>
        </row>
        <row r="49">
          <cell r="A49">
            <v>163030</v>
          </cell>
          <cell r="B49" t="str">
            <v>PREPAID CORPORAIE INCOME TAX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-227420.93</v>
          </cell>
          <cell r="H49" t="str">
            <v>T</v>
          </cell>
        </row>
        <row r="50">
          <cell r="A50">
            <v>164010</v>
          </cell>
          <cell r="B50" t="str">
            <v>GENERAL DEPOSIT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27500</v>
          </cell>
          <cell r="H50" t="str">
            <v>T</v>
          </cell>
        </row>
        <row r="51">
          <cell r="A51">
            <v>164020</v>
          </cell>
          <cell r="B51" t="str">
            <v>DEPOSIT EXPENSE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1827598.48</v>
          </cell>
          <cell r="H51" t="str">
            <v>T</v>
          </cell>
        </row>
        <row r="52">
          <cell r="A52">
            <v>165010</v>
          </cell>
          <cell r="B52" t="str">
            <v>SPARE PARTS &amp; TOOLING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1847734.15</v>
          </cell>
          <cell r="H52" t="str">
            <v>T</v>
          </cell>
        </row>
        <row r="53">
          <cell r="A53">
            <v>165020</v>
          </cell>
          <cell r="B53" t="str">
            <v>FUEL OIL STOCK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 t="str">
            <v>T</v>
          </cell>
        </row>
        <row r="54">
          <cell r="A54">
            <v>165030</v>
          </cell>
          <cell r="B54" t="str">
            <v>OUTSOURCE ACCOUNT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 t="str">
            <v>T</v>
          </cell>
        </row>
        <row r="55">
          <cell r="A55">
            <v>165060</v>
          </cell>
          <cell r="B55" t="str">
            <v>DEFER INTEREST - LEASING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329439.51</v>
          </cell>
          <cell r="H55" t="str">
            <v>T</v>
          </cell>
        </row>
        <row r="56">
          <cell r="A56">
            <v>165070</v>
          </cell>
          <cell r="B56" t="str">
            <v>ACCRUED INTERREST INCOME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  <cell r="G56">
            <v>30250.87</v>
          </cell>
          <cell r="H56" t="str">
            <v>T</v>
          </cell>
        </row>
        <row r="57">
          <cell r="A57">
            <v>165080</v>
          </cell>
          <cell r="B57" t="str">
            <v>ACCRUED INCOME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 t="str">
            <v>T</v>
          </cell>
        </row>
        <row r="58">
          <cell r="A58">
            <v>171010</v>
          </cell>
          <cell r="B58" t="str">
            <v>LAND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101781755</v>
          </cell>
          <cell r="H58" t="str">
            <v>T</v>
          </cell>
        </row>
        <row r="59">
          <cell r="A59">
            <v>171020</v>
          </cell>
          <cell r="B59" t="str">
            <v>LAND IMPROVEMENTS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 t="str">
            <v>T</v>
          </cell>
        </row>
        <row r="60">
          <cell r="A60">
            <v>172010</v>
          </cell>
          <cell r="B60" t="str">
            <v>OFFICE BUILDINGS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2903001.05</v>
          </cell>
          <cell r="H60" t="str">
            <v>T</v>
          </cell>
        </row>
        <row r="61">
          <cell r="A61">
            <v>172020</v>
          </cell>
          <cell r="B61" t="str">
            <v>FACTORY BUILDINGS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94322486.450000003</v>
          </cell>
          <cell r="H61" t="str">
            <v>T</v>
          </cell>
        </row>
        <row r="62">
          <cell r="A62">
            <v>173010</v>
          </cell>
          <cell r="B62" t="str">
            <v>OFFICE FURNITURES &amp; FIXTURES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2515098.85</v>
          </cell>
          <cell r="H62" t="str">
            <v>T</v>
          </cell>
        </row>
        <row r="63">
          <cell r="A63">
            <v>173020</v>
          </cell>
          <cell r="B63" t="str">
            <v>FACTORY FURNITURES &amp; FIXTURES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2636359.31</v>
          </cell>
          <cell r="H63" t="str">
            <v>T</v>
          </cell>
        </row>
        <row r="64">
          <cell r="A64">
            <v>174010</v>
          </cell>
          <cell r="B64" t="str">
            <v>OFFICE EQUIPMENT &amp; TOOLS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14184867.92</v>
          </cell>
          <cell r="H64" t="str">
            <v>T</v>
          </cell>
        </row>
        <row r="65">
          <cell r="A65">
            <v>174020</v>
          </cell>
          <cell r="B65" t="str">
            <v>FACTORY EQUIPMENTS &amp; TOOLS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11656488.43</v>
          </cell>
          <cell r="H65" t="str">
            <v>T</v>
          </cell>
        </row>
        <row r="66">
          <cell r="A66">
            <v>174030</v>
          </cell>
          <cell r="B66" t="str">
            <v>LAB.EQUIPMENTS &amp; TOOLS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2908527.32</v>
          </cell>
          <cell r="H66" t="str">
            <v>T</v>
          </cell>
        </row>
        <row r="67">
          <cell r="A67">
            <v>175010</v>
          </cell>
          <cell r="B67" t="str">
            <v>MOTOR VEHICLE - GENERAL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9947832.1199999992</v>
          </cell>
          <cell r="H67" t="str">
            <v>T</v>
          </cell>
        </row>
        <row r="68">
          <cell r="A68">
            <v>176010</v>
          </cell>
          <cell r="B68" t="str">
            <v>FACTORY MACHINERY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140622133.31</v>
          </cell>
          <cell r="H68" t="str">
            <v>T</v>
          </cell>
        </row>
        <row r="69">
          <cell r="A69">
            <v>177010</v>
          </cell>
          <cell r="B69" t="str">
            <v>ASSET INSTALLATION IN PROGRESS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271308.28999999998</v>
          </cell>
          <cell r="H69" t="str">
            <v>T</v>
          </cell>
        </row>
        <row r="70">
          <cell r="A70">
            <v>177020</v>
          </cell>
          <cell r="B70" t="str">
            <v>CONSTRUCTION IN PROGRESS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35000</v>
          </cell>
          <cell r="H70" t="str">
            <v>T</v>
          </cell>
        </row>
        <row r="71">
          <cell r="A71">
            <v>178020</v>
          </cell>
          <cell r="B71" t="str">
            <v>ACCUM. DEPRE. - OFFICE BUILDINGS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-59606015.039999999</v>
          </cell>
          <cell r="H71" t="str">
            <v>T</v>
          </cell>
        </row>
        <row r="72">
          <cell r="A72">
            <v>178030</v>
          </cell>
          <cell r="B72" t="str">
            <v>ACCUM. DEPRE. - FACTORY BUILDINGS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-2336052.94</v>
          </cell>
          <cell r="H72" t="str">
            <v>T</v>
          </cell>
        </row>
        <row r="73">
          <cell r="A73">
            <v>178040</v>
          </cell>
          <cell r="B73" t="str">
            <v>ACCUM. DEPRE. - OFFICE FURNITURES &amp; FIXTURES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-3746314.3</v>
          </cell>
          <cell r="H73" t="str">
            <v>T</v>
          </cell>
        </row>
        <row r="74">
          <cell r="A74">
            <v>178050</v>
          </cell>
          <cell r="B74" t="str">
            <v>ACCUM. DEPRE. - FACTORY FURNITURES &amp; FIXTURES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-69841.5</v>
          </cell>
          <cell r="H74" t="str">
            <v>T</v>
          </cell>
        </row>
        <row r="75">
          <cell r="A75">
            <v>178060</v>
          </cell>
          <cell r="B75" t="str">
            <v>ACCUM. DEPRE. - OFFICE EQUIPMENTS &amp; TOOLS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-15169144.49</v>
          </cell>
          <cell r="H75" t="str">
            <v>T</v>
          </cell>
        </row>
        <row r="76">
          <cell r="A76">
            <v>178070</v>
          </cell>
          <cell r="B76" t="str">
            <v>ACCUM. DEPRE. - FACTORY EQUIPMENTS &amp; TOOLS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-533502.68999999994</v>
          </cell>
          <cell r="H76" t="str">
            <v>T</v>
          </cell>
        </row>
        <row r="77">
          <cell r="A77">
            <v>178080</v>
          </cell>
          <cell r="B77" t="str">
            <v>ACCUM. DEPRE. - LAB.EQUIPMENTS &amp; TOOLS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-103994.79</v>
          </cell>
          <cell r="H77" t="str">
            <v>T</v>
          </cell>
        </row>
        <row r="78">
          <cell r="A78">
            <v>178090</v>
          </cell>
          <cell r="B78" t="str">
            <v>ACCUM. DEPRE. - MOTOR VEHICLE - GENERAL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-2483454.35</v>
          </cell>
          <cell r="H78" t="str">
            <v>T</v>
          </cell>
        </row>
        <row r="79">
          <cell r="A79">
            <v>178100</v>
          </cell>
          <cell r="B79" t="str">
            <v>ACCUM. DEPRE. - FACTORY MACHINERY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-71524736.349999994</v>
          </cell>
          <cell r="H79" t="str">
            <v>T</v>
          </cell>
        </row>
        <row r="80">
          <cell r="A80">
            <v>210100</v>
          </cell>
          <cell r="B80" t="str">
            <v>A/P TRADE PAYABLES - LOCAL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-20608125.219999999</v>
          </cell>
          <cell r="H80" t="str">
            <v>T</v>
          </cell>
        </row>
        <row r="81">
          <cell r="A81">
            <v>210200</v>
          </cell>
          <cell r="B81" t="str">
            <v>A/P NON TRADE PAYABLE - LOCAL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-4147580.86</v>
          </cell>
          <cell r="H81" t="str">
            <v>T</v>
          </cell>
        </row>
        <row r="82">
          <cell r="A82">
            <v>210300</v>
          </cell>
          <cell r="B82" t="str">
            <v>AP Prepaid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 t="str">
            <v>T</v>
          </cell>
        </row>
        <row r="83">
          <cell r="A83">
            <v>220100</v>
          </cell>
          <cell r="B83" t="str">
            <v>A/P TRADE PAYABLES - IMPORT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-554903.81000000006</v>
          </cell>
          <cell r="H83" t="str">
            <v>T</v>
          </cell>
        </row>
        <row r="84">
          <cell r="A84">
            <v>220200</v>
          </cell>
          <cell r="B84" t="str">
            <v>A/P NON TRADE PAYABLES - IMPORT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-4280689.12</v>
          </cell>
          <cell r="H84" t="str">
            <v>T</v>
          </cell>
        </row>
        <row r="85">
          <cell r="A85">
            <v>230100</v>
          </cell>
          <cell r="B85" t="str">
            <v>A/P TRADE PAYABLES - RELATED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  <cell r="G85">
            <v>-650067.80000000005</v>
          </cell>
          <cell r="H85" t="str">
            <v>T</v>
          </cell>
        </row>
        <row r="86">
          <cell r="A86">
            <v>240010</v>
          </cell>
          <cell r="B86" t="str">
            <v>ACCRUED AUDIT FEE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-162500.07999999999</v>
          </cell>
          <cell r="H86" t="str">
            <v>T</v>
          </cell>
        </row>
        <row r="87">
          <cell r="A87">
            <v>240020</v>
          </cell>
          <cell r="B87" t="str">
            <v>ACCRUED DIVIDEND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  <cell r="G87">
            <v>-5216</v>
          </cell>
          <cell r="H87" t="str">
            <v>T</v>
          </cell>
        </row>
        <row r="88">
          <cell r="A88">
            <v>240030</v>
          </cell>
          <cell r="B88" t="str">
            <v>ACCRUED STAFF WITHHOLD. TAX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-287531</v>
          </cell>
          <cell r="H88" t="str">
            <v>T</v>
          </cell>
        </row>
        <row r="89">
          <cell r="A89">
            <v>240040</v>
          </cell>
          <cell r="B89" t="str">
            <v>ACCRUED WITHHOLDING TAX -PROF.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-139283.23000000001</v>
          </cell>
          <cell r="H89" t="str">
            <v>T</v>
          </cell>
        </row>
        <row r="90">
          <cell r="A90">
            <v>240050</v>
          </cell>
          <cell r="B90" t="str">
            <v>ACCRUED WITHHOLDING TAX -EXCELLENT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 t="str">
            <v>T</v>
          </cell>
        </row>
        <row r="91">
          <cell r="A91">
            <v>240070</v>
          </cell>
          <cell r="B91" t="str">
            <v>ACCRUED CORPORATE INCOME TAX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-5508987.5599999996</v>
          </cell>
          <cell r="H91" t="str">
            <v>T</v>
          </cell>
        </row>
        <row r="92">
          <cell r="A92">
            <v>240080</v>
          </cell>
          <cell r="B92" t="str">
            <v>ACCRUED VAT - OUTPUT TAX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 t="str">
            <v>T</v>
          </cell>
        </row>
        <row r="93">
          <cell r="A93">
            <v>240090</v>
          </cell>
          <cell r="B93" t="str">
            <v>ACCRUED SALE &amp; WAGES &amp; WAGES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-280521</v>
          </cell>
          <cell r="H93" t="str">
            <v>T</v>
          </cell>
        </row>
        <row r="94">
          <cell r="A94">
            <v>240100</v>
          </cell>
          <cell r="B94" t="str">
            <v>ACCRUED BONUS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-891807.75</v>
          </cell>
          <cell r="H94" t="str">
            <v>T</v>
          </cell>
        </row>
        <row r="95">
          <cell r="A95">
            <v>240110</v>
          </cell>
          <cell r="B95" t="str">
            <v>ACCRUED OVERTIME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-107755.15</v>
          </cell>
          <cell r="H95" t="str">
            <v>T</v>
          </cell>
        </row>
        <row r="96">
          <cell r="A96">
            <v>240120</v>
          </cell>
          <cell r="B96" t="str">
            <v>ACCRUED INCENTIVE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  <cell r="G96">
            <v>-25040</v>
          </cell>
          <cell r="H96" t="str">
            <v>T</v>
          </cell>
        </row>
        <row r="97">
          <cell r="A97">
            <v>240130</v>
          </cell>
          <cell r="B97" t="str">
            <v>LIABILITY FOR EMPLOYEE BENEFIT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-970534</v>
          </cell>
          <cell r="H97" t="str">
            <v>T</v>
          </cell>
        </row>
        <row r="98">
          <cell r="A98">
            <v>250020</v>
          </cell>
          <cell r="B98" t="str">
            <v>PROV. FOR OBSOLETE STOCK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-6845736.4699999997</v>
          </cell>
          <cell r="H98" t="str">
            <v>T</v>
          </cell>
        </row>
        <row r="99">
          <cell r="A99">
            <v>250030</v>
          </cell>
          <cell r="B99" t="str">
            <v>PROV. SOCIAL SECURITY FUND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-217268</v>
          </cell>
          <cell r="H99" t="str">
            <v>T</v>
          </cell>
        </row>
        <row r="100">
          <cell r="A100">
            <v>250040</v>
          </cell>
          <cell r="B100" t="str">
            <v>PROV. FOR PROVIDENT FUND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  <cell r="G100">
            <v>-2410</v>
          </cell>
          <cell r="H100" t="str">
            <v>T</v>
          </cell>
        </row>
        <row r="101">
          <cell r="A101">
            <v>260010</v>
          </cell>
          <cell r="B101" t="str">
            <v>CUSTOMERS CREDIT BALANCE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-14515540.93</v>
          </cell>
          <cell r="H101" t="str">
            <v>T</v>
          </cell>
        </row>
        <row r="102">
          <cell r="A102">
            <v>260020</v>
          </cell>
          <cell r="B102" t="str">
            <v>DEPOSIT RECEIPT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-27000</v>
          </cell>
          <cell r="H102" t="str">
            <v>T</v>
          </cell>
        </row>
        <row r="103">
          <cell r="A103">
            <v>270010</v>
          </cell>
          <cell r="B103" t="str">
            <v>DERERRED TAX LIABILITIES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-13006344.76</v>
          </cell>
          <cell r="H103" t="str">
            <v>T</v>
          </cell>
        </row>
        <row r="104">
          <cell r="A104">
            <v>270020</v>
          </cell>
          <cell r="B104" t="str">
            <v>LIABILITIES FINANCE LEASE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-5401691</v>
          </cell>
          <cell r="H104" t="str">
            <v>T</v>
          </cell>
        </row>
        <row r="105">
          <cell r="A105">
            <v>300100</v>
          </cell>
          <cell r="B105" t="str">
            <v>SHARE CAPITAL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-120000000</v>
          </cell>
          <cell r="H105" t="str">
            <v>T</v>
          </cell>
        </row>
        <row r="106">
          <cell r="A106">
            <v>300200</v>
          </cell>
          <cell r="B106" t="str">
            <v>LEGAL RESERVES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-12000000</v>
          </cell>
          <cell r="H106" t="str">
            <v>T</v>
          </cell>
        </row>
        <row r="107">
          <cell r="A107">
            <v>300300</v>
          </cell>
          <cell r="B107" t="str">
            <v>CAPITAL SURPLUS FROM LAND REV.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-64615164.57</v>
          </cell>
          <cell r="H107" t="str">
            <v>T</v>
          </cell>
        </row>
        <row r="108">
          <cell r="A108">
            <v>300400</v>
          </cell>
          <cell r="B108" t="str">
            <v>UNREALISED GAIN/ (LOSS) FROM AVILABLE</v>
          </cell>
          <cell r="C108">
            <v>0</v>
          </cell>
          <cell r="D108">
            <v>0</v>
          </cell>
          <cell r="E108">
            <v>0</v>
          </cell>
          <cell r="F108">
            <v>0</v>
          </cell>
          <cell r="G108">
            <v>-742006.8</v>
          </cell>
          <cell r="H108" t="str">
            <v>T</v>
          </cell>
        </row>
        <row r="109">
          <cell r="A109">
            <v>300500</v>
          </cell>
          <cell r="B109" t="str">
            <v>RETAINED EARNINGS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-354793173.08999997</v>
          </cell>
          <cell r="H109" t="str">
            <v>T</v>
          </cell>
        </row>
        <row r="110">
          <cell r="A110">
            <v>300600</v>
          </cell>
          <cell r="B110" t="str">
            <v>COMPREHENSIVE INCOME</v>
          </cell>
          <cell r="C110">
            <v>0</v>
          </cell>
          <cell r="D110">
            <v>0</v>
          </cell>
          <cell r="E110">
            <v>0</v>
          </cell>
          <cell r="F110">
            <v>0</v>
          </cell>
          <cell r="G110">
            <v>14068606.560000001</v>
          </cell>
          <cell r="H110" t="str">
            <v>T</v>
          </cell>
        </row>
        <row r="111">
          <cell r="A111">
            <v>300700</v>
          </cell>
          <cell r="B111" t="str">
            <v>DIVIDEND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50040000</v>
          </cell>
          <cell r="H111" t="str">
            <v>T</v>
          </cell>
        </row>
        <row r="112">
          <cell r="A112">
            <v>410100</v>
          </cell>
          <cell r="B112" t="str">
            <v>GROSS SALES - LOCAL-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-3424615.64</v>
          </cell>
          <cell r="H112" t="str">
            <v>T</v>
          </cell>
        </row>
        <row r="113">
          <cell r="A113">
            <v>410200</v>
          </cell>
          <cell r="B113" t="str">
            <v>OTHER SALES - LOCAL-</v>
          </cell>
          <cell r="C113">
            <v>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 t="str">
            <v>T</v>
          </cell>
        </row>
        <row r="114">
          <cell r="A114">
            <v>420100</v>
          </cell>
          <cell r="B114" t="str">
            <v>GROSS SALES - EXPORT-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-66761306.359999999</v>
          </cell>
          <cell r="H114" t="str">
            <v>T</v>
          </cell>
        </row>
        <row r="115">
          <cell r="A115">
            <v>430100</v>
          </cell>
          <cell r="B115" t="str">
            <v>GROSS SALES - RELATED-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-43455123.409999996</v>
          </cell>
          <cell r="H115" t="str">
            <v>T</v>
          </cell>
        </row>
        <row r="116">
          <cell r="A116">
            <v>440010</v>
          </cell>
          <cell r="B116" t="str">
            <v>EXPORT DUTY REBATE INCOME-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-272404.55</v>
          </cell>
          <cell r="H116" t="str">
            <v>T</v>
          </cell>
        </row>
        <row r="117">
          <cell r="A117">
            <v>440020</v>
          </cell>
          <cell r="B117" t="str">
            <v>INTEREST INCOME-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-70105.7</v>
          </cell>
          <cell r="H117" t="str">
            <v>T</v>
          </cell>
        </row>
        <row r="118">
          <cell r="A118">
            <v>440030</v>
          </cell>
          <cell r="B118" t="str">
            <v>GAIN ON SALES OF INVESTMENT-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 t="str">
            <v>T</v>
          </cell>
        </row>
        <row r="119">
          <cell r="A119">
            <v>440031</v>
          </cell>
          <cell r="B119" t="str">
            <v>GAIN ON FOREIGN EXCHANGE-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-864063.29</v>
          </cell>
          <cell r="H119" t="str">
            <v>T</v>
          </cell>
        </row>
        <row r="120">
          <cell r="A120">
            <v>440032</v>
          </cell>
          <cell r="B120" t="str">
            <v>LOSS ON FORIEGN EXCHANGE-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3579807.29</v>
          </cell>
          <cell r="H120" t="str">
            <v>T</v>
          </cell>
        </row>
        <row r="121">
          <cell r="A121">
            <v>440033</v>
          </cell>
          <cell r="B121" t="str">
            <v>GAIN/LOSS ON SALES OF FIXED ASSETS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218064.78</v>
          </cell>
          <cell r="H121" t="str">
            <v>T</v>
          </cell>
        </row>
        <row r="122">
          <cell r="A122">
            <v>440040</v>
          </cell>
          <cell r="B122" t="str">
            <v>REFUND INCOME FRM.PROVIDENT FUND-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-240071.19</v>
          </cell>
          <cell r="H122" t="str">
            <v>T</v>
          </cell>
        </row>
        <row r="123">
          <cell r="A123">
            <v>440050</v>
          </cell>
          <cell r="B123" t="str">
            <v>SUNDRY INCOME-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-1.72</v>
          </cell>
          <cell r="H123" t="str">
            <v>T</v>
          </cell>
        </row>
        <row r="124">
          <cell r="A124" t="str">
            <v>510100-</v>
          </cell>
          <cell r="B124" t="str">
            <v>COST OF GOOD SOLD-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86164671.670000002</v>
          </cell>
          <cell r="H124" t="str">
            <v>T</v>
          </cell>
        </row>
        <row r="125">
          <cell r="A125" t="str">
            <v>510100-ACC</v>
          </cell>
          <cell r="B125" t="str">
            <v>COST OF GOOD SOLD-Accounting Department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 t="str">
            <v>T</v>
          </cell>
        </row>
        <row r="126">
          <cell r="A126" t="str">
            <v>510100-ADD</v>
          </cell>
          <cell r="B126" t="str">
            <v>COST OF GOOD SOLD-Admin Department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1860744.6800000002</v>
          </cell>
          <cell r="H126" t="str">
            <v>T</v>
          </cell>
        </row>
        <row r="127">
          <cell r="A127" t="str">
            <v>510100-LOG</v>
          </cell>
          <cell r="B127" t="str">
            <v>COST OF GOOD SOLD-Logistic Department</v>
          </cell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 t="str">
            <v>T</v>
          </cell>
        </row>
        <row r="128">
          <cell r="A128" t="str">
            <v>510100-PRO</v>
          </cell>
          <cell r="B128" t="str">
            <v>COST OF GOOD SOLD-Production Department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47895.97</v>
          </cell>
          <cell r="H128" t="str">
            <v>T</v>
          </cell>
        </row>
        <row r="129">
          <cell r="A129" t="str">
            <v>510210-ADD</v>
          </cell>
          <cell r="B129" t="str">
            <v>DEPRECIATION-FACTORY BUILDINGS-Admin Department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34531.199999999997</v>
          </cell>
          <cell r="H129" t="str">
            <v>T</v>
          </cell>
        </row>
        <row r="130">
          <cell r="A130" t="str">
            <v>510210-END</v>
          </cell>
          <cell r="B130" t="str">
            <v>DEPRECIATION-FACTORY BUILDINGS-Engineer Department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1568.7</v>
          </cell>
          <cell r="H130" t="str">
            <v>T</v>
          </cell>
        </row>
        <row r="131">
          <cell r="A131" t="str">
            <v>510210-PPD</v>
          </cell>
          <cell r="B131" t="str">
            <v>DEPRECIATION-FACTORY BUILDINGS-Purchasing &amp; Planning Department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68.400000000000006</v>
          </cell>
          <cell r="H131" t="str">
            <v>T</v>
          </cell>
        </row>
        <row r="132">
          <cell r="A132" t="str">
            <v>510210-PRO</v>
          </cell>
          <cell r="B132" t="str">
            <v>DEPRECIATION-FACTORY BUILDINGS-Production Department</v>
          </cell>
          <cell r="C132">
            <v>0</v>
          </cell>
          <cell r="D132">
            <v>0</v>
          </cell>
          <cell r="E132">
            <v>0</v>
          </cell>
          <cell r="F132">
            <v>0</v>
          </cell>
          <cell r="G132">
            <v>643919.28</v>
          </cell>
          <cell r="H132" t="str">
            <v>T</v>
          </cell>
        </row>
        <row r="133">
          <cell r="A133" t="str">
            <v>510210-QCD</v>
          </cell>
          <cell r="B133" t="str">
            <v>DEPRECIATION-FACTORY BUILDINGS-QC Department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1681.2</v>
          </cell>
          <cell r="H133" t="str">
            <v>T</v>
          </cell>
        </row>
        <row r="134">
          <cell r="A134" t="str">
            <v>510210-WHE</v>
          </cell>
          <cell r="B134" t="str">
            <v>DEPRECIATION-FACTORY BUILDINGS-Warehouse Department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9428.7199999999993</v>
          </cell>
          <cell r="H134" t="str">
            <v>T</v>
          </cell>
        </row>
        <row r="135">
          <cell r="A135" t="str">
            <v>510220-ADD</v>
          </cell>
          <cell r="B135" t="str">
            <v>DEPRECIATION-FACTORY FURNITURES &amp; FIXTURES-Admin Department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1249.1199999999999</v>
          </cell>
          <cell r="H135" t="str">
            <v>T</v>
          </cell>
        </row>
        <row r="136">
          <cell r="A136" t="str">
            <v>510220-END</v>
          </cell>
          <cell r="B136" t="str">
            <v>DEPRECIATION-FACTORY FURNITURES &amp; FIXTURES-Engineer Department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333</v>
          </cell>
          <cell r="H136" t="str">
            <v>T</v>
          </cell>
        </row>
        <row r="137">
          <cell r="A137" t="str">
            <v>510220-PRO</v>
          </cell>
          <cell r="B137" t="str">
            <v>DEPRECIATION-FACTORY FURNITURES &amp; FIXTURES-Production Department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11471.33</v>
          </cell>
          <cell r="H137" t="str">
            <v>T</v>
          </cell>
        </row>
        <row r="138">
          <cell r="A138" t="str">
            <v>510220-QAD</v>
          </cell>
          <cell r="B138" t="str">
            <v>DEPRECIATION-FACTORY FURNITURES &amp; FIXTURES-QA Department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3501.66</v>
          </cell>
          <cell r="H138" t="str">
            <v>T</v>
          </cell>
        </row>
        <row r="139">
          <cell r="A139" t="str">
            <v>510220-QCD</v>
          </cell>
          <cell r="B139" t="str">
            <v>DEPRECIATION-FACTORY FURNITURES &amp; FIXTURES-QC Department</v>
          </cell>
          <cell r="C139">
            <v>0</v>
          </cell>
          <cell r="D139">
            <v>0</v>
          </cell>
          <cell r="E139">
            <v>0</v>
          </cell>
          <cell r="F139">
            <v>0</v>
          </cell>
          <cell r="G139">
            <v>552.6</v>
          </cell>
          <cell r="H139" t="str">
            <v>T</v>
          </cell>
        </row>
        <row r="140">
          <cell r="A140" t="str">
            <v>510220-WHE</v>
          </cell>
          <cell r="B140" t="str">
            <v>DEPRECIATION-FACTORY FURNITURES &amp; FIXTURES-Warehouse Department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3992.4</v>
          </cell>
          <cell r="H140" t="str">
            <v>T</v>
          </cell>
        </row>
        <row r="141">
          <cell r="A141" t="str">
            <v>510220-GDD</v>
          </cell>
          <cell r="B141" t="str">
            <v>DEPRECIATION-FACTORY FURNITURES &amp; FIXTURES-Graphic Design Department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196.2</v>
          </cell>
          <cell r="H141" t="str">
            <v>T</v>
          </cell>
        </row>
        <row r="142">
          <cell r="A142" t="str">
            <v>510220-PDD</v>
          </cell>
          <cell r="B142" t="str">
            <v>DEPRECIATION-FACTORY FURNITURES &amp; FIXTURES-Product Development Department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332.1</v>
          </cell>
          <cell r="H142" t="str">
            <v>T</v>
          </cell>
        </row>
        <row r="143">
          <cell r="A143" t="str">
            <v>510230-ACC</v>
          </cell>
          <cell r="B143" t="str">
            <v>DEPRECIATION-FACTORY EQUIP. &amp; TOOLS-Accounting Department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 t="str">
            <v>T</v>
          </cell>
        </row>
        <row r="144">
          <cell r="A144" t="str">
            <v>510230-ADD</v>
          </cell>
          <cell r="B144" t="str">
            <v>DEPRECIATION-FACTORY EQUIP. &amp; TOOLS-Admin Department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 t="str">
            <v>T</v>
          </cell>
        </row>
        <row r="145">
          <cell r="A145" t="str">
            <v>510230-END</v>
          </cell>
          <cell r="B145" t="str">
            <v>DEPRECIATION-FACTORY EQUIP. &amp; TOOLS-Engineer Department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3991.94</v>
          </cell>
          <cell r="H145" t="str">
            <v>T</v>
          </cell>
        </row>
        <row r="146">
          <cell r="A146" t="str">
            <v>510230-FIN</v>
          </cell>
          <cell r="B146" t="str">
            <v>DEPRECIATION-FACTORY EQUIP. &amp; TOOLS-Financial Department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 t="str">
            <v>T</v>
          </cell>
        </row>
        <row r="147">
          <cell r="A147" t="str">
            <v>510230-GDD</v>
          </cell>
          <cell r="B147" t="str">
            <v>DEPRECIATION-FACTORY EQUIP. &amp; TOOLS-Graphic Design Department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 t="str">
            <v>T</v>
          </cell>
        </row>
        <row r="148">
          <cell r="A148" t="str">
            <v>510230-HRD</v>
          </cell>
          <cell r="B148" t="str">
            <v>DEPRECIATION-FACTORY EQUIP. &amp; TOOLS-Human Resouce Department</v>
          </cell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 t="str">
            <v>T</v>
          </cell>
        </row>
        <row r="149">
          <cell r="A149" t="str">
            <v>510230-ITD</v>
          </cell>
          <cell r="B149" t="str">
            <v>DEPRECIATION-FACTORY EQUIP. &amp; TOOLS-IT Department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 t="str">
            <v>T</v>
          </cell>
        </row>
        <row r="150">
          <cell r="A150" t="str">
            <v>510230-PDD</v>
          </cell>
          <cell r="B150" t="str">
            <v>DEPRECIATION-FACTORY EQUIP. &amp; TOOLS-Product Development Department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 t="str">
            <v>T</v>
          </cell>
        </row>
        <row r="151">
          <cell r="A151" t="str">
            <v>510230-PPD</v>
          </cell>
          <cell r="B151" t="str">
            <v>DEPRECIATION-FACTORY EQUIP. &amp; TOOLS-Purchasing &amp; Planning Department</v>
          </cell>
          <cell r="C151">
            <v>0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 t="str">
            <v>T</v>
          </cell>
        </row>
        <row r="152">
          <cell r="A152" t="str">
            <v>510230-PRO</v>
          </cell>
          <cell r="B152" t="str">
            <v>DEPRECIATION-FACTORY EQUIP. &amp; TOOLS-Production Department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163724.31</v>
          </cell>
          <cell r="H152" t="str">
            <v>T</v>
          </cell>
        </row>
        <row r="153">
          <cell r="A153" t="str">
            <v>510230-QAD</v>
          </cell>
          <cell r="B153" t="str">
            <v>DEPRECIATION-FACTORY EQUIP. &amp; TOOLS-QA Department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11.76</v>
          </cell>
          <cell r="H153" t="str">
            <v>T</v>
          </cell>
        </row>
        <row r="154">
          <cell r="A154" t="str">
            <v>510230-QCD</v>
          </cell>
          <cell r="B154" t="str">
            <v>DEPRECIATION-FACTORY EQUIP. &amp; TOOLS-QC Department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162.44999999999999</v>
          </cell>
          <cell r="H154" t="str">
            <v>T</v>
          </cell>
        </row>
        <row r="155">
          <cell r="A155" t="str">
            <v>510230-WHE</v>
          </cell>
          <cell r="B155" t="str">
            <v>DEPRECIATION-FACTORY EQUIP. &amp; TOOLS-Warehouse Department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8477.1</v>
          </cell>
          <cell r="H155" t="str">
            <v>T</v>
          </cell>
        </row>
        <row r="156">
          <cell r="A156" t="str">
            <v>510240-PDD</v>
          </cell>
          <cell r="B156" t="str">
            <v>DEPRECIATION-LAB. EQUIP. &amp; TOOLS-Product Development Department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6106.17</v>
          </cell>
          <cell r="H156" t="str">
            <v>T</v>
          </cell>
        </row>
        <row r="157">
          <cell r="A157" t="str">
            <v>510240-QCD</v>
          </cell>
          <cell r="B157" t="str">
            <v>DEPRECIATION-LAB. EQUIP. &amp; TOOLS-QC Department</v>
          </cell>
          <cell r="C157">
            <v>0</v>
          </cell>
          <cell r="D157">
            <v>0</v>
          </cell>
          <cell r="E157">
            <v>0</v>
          </cell>
          <cell r="F157">
            <v>0</v>
          </cell>
          <cell r="G157">
            <v>24205.3</v>
          </cell>
          <cell r="H157" t="str">
            <v>T</v>
          </cell>
        </row>
        <row r="158">
          <cell r="A158" t="str">
            <v>510250-ACC</v>
          </cell>
          <cell r="B158" t="str">
            <v>DEPRECIATION MACHINERY-Accounting Department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 t="str">
            <v>T</v>
          </cell>
        </row>
        <row r="159">
          <cell r="A159" t="str">
            <v>510250-END</v>
          </cell>
          <cell r="B159" t="str">
            <v>DEPRECIATION MACHINERY-Engineer Department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6968.7</v>
          </cell>
          <cell r="H159" t="str">
            <v>T</v>
          </cell>
        </row>
        <row r="160">
          <cell r="A160" t="str">
            <v>510250-PRO</v>
          </cell>
          <cell r="B160" t="str">
            <v>DEPRECIATION MACHINERY-Production Department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1236296.3700000001</v>
          </cell>
          <cell r="H160" t="str">
            <v>T</v>
          </cell>
        </row>
        <row r="161">
          <cell r="A161" t="str">
            <v>510250-PDD</v>
          </cell>
          <cell r="B161" t="str">
            <v>DEPRECIATION MACHINERY-Product Development Department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1107</v>
          </cell>
          <cell r="H161" t="str">
            <v>T</v>
          </cell>
        </row>
        <row r="162">
          <cell r="A162" t="str">
            <v>510260-ACC</v>
          </cell>
          <cell r="B162" t="str">
            <v>REPAIR &amp; MAINTENANCE -MACHINE-Accounting Department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 t="str">
            <v>T</v>
          </cell>
        </row>
        <row r="163">
          <cell r="A163" t="str">
            <v>510260-ADD</v>
          </cell>
          <cell r="B163" t="str">
            <v>REPAIR &amp; MAINTENANCE -MACHINE-Admin Department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1387.65</v>
          </cell>
          <cell r="H163" t="str">
            <v>T</v>
          </cell>
        </row>
        <row r="164">
          <cell r="A164" t="str">
            <v>510260-ITD</v>
          </cell>
          <cell r="B164" t="str">
            <v>REPAIR &amp; MAINTENANCE -MACHINE-IT Department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120</v>
          </cell>
          <cell r="H164" t="str">
            <v>T</v>
          </cell>
        </row>
        <row r="165">
          <cell r="A165" t="str">
            <v>510260-PDD</v>
          </cell>
          <cell r="B165" t="str">
            <v>REPAIR &amp; MAINTENANCE -MACHINE-Product Development Department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433</v>
          </cell>
          <cell r="H165" t="str">
            <v>T</v>
          </cell>
        </row>
        <row r="166">
          <cell r="A166" t="str">
            <v>510260-WHE</v>
          </cell>
          <cell r="B166" t="str">
            <v>REPAIR &amp; MAINTENANCE -MACHINE-Warehouse Department</v>
          </cell>
          <cell r="C166">
            <v>0</v>
          </cell>
          <cell r="D166">
            <v>0</v>
          </cell>
          <cell r="E166">
            <v>0</v>
          </cell>
          <cell r="F166">
            <v>0</v>
          </cell>
          <cell r="G166">
            <v>155744.09</v>
          </cell>
          <cell r="H166" t="str">
            <v>T</v>
          </cell>
        </row>
        <row r="167">
          <cell r="A167" t="str">
            <v>510260-END</v>
          </cell>
          <cell r="B167" t="str">
            <v>REPAIR &amp; MAINTENANCE -MACHINE-Engineer Department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248945.97</v>
          </cell>
          <cell r="H167" t="str">
            <v>T</v>
          </cell>
        </row>
        <row r="168">
          <cell r="A168" t="str">
            <v>510260-PRO</v>
          </cell>
          <cell r="B168" t="str">
            <v>REPAIR &amp; MAINTENANCE -MACHINE-Production Department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259888.79</v>
          </cell>
          <cell r="H168" t="str">
            <v>T</v>
          </cell>
        </row>
        <row r="169">
          <cell r="A169" t="str">
            <v>510280-ACC</v>
          </cell>
          <cell r="B169" t="str">
            <v>GASOLINE - OTHERS CAR-Accounting Department</v>
          </cell>
          <cell r="C169">
            <v>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 t="str">
            <v>T</v>
          </cell>
        </row>
        <row r="170">
          <cell r="A170" t="str">
            <v>510280-ADD</v>
          </cell>
          <cell r="B170" t="str">
            <v>GASOLINE - OTHERS CAR-Admin Department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88344.3</v>
          </cell>
          <cell r="H170" t="str">
            <v>T</v>
          </cell>
        </row>
        <row r="171">
          <cell r="A171" t="str">
            <v>510280-END</v>
          </cell>
          <cell r="B171" t="str">
            <v>GASOLINE - OTHERS CAR-Engineer Department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34990.300000000003</v>
          </cell>
          <cell r="H171" t="str">
            <v>T</v>
          </cell>
        </row>
        <row r="172">
          <cell r="A172" t="str">
            <v>510290-ACC</v>
          </cell>
          <cell r="B172" t="str">
            <v>TRAVELLING EXP.- BKK-Accounting Department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 t="str">
            <v>T</v>
          </cell>
        </row>
        <row r="173">
          <cell r="A173" t="str">
            <v>510290-ADD</v>
          </cell>
          <cell r="B173" t="str">
            <v>TRAVELLING EXP.- BKK-Admin Department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97997.5</v>
          </cell>
          <cell r="H173" t="str">
            <v>T</v>
          </cell>
        </row>
        <row r="174">
          <cell r="A174" t="str">
            <v>510290-PDD</v>
          </cell>
          <cell r="B174" t="str">
            <v>TRAVELLING EXP.- BKK-Product Development Department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16030</v>
          </cell>
          <cell r="H174" t="str">
            <v>T</v>
          </cell>
        </row>
        <row r="175">
          <cell r="A175" t="str">
            <v>510290-PPD</v>
          </cell>
          <cell r="B175" t="str">
            <v>TRAVELLING EXP.- BKK-Purchasing &amp; Planning Department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107975</v>
          </cell>
          <cell r="H175" t="str">
            <v>T</v>
          </cell>
        </row>
        <row r="176">
          <cell r="A176" t="str">
            <v>510290-END</v>
          </cell>
          <cell r="B176" t="str">
            <v>TRAVELLING EXP.- BKK-Engineer Department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2382</v>
          </cell>
          <cell r="H176" t="str">
            <v>T</v>
          </cell>
        </row>
        <row r="177">
          <cell r="A177" t="str">
            <v>510290-GDD</v>
          </cell>
          <cell r="B177" t="str">
            <v>TRAVELLING EXP.- BKK-Graphic Design Department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 t="str">
            <v>T</v>
          </cell>
        </row>
        <row r="178">
          <cell r="A178" t="str">
            <v>510290-HRD</v>
          </cell>
          <cell r="B178" t="str">
            <v>TRAVELLING EXP.- BKK-Human Resouces Department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2716</v>
          </cell>
          <cell r="H178" t="str">
            <v>T</v>
          </cell>
        </row>
        <row r="179">
          <cell r="A179" t="str">
            <v>510290-ITD</v>
          </cell>
          <cell r="B179" t="str">
            <v>TRAVELLING EXP.- BKK-IT Department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560</v>
          </cell>
          <cell r="H179" t="str">
            <v>T</v>
          </cell>
        </row>
        <row r="180">
          <cell r="A180" t="str">
            <v>510290-QAD</v>
          </cell>
          <cell r="B180" t="str">
            <v>TRAVELLING EXP.- BKK-QA Department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7397</v>
          </cell>
          <cell r="H180" t="str">
            <v>T</v>
          </cell>
        </row>
        <row r="181">
          <cell r="A181" t="str">
            <v>510290-QCD</v>
          </cell>
          <cell r="B181" t="str">
            <v>TRAVELLING EXP.- BKK-QC Department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160</v>
          </cell>
          <cell r="H181" t="str">
            <v>T</v>
          </cell>
        </row>
        <row r="182">
          <cell r="A182" t="str">
            <v>510310-ACC</v>
          </cell>
          <cell r="B182" t="str">
            <v>EDP SUPPLIES-Accounting Department</v>
          </cell>
          <cell r="C182">
            <v>0</v>
          </cell>
          <cell r="D182">
            <v>0</v>
          </cell>
          <cell r="E182">
            <v>0</v>
          </cell>
          <cell r="F182">
            <v>0</v>
          </cell>
          <cell r="G182">
            <v>7300</v>
          </cell>
          <cell r="H182" t="str">
            <v>T</v>
          </cell>
        </row>
        <row r="183">
          <cell r="A183" t="str">
            <v>510310-END</v>
          </cell>
          <cell r="B183" t="str">
            <v>EDP SUPPLIES-Engineer Department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 t="str">
            <v>T</v>
          </cell>
        </row>
        <row r="184">
          <cell r="A184" t="str">
            <v>510310-GDD</v>
          </cell>
          <cell r="B184" t="str">
            <v>EDP SUPPLIES-Graphic Design Department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915</v>
          </cell>
          <cell r="H184" t="str">
            <v>T</v>
          </cell>
        </row>
        <row r="185">
          <cell r="A185" t="str">
            <v>510310-ITD</v>
          </cell>
          <cell r="B185" t="str">
            <v>EDP SUPPLIES-IT Department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4550</v>
          </cell>
          <cell r="H185" t="str">
            <v>T</v>
          </cell>
        </row>
        <row r="186">
          <cell r="A186" t="str">
            <v>510310-ADD</v>
          </cell>
          <cell r="B186" t="str">
            <v>EDP SUPPLIES-Admin Department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 t="str">
            <v>T</v>
          </cell>
        </row>
        <row r="187">
          <cell r="A187" t="str">
            <v>510310-FIN</v>
          </cell>
          <cell r="B187" t="str">
            <v>EDP SUPPLIES-Financial Department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 t="str">
            <v>T</v>
          </cell>
        </row>
        <row r="188">
          <cell r="A188" t="str">
            <v>510310-HRD</v>
          </cell>
          <cell r="B188" t="str">
            <v>EDP SUPPLIES-Human Resouces Department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600</v>
          </cell>
          <cell r="H188" t="str">
            <v>T</v>
          </cell>
        </row>
        <row r="189">
          <cell r="A189" t="str">
            <v>510310-PDD</v>
          </cell>
          <cell r="B189" t="str">
            <v>EDP SUPPLIES-Product Development Department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 t="str">
            <v>T</v>
          </cell>
        </row>
        <row r="190">
          <cell r="A190" t="str">
            <v>510310-PPD</v>
          </cell>
          <cell r="B190" t="str">
            <v>EDP SUPPLIES-Purchasing &amp; Planning Department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5000</v>
          </cell>
          <cell r="H190" t="str">
            <v>T</v>
          </cell>
        </row>
        <row r="191">
          <cell r="A191" t="str">
            <v>510310-PRO</v>
          </cell>
          <cell r="B191" t="str">
            <v>EDP SUPPLIES-Production Department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3030</v>
          </cell>
          <cell r="H191" t="str">
            <v>T</v>
          </cell>
        </row>
        <row r="192">
          <cell r="A192" t="str">
            <v>510310-QAD</v>
          </cell>
          <cell r="B192" t="str">
            <v>EDP SUPPLIES-QA Department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 t="str">
            <v>T</v>
          </cell>
        </row>
        <row r="193">
          <cell r="A193" t="str">
            <v>510310-QCD</v>
          </cell>
          <cell r="B193" t="str">
            <v>EDP SUPPLIES-QC Department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600</v>
          </cell>
          <cell r="H193" t="str">
            <v>T</v>
          </cell>
        </row>
        <row r="194">
          <cell r="A194" t="str">
            <v>510310-WHE</v>
          </cell>
          <cell r="B194" t="str">
            <v>EDP SUPPLIES-Warehouse Department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 t="str">
            <v>T</v>
          </cell>
        </row>
        <row r="195">
          <cell r="A195" t="str">
            <v>510320-ACC</v>
          </cell>
          <cell r="B195" t="str">
            <v>ISO - LICENSE FEE-Accounting Department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 t="str">
            <v>T</v>
          </cell>
        </row>
        <row r="196">
          <cell r="A196" t="str">
            <v>510320-QAD</v>
          </cell>
          <cell r="B196" t="str">
            <v>ISO - LICENSE FEE-QA Department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 t="str">
            <v>T</v>
          </cell>
        </row>
        <row r="197">
          <cell r="A197" t="str">
            <v>510340-ACC</v>
          </cell>
          <cell r="B197" t="str">
            <v>FUEL OIL EXPENSE-Accounting Department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 t="str">
            <v>T</v>
          </cell>
        </row>
        <row r="198">
          <cell r="A198" t="str">
            <v>510340-END</v>
          </cell>
          <cell r="B198" t="str">
            <v>FUEL OIL EXPENSE-Engineer Department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 t="str">
            <v>T</v>
          </cell>
        </row>
        <row r="199">
          <cell r="A199" t="str">
            <v>510340-PRO</v>
          </cell>
          <cell r="B199" t="str">
            <v>FUEL OIL EXPENSE-Production Department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404894.28</v>
          </cell>
          <cell r="H199" t="str">
            <v>T</v>
          </cell>
        </row>
        <row r="200">
          <cell r="A200" t="str">
            <v>510360-ACC</v>
          </cell>
          <cell r="B200" t="str">
            <v>MED./GROUP ACCIDENT INSURANCE-Accounting Department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 t="str">
            <v>T</v>
          </cell>
        </row>
        <row r="201">
          <cell r="A201" t="str">
            <v>510360-ADD</v>
          </cell>
          <cell r="B201" t="str">
            <v>MED./GROUP ACCIDENT INSURANCE-Admin Department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31993.89</v>
          </cell>
          <cell r="H201" t="str">
            <v>T</v>
          </cell>
        </row>
        <row r="202">
          <cell r="A202" t="str">
            <v>510360-PDD</v>
          </cell>
          <cell r="B202" t="str">
            <v>MED./GROUP ACCIDENT INSURANCE-Product Development Department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 t="str">
            <v>T</v>
          </cell>
        </row>
        <row r="203">
          <cell r="A203" t="str">
            <v>510360-PPD</v>
          </cell>
          <cell r="B203" t="str">
            <v>MED./GROUP ACCIDENT INSURANCE-Purchasing &amp; Planning Department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18068.91</v>
          </cell>
          <cell r="H203" t="str">
            <v>T</v>
          </cell>
        </row>
        <row r="204">
          <cell r="A204" t="str">
            <v>510360-PRO</v>
          </cell>
          <cell r="B204" t="str">
            <v>MED./GROUP ACCIDENT INSURANCE-Production Department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 t="str">
            <v>T</v>
          </cell>
        </row>
        <row r="205">
          <cell r="A205" t="str">
            <v>510360-QCD</v>
          </cell>
          <cell r="B205" t="str">
            <v>MED./GROUP ACCIDENT INSURANCE-QC Department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22943.19</v>
          </cell>
          <cell r="H205" t="str">
            <v>T</v>
          </cell>
        </row>
        <row r="206">
          <cell r="A206" t="str">
            <v>510370-ACC</v>
          </cell>
          <cell r="B206" t="str">
            <v>CAR REPAIR-Accounting Department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 t="str">
            <v>T</v>
          </cell>
        </row>
        <row r="207">
          <cell r="A207" t="str">
            <v>510370-ADD</v>
          </cell>
          <cell r="B207" t="str">
            <v>CAR REPAIR-Admin Department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18430</v>
          </cell>
          <cell r="H207" t="str">
            <v>T</v>
          </cell>
        </row>
        <row r="208">
          <cell r="A208" t="str">
            <v>510370-END</v>
          </cell>
          <cell r="B208" t="str">
            <v>CAR REPAIR-Engineer Department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28965.95</v>
          </cell>
          <cell r="H208" t="str">
            <v>T</v>
          </cell>
        </row>
        <row r="209">
          <cell r="A209" t="str">
            <v>510370-PDD</v>
          </cell>
          <cell r="B209" t="str">
            <v>CAR REPAIR-Product Development Department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6903</v>
          </cell>
          <cell r="H209" t="str">
            <v>T</v>
          </cell>
        </row>
        <row r="210">
          <cell r="A210" t="str">
            <v>510390-ACC</v>
          </cell>
          <cell r="B210" t="str">
            <v>SIGNBOARD TAX-Accounting Department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 t="str">
            <v>T</v>
          </cell>
        </row>
        <row r="211">
          <cell r="A211" t="str">
            <v>510410-ACC</v>
          </cell>
          <cell r="B211" t="str">
            <v>GUARD EXPENSE-Accounting Department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 t="str">
            <v>T</v>
          </cell>
        </row>
        <row r="212">
          <cell r="A212" t="str">
            <v>510410-ADD</v>
          </cell>
          <cell r="B212" t="str">
            <v>GUARD EXPENSE-Admin Department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168534</v>
          </cell>
          <cell r="H212" t="str">
            <v>T</v>
          </cell>
        </row>
        <row r="213">
          <cell r="A213" t="str">
            <v>510420-ACC</v>
          </cell>
          <cell r="B213" t="str">
            <v>ROYALTY EXPENSE-Accounting Department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 t="str">
            <v>T</v>
          </cell>
        </row>
        <row r="214">
          <cell r="A214" t="str">
            <v>510420-ADD</v>
          </cell>
          <cell r="B214" t="str">
            <v>ROYALTY EXPENSE-Accounting Department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1029958.99</v>
          </cell>
          <cell r="H214" t="str">
            <v>T</v>
          </cell>
        </row>
        <row r="215">
          <cell r="A215" t="str">
            <v>510430-WHE</v>
          </cell>
          <cell r="B215" t="str">
            <v>STOCK ADJUSTMENT-Warehouse Department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 t="str">
            <v>T</v>
          </cell>
        </row>
        <row r="216">
          <cell r="A216" t="str">
            <v>510450-ACC</v>
          </cell>
          <cell r="B216" t="str">
            <v>COMPANY INSURANCE-Accounting Department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 t="str">
            <v>T</v>
          </cell>
        </row>
        <row r="217">
          <cell r="A217" t="str">
            <v>510450-ADD</v>
          </cell>
          <cell r="B217" t="str">
            <v>COMPANY INSURANCE-Admin Department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87876</v>
          </cell>
          <cell r="H217" t="str">
            <v>T</v>
          </cell>
        </row>
        <row r="218">
          <cell r="A218" t="str">
            <v>510460-ACC</v>
          </cell>
          <cell r="B218" t="str">
            <v>CAR REGISTRATION TAX-Accounting Department</v>
          </cell>
          <cell r="C218">
            <v>0</v>
          </cell>
          <cell r="D218">
            <v>0</v>
          </cell>
          <cell r="E218">
            <v>0</v>
          </cell>
          <cell r="F218">
            <v>0</v>
          </cell>
          <cell r="G218">
            <v>0</v>
          </cell>
          <cell r="H218" t="str">
            <v>T</v>
          </cell>
        </row>
        <row r="219">
          <cell r="A219" t="str">
            <v>510460-ADD</v>
          </cell>
          <cell r="B219" t="str">
            <v>CAR REGISTRATION TAX-Admin Department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 t="str">
            <v>T</v>
          </cell>
        </row>
        <row r="220">
          <cell r="A220" t="str">
            <v>510470-ACC</v>
          </cell>
          <cell r="B220" t="str">
            <v>CAR INSURANCE-Accounting Department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 t="str">
            <v>T</v>
          </cell>
        </row>
        <row r="221">
          <cell r="A221" t="str">
            <v>510470-ADD</v>
          </cell>
          <cell r="B221" t="str">
            <v>CAR INSURANCE-Admin Department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 t="str">
            <v>T</v>
          </cell>
        </row>
        <row r="222">
          <cell r="A222" t="str">
            <v>510470-END</v>
          </cell>
          <cell r="B222" t="str">
            <v>CAR INSURANCE-Engineer Department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40550.29</v>
          </cell>
          <cell r="H222" t="str">
            <v>T</v>
          </cell>
        </row>
        <row r="223">
          <cell r="A223" t="str">
            <v>510490-END</v>
          </cell>
          <cell r="B223" t="str">
            <v>CAR REPAIR-Engineer Department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 t="str">
            <v>T</v>
          </cell>
        </row>
        <row r="224">
          <cell r="A224" t="str">
            <v>510500-ACC</v>
          </cell>
          <cell r="B224" t="str">
            <v>PAPER &amp; FORMS-Accounting Department</v>
          </cell>
          <cell r="C224">
            <v>0</v>
          </cell>
          <cell r="D224">
            <v>0</v>
          </cell>
          <cell r="E224">
            <v>0</v>
          </cell>
          <cell r="F224">
            <v>0</v>
          </cell>
          <cell r="G224">
            <v>0</v>
          </cell>
          <cell r="H224" t="str">
            <v>T</v>
          </cell>
        </row>
        <row r="225">
          <cell r="A225" t="str">
            <v>510500-ADD</v>
          </cell>
          <cell r="B225" t="str">
            <v>PAPER &amp; FORMS-Admin Department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9250</v>
          </cell>
          <cell r="H225" t="str">
            <v>T</v>
          </cell>
        </row>
        <row r="226">
          <cell r="A226" t="str">
            <v>510500-END</v>
          </cell>
          <cell r="B226" t="str">
            <v>PAPER &amp; FORMS-Engineer Department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450</v>
          </cell>
          <cell r="H226" t="str">
            <v>T</v>
          </cell>
        </row>
        <row r="227">
          <cell r="A227" t="str">
            <v>510500-FIN</v>
          </cell>
          <cell r="B227" t="str">
            <v>PAPER &amp; FORMS-Financial Department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1936.48</v>
          </cell>
          <cell r="H227" t="str">
            <v>T</v>
          </cell>
        </row>
        <row r="228">
          <cell r="A228" t="str">
            <v>510500-HRD</v>
          </cell>
          <cell r="B228" t="str">
            <v>PAPER &amp; FORMS-Human Resouces Department</v>
          </cell>
          <cell r="C228">
            <v>0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 t="str">
            <v>T</v>
          </cell>
        </row>
        <row r="229">
          <cell r="A229" t="str">
            <v>510500-QAD</v>
          </cell>
          <cell r="B229" t="str">
            <v>PAPER &amp; FORMS-QA Department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200</v>
          </cell>
          <cell r="H229" t="str">
            <v>T</v>
          </cell>
        </row>
        <row r="230">
          <cell r="A230" t="str">
            <v>510500-QCD</v>
          </cell>
          <cell r="B230" t="str">
            <v>PAPER &amp; FORMS-QC Department</v>
          </cell>
          <cell r="C230">
            <v>0</v>
          </cell>
          <cell r="D230">
            <v>0</v>
          </cell>
          <cell r="E230">
            <v>0</v>
          </cell>
          <cell r="F230">
            <v>0</v>
          </cell>
          <cell r="G230">
            <v>8760</v>
          </cell>
          <cell r="H230" t="str">
            <v>T</v>
          </cell>
        </row>
        <row r="231">
          <cell r="A231" t="str">
            <v>510500-PRO</v>
          </cell>
          <cell r="B231" t="str">
            <v>PAPER &amp; FORMS-Production Department</v>
          </cell>
          <cell r="C231">
            <v>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 t="str">
            <v>T</v>
          </cell>
        </row>
        <row r="232">
          <cell r="A232" t="str">
            <v>510500-WHE</v>
          </cell>
          <cell r="B232" t="str">
            <v>PAPER &amp; FORMS-Warehouse Department</v>
          </cell>
          <cell r="C232">
            <v>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 t="str">
            <v>T</v>
          </cell>
        </row>
        <row r="233">
          <cell r="A233" t="str">
            <v>510510-ACC</v>
          </cell>
          <cell r="B233" t="str">
            <v>EDP SOFTWARE EXP.-Accounting Department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T</v>
          </cell>
        </row>
        <row r="234">
          <cell r="A234" t="str">
            <v>510510-ADD</v>
          </cell>
          <cell r="B234" t="str">
            <v>EDP SOFTWARE EXP.-Admin Department</v>
          </cell>
          <cell r="C234">
            <v>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T</v>
          </cell>
        </row>
        <row r="235">
          <cell r="A235" t="str">
            <v>510510-ITD</v>
          </cell>
          <cell r="B235" t="str">
            <v>EDP SOFTWARE EXP.-IT Department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333745.83</v>
          </cell>
          <cell r="H235" t="str">
            <v>T</v>
          </cell>
        </row>
        <row r="236">
          <cell r="A236" t="str">
            <v>510510-PDD</v>
          </cell>
          <cell r="B236" t="str">
            <v>EDP SOFTWARE EXP.-Product Development Department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 t="str">
            <v>T</v>
          </cell>
        </row>
        <row r="237">
          <cell r="A237" t="str">
            <v>510510-PRO</v>
          </cell>
          <cell r="B237" t="str">
            <v>EDP SOFTWARE EXP.-Production Department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 t="str">
            <v>T</v>
          </cell>
        </row>
        <row r="238">
          <cell r="A238" t="str">
            <v>510510-HRD</v>
          </cell>
          <cell r="B238" t="str">
            <v>EDP SOFTWARE EXP.-Human Resouces Department</v>
          </cell>
          <cell r="C238">
            <v>0</v>
          </cell>
          <cell r="D238">
            <v>0</v>
          </cell>
          <cell r="E238">
            <v>0</v>
          </cell>
          <cell r="F238">
            <v>0</v>
          </cell>
          <cell r="G238">
            <v>13549</v>
          </cell>
          <cell r="H238" t="str">
            <v>T</v>
          </cell>
        </row>
        <row r="239">
          <cell r="A239" t="str">
            <v>510510-PPD</v>
          </cell>
          <cell r="B239" t="str">
            <v>EDP SOFTWARE EXP.-Purchasing &amp; Planning Department</v>
          </cell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 t="str">
            <v>T</v>
          </cell>
        </row>
        <row r="240">
          <cell r="A240" t="str">
            <v>510520-ACC</v>
          </cell>
          <cell r="B240" t="str">
            <v>EDP REPAIR &amp; MANTENANCE EXP.-Accounting Department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 t="str">
            <v>T</v>
          </cell>
        </row>
        <row r="241">
          <cell r="A241" t="str">
            <v>510520-END</v>
          </cell>
          <cell r="B241" t="str">
            <v>EDP REPAIR &amp; MANTENANCE EXP.-Engineer Department</v>
          </cell>
          <cell r="C241">
            <v>0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 t="str">
            <v>T</v>
          </cell>
        </row>
        <row r="242">
          <cell r="A242" t="str">
            <v>510520-GDD</v>
          </cell>
          <cell r="B242" t="str">
            <v>EDP REPAIR &amp; MANTENANCE EXP.-Graphic Design Department</v>
          </cell>
          <cell r="C242">
            <v>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 t="str">
            <v>T</v>
          </cell>
        </row>
        <row r="243">
          <cell r="A243" t="str">
            <v>510520-ADD</v>
          </cell>
          <cell r="B243" t="str">
            <v>EDP REPAIR &amp; MANTENANCE EXP.-Admin Department</v>
          </cell>
          <cell r="C243">
            <v>0</v>
          </cell>
          <cell r="D243">
            <v>0</v>
          </cell>
          <cell r="E243">
            <v>0</v>
          </cell>
          <cell r="F243">
            <v>0</v>
          </cell>
          <cell r="G243">
            <v>2000</v>
          </cell>
          <cell r="H243" t="str">
            <v>T</v>
          </cell>
        </row>
        <row r="244">
          <cell r="A244" t="str">
            <v>510520-PRO</v>
          </cell>
          <cell r="B244" t="str">
            <v>EDP REPAIR &amp; MANTENANCE EXP.-Production Department</v>
          </cell>
          <cell r="C244">
            <v>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 t="str">
            <v>T</v>
          </cell>
        </row>
        <row r="245">
          <cell r="A245" t="str">
            <v>510520-HRD</v>
          </cell>
          <cell r="B245" t="str">
            <v>EDP REPAIR &amp; MANTENANCE EXP.-Human Resouces Department</v>
          </cell>
          <cell r="C245">
            <v>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 t="str">
            <v>T</v>
          </cell>
        </row>
        <row r="246">
          <cell r="A246" t="str">
            <v>510520-ITD</v>
          </cell>
          <cell r="B246" t="str">
            <v>EDP REPAIR &amp; MANTENANCE EXP.-IT Department</v>
          </cell>
          <cell r="C246">
            <v>0</v>
          </cell>
          <cell r="D246">
            <v>0</v>
          </cell>
          <cell r="E246">
            <v>0</v>
          </cell>
          <cell r="F246">
            <v>0</v>
          </cell>
          <cell r="G246">
            <v>20730</v>
          </cell>
          <cell r="H246" t="str">
            <v>T</v>
          </cell>
        </row>
        <row r="247">
          <cell r="A247" t="str">
            <v>510540-ACC</v>
          </cell>
          <cell r="B247" t="str">
            <v>ELECTRICITY-Accounting Department</v>
          </cell>
          <cell r="C247">
            <v>0</v>
          </cell>
          <cell r="D247">
            <v>0</v>
          </cell>
          <cell r="E247">
            <v>0</v>
          </cell>
          <cell r="F247">
            <v>0</v>
          </cell>
          <cell r="G247">
            <v>0</v>
          </cell>
          <cell r="H247" t="str">
            <v>T</v>
          </cell>
        </row>
        <row r="248">
          <cell r="A248" t="str">
            <v>510540-ADD</v>
          </cell>
          <cell r="B248" t="str">
            <v>ELECTRICITY-Admin Department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1250745.27</v>
          </cell>
          <cell r="H248" t="str">
            <v>T</v>
          </cell>
        </row>
        <row r="249">
          <cell r="A249" t="str">
            <v>510540-PRO</v>
          </cell>
          <cell r="B249" t="str">
            <v>ELECTRICITY-Production Department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 t="str">
            <v>T</v>
          </cell>
        </row>
        <row r="250">
          <cell r="A250" t="str">
            <v>510550-ACC</v>
          </cell>
          <cell r="B250" t="str">
            <v>WATER-Accounting Department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 t="str">
            <v>T</v>
          </cell>
        </row>
        <row r="251">
          <cell r="A251" t="str">
            <v>510550-ADD</v>
          </cell>
          <cell r="B251" t="str">
            <v>WATER-Admin Department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56826.32</v>
          </cell>
          <cell r="H251" t="str">
            <v>T</v>
          </cell>
        </row>
        <row r="252">
          <cell r="A252" t="str">
            <v>510560-ADD</v>
          </cell>
          <cell r="B252" t="str">
            <v>WORKSHOP SUPPLIES-Admin Department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9680</v>
          </cell>
          <cell r="H252" t="str">
            <v>T</v>
          </cell>
        </row>
        <row r="253">
          <cell r="A253" t="str">
            <v>510560-END</v>
          </cell>
          <cell r="B253" t="str">
            <v>WORKSHOP SUPPLIES-Engineer Department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48564</v>
          </cell>
          <cell r="H253" t="str">
            <v>T</v>
          </cell>
        </row>
        <row r="254">
          <cell r="A254" t="str">
            <v>510560-QCD</v>
          </cell>
          <cell r="B254" t="str">
            <v>WORKSHOP SUPPLIES-QC Department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 t="str">
            <v>T</v>
          </cell>
        </row>
        <row r="255">
          <cell r="A255" t="str">
            <v>510560-PRO</v>
          </cell>
          <cell r="B255" t="str">
            <v>WORKSHOP SUPPLIES-QC Department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6025</v>
          </cell>
          <cell r="H255" t="str">
            <v>T</v>
          </cell>
        </row>
        <row r="256">
          <cell r="A256" t="str">
            <v>510560-GDD</v>
          </cell>
          <cell r="B256" t="str">
            <v>WORKSHOP SUPPLIES-Graphic Design Department</v>
          </cell>
          <cell r="C256">
            <v>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 t="str">
            <v>T</v>
          </cell>
        </row>
        <row r="257">
          <cell r="A257" t="str">
            <v>510560-HRD</v>
          </cell>
          <cell r="B257" t="str">
            <v>WORKSHOP SUPPLIES-Human Resouces Department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2200</v>
          </cell>
          <cell r="H257" t="str">
            <v>T</v>
          </cell>
        </row>
        <row r="258">
          <cell r="A258" t="str">
            <v>510560-QAD</v>
          </cell>
          <cell r="B258" t="str">
            <v>WORKSHOP SUPPLIES-QA Department</v>
          </cell>
          <cell r="C258">
            <v>0</v>
          </cell>
          <cell r="D258">
            <v>0</v>
          </cell>
          <cell r="E258">
            <v>0</v>
          </cell>
          <cell r="F258">
            <v>0</v>
          </cell>
          <cell r="G258">
            <v>2050</v>
          </cell>
          <cell r="H258" t="str">
            <v>T</v>
          </cell>
        </row>
        <row r="259">
          <cell r="A259" t="str">
            <v>510570-ACC</v>
          </cell>
          <cell r="B259" t="str">
            <v>REPAIR &amp; MAINTENANCE -FACILITY-Accounting Department</v>
          </cell>
          <cell r="C259">
            <v>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 t="str">
            <v>T</v>
          </cell>
        </row>
        <row r="260">
          <cell r="A260" t="str">
            <v>510570-END</v>
          </cell>
          <cell r="B260" t="str">
            <v>REPAIR &amp; MAINTENANCE -FACILITY-Engineer Department</v>
          </cell>
          <cell r="C260">
            <v>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 t="str">
            <v>T</v>
          </cell>
        </row>
        <row r="261">
          <cell r="A261" t="str">
            <v>510570-PDD</v>
          </cell>
          <cell r="B261" t="str">
            <v>REPAIR &amp; MAINTENANCE -FACILITY-Product Development Department</v>
          </cell>
          <cell r="C261">
            <v>0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 t="str">
            <v>T</v>
          </cell>
        </row>
        <row r="262">
          <cell r="A262" t="str">
            <v>510570-PRO</v>
          </cell>
          <cell r="B262" t="str">
            <v>REPAIR &amp; MAINTENANCE -FACILITY-Production Department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17540</v>
          </cell>
          <cell r="H262" t="str">
            <v>T</v>
          </cell>
        </row>
        <row r="263">
          <cell r="A263" t="str">
            <v>510570-QCD</v>
          </cell>
          <cell r="B263" t="str">
            <v>REPAIR &amp; MAINTENANCE -FACILITY-QC Department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 t="str">
            <v>T</v>
          </cell>
        </row>
        <row r="264">
          <cell r="A264" t="str">
            <v>510570-ADD</v>
          </cell>
          <cell r="B264" t="str">
            <v>REPAIR &amp; MAINTENANCE -FACILITY-Admin Department</v>
          </cell>
          <cell r="C264">
            <v>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 t="str">
            <v>T</v>
          </cell>
        </row>
        <row r="265">
          <cell r="A265" t="str">
            <v>510570-WHE</v>
          </cell>
          <cell r="B265" t="str">
            <v>REPAIR &amp; MAINTENANCE -FACILITY-Warehouse Department</v>
          </cell>
          <cell r="C265">
            <v>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 t="str">
            <v>T</v>
          </cell>
        </row>
        <row r="266">
          <cell r="A266" t="str">
            <v>510580-ACC</v>
          </cell>
          <cell r="B266" t="str">
            <v>GENERAL MAINTENANCE - ESTATE-Accounting Department</v>
          </cell>
          <cell r="C266">
            <v>0</v>
          </cell>
          <cell r="D266">
            <v>0</v>
          </cell>
          <cell r="E266">
            <v>0</v>
          </cell>
          <cell r="F266">
            <v>0</v>
          </cell>
          <cell r="G266">
            <v>410</v>
          </cell>
          <cell r="H266" t="str">
            <v>T</v>
          </cell>
        </row>
        <row r="267">
          <cell r="A267" t="str">
            <v>510580-ADD</v>
          </cell>
          <cell r="B267" t="str">
            <v>GENERAL MAINTENANCE - ESTATE-Admin Department</v>
          </cell>
          <cell r="C267">
            <v>0</v>
          </cell>
          <cell r="D267">
            <v>0</v>
          </cell>
          <cell r="E267">
            <v>0</v>
          </cell>
          <cell r="F267">
            <v>0</v>
          </cell>
          <cell r="G267">
            <v>43551</v>
          </cell>
          <cell r="H267" t="str">
            <v>T</v>
          </cell>
        </row>
        <row r="268">
          <cell r="A268" t="str">
            <v>510580-END</v>
          </cell>
          <cell r="B268" t="str">
            <v>GENERAL MAINTENANCE - ESTATE-Engineer Department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2100</v>
          </cell>
          <cell r="H268" t="str">
            <v>T</v>
          </cell>
        </row>
        <row r="269">
          <cell r="A269" t="str">
            <v>510580-PPD</v>
          </cell>
          <cell r="B269" t="str">
            <v>GENERAL MAINTENANCE - ESTATE-Purchasing &amp; Planning Department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 t="str">
            <v>T</v>
          </cell>
        </row>
        <row r="270">
          <cell r="A270" t="str">
            <v>510590-ACC</v>
          </cell>
          <cell r="B270" t="str">
            <v>PHOTOCOPY EXPENSES-Accounting Department</v>
          </cell>
          <cell r="C270">
            <v>0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 t="str">
            <v>T</v>
          </cell>
        </row>
        <row r="271">
          <cell r="A271" t="str">
            <v>510590-ADD</v>
          </cell>
          <cell r="B271" t="str">
            <v>PHOTOCOPY EXPENSES-Admin Department</v>
          </cell>
          <cell r="C271">
            <v>0</v>
          </cell>
          <cell r="D271">
            <v>0</v>
          </cell>
          <cell r="E271">
            <v>0</v>
          </cell>
          <cell r="F271">
            <v>0</v>
          </cell>
          <cell r="G271">
            <v>31018.799999999999</v>
          </cell>
          <cell r="H271" t="str">
            <v>T</v>
          </cell>
        </row>
        <row r="272">
          <cell r="A272" t="str">
            <v>510600-ACC</v>
          </cell>
          <cell r="B272" t="str">
            <v>POSTAGE EXP.-Accounting Department</v>
          </cell>
          <cell r="C272">
            <v>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 t="str">
            <v>T</v>
          </cell>
        </row>
        <row r="273">
          <cell r="A273" t="str">
            <v>510600-ADD</v>
          </cell>
          <cell r="B273" t="str">
            <v>POSTAGE EXP.-Admin Department</v>
          </cell>
          <cell r="C273">
            <v>0</v>
          </cell>
          <cell r="D273">
            <v>0</v>
          </cell>
          <cell r="E273">
            <v>0</v>
          </cell>
          <cell r="F273">
            <v>0</v>
          </cell>
          <cell r="G273">
            <v>1107</v>
          </cell>
          <cell r="H273" t="str">
            <v>T</v>
          </cell>
        </row>
        <row r="274">
          <cell r="A274" t="str">
            <v>510600-HRD</v>
          </cell>
          <cell r="B274" t="str">
            <v>POSTAGE EXP.-Human Resouces Department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92</v>
          </cell>
          <cell r="H274" t="str">
            <v>T</v>
          </cell>
        </row>
        <row r="275">
          <cell r="A275" t="str">
            <v>510600-PPD</v>
          </cell>
          <cell r="B275" t="str">
            <v>POSTAGE EXP.-Purchasing &amp; Planning Department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 t="str">
            <v>T</v>
          </cell>
        </row>
        <row r="276">
          <cell r="A276" t="str">
            <v>510610-ACC</v>
          </cell>
          <cell r="B276" t="str">
            <v>TELEPHONE - LOCAL-Accounting Department</v>
          </cell>
          <cell r="C276">
            <v>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 t="str">
            <v>T</v>
          </cell>
        </row>
        <row r="277">
          <cell r="A277" t="str">
            <v>510610-ADD</v>
          </cell>
          <cell r="B277" t="str">
            <v>TELEPHONE - LOCAL-Admin Department</v>
          </cell>
          <cell r="C277">
            <v>0</v>
          </cell>
          <cell r="D277">
            <v>0</v>
          </cell>
          <cell r="E277">
            <v>0</v>
          </cell>
          <cell r="F277">
            <v>0</v>
          </cell>
          <cell r="G277">
            <v>38801.050000000003</v>
          </cell>
          <cell r="H277" t="str">
            <v>T</v>
          </cell>
        </row>
        <row r="278">
          <cell r="A278" t="str">
            <v>510620-ACC</v>
          </cell>
          <cell r="B278" t="str">
            <v>CANTEEN EXPENSES-Accounting Department</v>
          </cell>
          <cell r="C278">
            <v>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 t="str">
            <v>T</v>
          </cell>
        </row>
        <row r="279">
          <cell r="A279" t="str">
            <v>510620-ADD</v>
          </cell>
          <cell r="B279" t="str">
            <v>CANTEEN EXPENSES-Admin Department</v>
          </cell>
          <cell r="C279">
            <v>0</v>
          </cell>
          <cell r="D279">
            <v>0</v>
          </cell>
          <cell r="E279">
            <v>0</v>
          </cell>
          <cell r="F279">
            <v>0</v>
          </cell>
          <cell r="G279">
            <v>117051.86</v>
          </cell>
          <cell r="H279" t="str">
            <v>T</v>
          </cell>
        </row>
        <row r="280">
          <cell r="A280" t="str">
            <v>510620-END</v>
          </cell>
          <cell r="B280" t="str">
            <v>CANTEEN EXPENSES-Engineer Department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 t="str">
            <v>T</v>
          </cell>
        </row>
        <row r="281">
          <cell r="A281" t="str">
            <v>510620-PDD</v>
          </cell>
          <cell r="B281" t="str">
            <v>CANTEEN EXPENSES-Product Development Department</v>
          </cell>
          <cell r="C281">
            <v>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 t="str">
            <v>T</v>
          </cell>
        </row>
        <row r="282">
          <cell r="A282" t="str">
            <v>510630-ACC</v>
          </cell>
          <cell r="B282" t="str">
            <v>STAFF TRAINING-Accounting Department</v>
          </cell>
          <cell r="C282">
            <v>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 t="str">
            <v>T</v>
          </cell>
        </row>
        <row r="283">
          <cell r="A283" t="str">
            <v>510630-END</v>
          </cell>
          <cell r="B283" t="str">
            <v>STAFF TRAINING-Engineer Department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 t="str">
            <v>T</v>
          </cell>
        </row>
        <row r="284">
          <cell r="A284" t="str">
            <v>510630-FIN</v>
          </cell>
          <cell r="B284" t="str">
            <v>STAFF TRAINING-Financial Department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 t="str">
            <v>T</v>
          </cell>
        </row>
        <row r="285">
          <cell r="A285" t="str">
            <v>510630-HRD</v>
          </cell>
          <cell r="B285" t="str">
            <v>STAFF TRAINING-Human Resouces Department</v>
          </cell>
          <cell r="C285">
            <v>0</v>
          </cell>
          <cell r="D285">
            <v>0</v>
          </cell>
          <cell r="E285">
            <v>0</v>
          </cell>
          <cell r="F285">
            <v>0</v>
          </cell>
          <cell r="G285">
            <v>36805.61</v>
          </cell>
          <cell r="H285" t="str">
            <v>T</v>
          </cell>
        </row>
        <row r="286">
          <cell r="A286" t="str">
            <v>510630-QAD</v>
          </cell>
          <cell r="B286" t="str">
            <v>STAFF TRAINING-QA Department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 t="str">
            <v>T</v>
          </cell>
        </row>
        <row r="287">
          <cell r="A287" t="str">
            <v>510630-QCD</v>
          </cell>
          <cell r="B287" t="str">
            <v>STAFF TRAINING-QC Department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 t="str">
            <v>T</v>
          </cell>
        </row>
        <row r="288">
          <cell r="A288" t="str">
            <v>510630-WHE</v>
          </cell>
          <cell r="B288" t="str">
            <v>STAFF TRAINING-Warehouse Department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 t="str">
            <v>T</v>
          </cell>
        </row>
        <row r="289">
          <cell r="A289" t="str">
            <v>510630-ITD</v>
          </cell>
          <cell r="B289" t="str">
            <v>STAFF TRAINING-IT Department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 t="str">
            <v>T</v>
          </cell>
        </row>
        <row r="290">
          <cell r="A290" t="str">
            <v>510630-PRO</v>
          </cell>
          <cell r="B290" t="str">
            <v>STAFF TRAINING-Production Department</v>
          </cell>
          <cell r="C290">
            <v>0</v>
          </cell>
          <cell r="D290">
            <v>0</v>
          </cell>
          <cell r="E290">
            <v>0</v>
          </cell>
          <cell r="F290">
            <v>0</v>
          </cell>
          <cell r="G290">
            <v>3700</v>
          </cell>
          <cell r="H290" t="str">
            <v>T</v>
          </cell>
        </row>
        <row r="291">
          <cell r="A291" t="str">
            <v>510640-ACC</v>
          </cell>
          <cell r="B291" t="str">
            <v>STAFF RECRUITMENT-Accounting Department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 t="str">
            <v>T</v>
          </cell>
        </row>
        <row r="292">
          <cell r="A292" t="str">
            <v>510640-HRD</v>
          </cell>
          <cell r="B292" t="str">
            <v>STAFF RECRUITMENT-Human Resouces Department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19235.28</v>
          </cell>
          <cell r="H292" t="str">
            <v>T</v>
          </cell>
        </row>
        <row r="293">
          <cell r="A293" t="str">
            <v>510650-ACC</v>
          </cell>
          <cell r="B293" t="str">
            <v>OTHER PERSONNEL EXP.-Accounting Department</v>
          </cell>
          <cell r="C293">
            <v>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 t="str">
            <v>T</v>
          </cell>
        </row>
        <row r="294">
          <cell r="A294" t="str">
            <v>510650-ADD</v>
          </cell>
          <cell r="B294" t="str">
            <v>OTHER PERSONNEL EXP.-Admin Department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1326</v>
          </cell>
          <cell r="H294" t="str">
            <v>T</v>
          </cell>
        </row>
        <row r="295">
          <cell r="A295" t="str">
            <v>510650-END</v>
          </cell>
          <cell r="B295" t="str">
            <v>OTHER PERSONNEL EXP.-Engineer Department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 t="str">
            <v>T</v>
          </cell>
        </row>
        <row r="296">
          <cell r="A296" t="str">
            <v>510650-HRD</v>
          </cell>
          <cell r="B296" t="str">
            <v>OTHER PERSONNEL EXP.-Human Resouces Department</v>
          </cell>
          <cell r="C296">
            <v>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 t="str">
            <v>T</v>
          </cell>
        </row>
        <row r="297">
          <cell r="A297" t="str">
            <v>510660-ACC</v>
          </cell>
          <cell r="B297" t="str">
            <v>UNIFORMS-Accounting Department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 t="str">
            <v>T</v>
          </cell>
        </row>
        <row r="298">
          <cell r="A298" t="str">
            <v>510660-PRO</v>
          </cell>
          <cell r="B298" t="str">
            <v>UNIFORMS-Production Department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 t="str">
            <v>T</v>
          </cell>
        </row>
        <row r="299">
          <cell r="A299" t="str">
            <v>510660-HRD</v>
          </cell>
          <cell r="B299" t="str">
            <v>UNIFORMS-Human Resouces Department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221310</v>
          </cell>
          <cell r="H299" t="str">
            <v>T</v>
          </cell>
        </row>
        <row r="300">
          <cell r="A300" t="str">
            <v>510670-ACC</v>
          </cell>
          <cell r="B300" t="str">
            <v>MEDICAL EXPENSES-Accounting Department</v>
          </cell>
          <cell r="C300">
            <v>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 t="str">
            <v>T</v>
          </cell>
        </row>
        <row r="301">
          <cell r="A301" t="str">
            <v>510670-ADD</v>
          </cell>
          <cell r="B301" t="str">
            <v>MEDICAL EXPENSES-Admin Department</v>
          </cell>
          <cell r="C301">
            <v>0</v>
          </cell>
          <cell r="D301">
            <v>0</v>
          </cell>
          <cell r="E301">
            <v>0</v>
          </cell>
          <cell r="F301">
            <v>0</v>
          </cell>
          <cell r="G301">
            <v>50720</v>
          </cell>
          <cell r="H301" t="str">
            <v>T</v>
          </cell>
        </row>
        <row r="302">
          <cell r="A302" t="str">
            <v>510670-QAD</v>
          </cell>
          <cell r="B302" t="str">
            <v>MEDICAL EXPENSES-QA Department</v>
          </cell>
          <cell r="C302">
            <v>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 t="str">
            <v>T</v>
          </cell>
        </row>
        <row r="303">
          <cell r="A303" t="str">
            <v>510680-PDD</v>
          </cell>
          <cell r="B303" t="str">
            <v>RESEARCH &amp; DEVELOPMENT - PROD.-Product Development Department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 t="str">
            <v>T</v>
          </cell>
        </row>
        <row r="304">
          <cell r="A304" t="str">
            <v>510680-QAD</v>
          </cell>
          <cell r="B304" t="str">
            <v>RESEARCH &amp; DEVELOPMENT - PROD.-QA Department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 t="str">
            <v>T</v>
          </cell>
        </row>
        <row r="305">
          <cell r="A305" t="str">
            <v>510680-GDD</v>
          </cell>
          <cell r="B305" t="str">
            <v>RESEARCH &amp; DEVELOPMENT - PROD.-Graphic Design Department</v>
          </cell>
          <cell r="C305">
            <v>0</v>
          </cell>
          <cell r="D305">
            <v>0</v>
          </cell>
          <cell r="E305">
            <v>0</v>
          </cell>
          <cell r="F305">
            <v>0</v>
          </cell>
          <cell r="G305">
            <v>1500</v>
          </cell>
          <cell r="H305" t="str">
            <v>T</v>
          </cell>
        </row>
        <row r="306">
          <cell r="A306" t="str">
            <v>510680-PRO</v>
          </cell>
          <cell r="B306" t="str">
            <v>RESEARCH &amp; DEVELOPMENT - PROD.-Production Department</v>
          </cell>
          <cell r="C306">
            <v>0</v>
          </cell>
          <cell r="D306">
            <v>0</v>
          </cell>
          <cell r="E306">
            <v>0</v>
          </cell>
          <cell r="F306">
            <v>0</v>
          </cell>
          <cell r="G306">
            <v>1500</v>
          </cell>
          <cell r="H306" t="str">
            <v>T</v>
          </cell>
        </row>
        <row r="307">
          <cell r="A307" t="str">
            <v>510690-</v>
          </cell>
          <cell r="B307" t="str">
            <v>PRODUCTION SUPPLIES-</v>
          </cell>
          <cell r="C307">
            <v>0</v>
          </cell>
          <cell r="D307">
            <v>0</v>
          </cell>
          <cell r="E307">
            <v>0</v>
          </cell>
          <cell r="F307">
            <v>0</v>
          </cell>
          <cell r="G307">
            <v>399210.33</v>
          </cell>
          <cell r="H307" t="str">
            <v>T</v>
          </cell>
        </row>
        <row r="308">
          <cell r="A308" t="str">
            <v>510690-LOG</v>
          </cell>
          <cell r="B308" t="str">
            <v>PRODUCTION SUPPLIES-Logistic Department</v>
          </cell>
          <cell r="C308">
            <v>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 t="str">
            <v>T</v>
          </cell>
        </row>
        <row r="309">
          <cell r="A309" t="str">
            <v>510690-PRO</v>
          </cell>
          <cell r="B309" t="str">
            <v>PRODUCTION SUPPLIES-Production Department</v>
          </cell>
          <cell r="C309">
            <v>0</v>
          </cell>
          <cell r="D309">
            <v>0</v>
          </cell>
          <cell r="E309">
            <v>0</v>
          </cell>
          <cell r="F309">
            <v>0</v>
          </cell>
          <cell r="G309">
            <v>11027.01</v>
          </cell>
          <cell r="H309" t="str">
            <v>T</v>
          </cell>
        </row>
        <row r="310">
          <cell r="A310" t="str">
            <v>510690-END</v>
          </cell>
          <cell r="B310" t="str">
            <v>PRODUCTION SUPPLIES-Engineer Department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 t="str">
            <v>T</v>
          </cell>
        </row>
        <row r="311">
          <cell r="A311" t="str">
            <v>510690-PDD</v>
          </cell>
          <cell r="B311" t="str">
            <v>PRODUCTION SUPPLIES-Product Development Department</v>
          </cell>
          <cell r="C311">
            <v>0</v>
          </cell>
          <cell r="D311">
            <v>0</v>
          </cell>
          <cell r="E311">
            <v>0</v>
          </cell>
          <cell r="F311">
            <v>0</v>
          </cell>
          <cell r="G311">
            <v>169534.69</v>
          </cell>
          <cell r="H311" t="str">
            <v>T</v>
          </cell>
        </row>
        <row r="312">
          <cell r="A312" t="str">
            <v>510690-ADD</v>
          </cell>
          <cell r="B312" t="str">
            <v>PRODUCTION SUPPLIES-Admin Department</v>
          </cell>
          <cell r="C312">
            <v>0</v>
          </cell>
          <cell r="D312">
            <v>0</v>
          </cell>
          <cell r="E312">
            <v>0</v>
          </cell>
          <cell r="F312">
            <v>0</v>
          </cell>
          <cell r="G312">
            <v>41468.36</v>
          </cell>
          <cell r="H312" t="str">
            <v>T</v>
          </cell>
        </row>
        <row r="313">
          <cell r="A313" t="str">
            <v>510690-PPD</v>
          </cell>
          <cell r="B313" t="str">
            <v>PRODUCTION SUPPLIES-Purchasing &amp; Planning Department</v>
          </cell>
          <cell r="C313">
            <v>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 t="str">
            <v>T</v>
          </cell>
        </row>
        <row r="314">
          <cell r="A314" t="str">
            <v>510700-QAD</v>
          </cell>
          <cell r="B314" t="str">
            <v>LAB EXPENSES-QA Department</v>
          </cell>
          <cell r="C314">
            <v>0</v>
          </cell>
          <cell r="D314">
            <v>0</v>
          </cell>
          <cell r="E314">
            <v>0</v>
          </cell>
          <cell r="F314">
            <v>0</v>
          </cell>
          <cell r="G314">
            <v>14848.16</v>
          </cell>
          <cell r="H314" t="str">
            <v>T</v>
          </cell>
        </row>
        <row r="315">
          <cell r="A315" t="str">
            <v>510700-QCD</v>
          </cell>
          <cell r="B315" t="str">
            <v>LAB EXPENSES-QC Department</v>
          </cell>
          <cell r="C315">
            <v>0</v>
          </cell>
          <cell r="D315">
            <v>0</v>
          </cell>
          <cell r="E315">
            <v>0</v>
          </cell>
          <cell r="F315">
            <v>0</v>
          </cell>
          <cell r="G315">
            <v>11748.54</v>
          </cell>
          <cell r="H315" t="str">
            <v>T</v>
          </cell>
        </row>
        <row r="316">
          <cell r="A316" t="str">
            <v>510700-ADD</v>
          </cell>
          <cell r="B316" t="str">
            <v>LAB EXPENSES-Admin Department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1750.58</v>
          </cell>
          <cell r="H316" t="str">
            <v>T</v>
          </cell>
        </row>
        <row r="317">
          <cell r="A317" t="str">
            <v>510710-GDD</v>
          </cell>
          <cell r="B317" t="str">
            <v>QA EXPENSES-Graphic Design Department</v>
          </cell>
          <cell r="C317">
            <v>0</v>
          </cell>
          <cell r="D317">
            <v>0</v>
          </cell>
          <cell r="E317">
            <v>0</v>
          </cell>
          <cell r="F317">
            <v>0</v>
          </cell>
          <cell r="G317">
            <v>0.2</v>
          </cell>
          <cell r="H317" t="str">
            <v>T</v>
          </cell>
        </row>
        <row r="318">
          <cell r="A318" t="str">
            <v>510710-PDD</v>
          </cell>
          <cell r="B318" t="str">
            <v>QA EXPENSES-Product Development Department</v>
          </cell>
          <cell r="C318">
            <v>0</v>
          </cell>
          <cell r="D318">
            <v>0</v>
          </cell>
          <cell r="E318">
            <v>0</v>
          </cell>
          <cell r="F318">
            <v>0</v>
          </cell>
          <cell r="G318">
            <v>95188.04</v>
          </cell>
          <cell r="H318" t="str">
            <v>T</v>
          </cell>
        </row>
        <row r="319">
          <cell r="A319" t="str">
            <v>510710-QAD</v>
          </cell>
          <cell r="B319" t="str">
            <v>QA EXPENSES-QA Department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4019.72</v>
          </cell>
          <cell r="H319" t="str">
            <v>T</v>
          </cell>
        </row>
        <row r="320">
          <cell r="A320" t="str">
            <v>510710-WHE</v>
          </cell>
          <cell r="B320" t="str">
            <v>QA EXPENSES-Warehouse Department</v>
          </cell>
          <cell r="C320">
            <v>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 t="str">
            <v>T</v>
          </cell>
        </row>
        <row r="321">
          <cell r="A321" t="str">
            <v>510710-QCD</v>
          </cell>
          <cell r="B321" t="str">
            <v>QA EXPENSES-QC Department</v>
          </cell>
          <cell r="C321">
            <v>0</v>
          </cell>
          <cell r="D321">
            <v>0</v>
          </cell>
          <cell r="E321">
            <v>0</v>
          </cell>
          <cell r="F321">
            <v>0</v>
          </cell>
          <cell r="G321">
            <v>138894.57</v>
          </cell>
          <cell r="H321" t="str">
            <v>T</v>
          </cell>
        </row>
        <row r="322">
          <cell r="A322" t="str">
            <v>510710-RDD</v>
          </cell>
          <cell r="B322" t="str">
            <v>QA EXPENSES-Research and Development Department</v>
          </cell>
          <cell r="C322">
            <v>0</v>
          </cell>
          <cell r="D322">
            <v>0</v>
          </cell>
          <cell r="E322">
            <v>0</v>
          </cell>
          <cell r="F322">
            <v>0</v>
          </cell>
          <cell r="G322">
            <v>-446.71</v>
          </cell>
          <cell r="H322" t="str">
            <v>T</v>
          </cell>
        </row>
        <row r="323">
          <cell r="A323" t="str">
            <v>510710-ADD</v>
          </cell>
          <cell r="B323" t="str">
            <v>QA EXPENSES-Admin Department</v>
          </cell>
          <cell r="C323">
            <v>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 t="str">
            <v>T</v>
          </cell>
        </row>
        <row r="324">
          <cell r="A324" t="str">
            <v>510710-PRO</v>
          </cell>
          <cell r="B324" t="str">
            <v>QA EXPENSES-Production Department</v>
          </cell>
          <cell r="C324">
            <v>0</v>
          </cell>
          <cell r="D324">
            <v>0</v>
          </cell>
          <cell r="E324">
            <v>0</v>
          </cell>
          <cell r="F324">
            <v>0</v>
          </cell>
          <cell r="G324">
            <v>6.87</v>
          </cell>
          <cell r="H324" t="str">
            <v>T</v>
          </cell>
        </row>
        <row r="325">
          <cell r="A325" t="str">
            <v>520010-ACC</v>
          </cell>
          <cell r="B325" t="str">
            <v>SALARIES-Accounting Department</v>
          </cell>
          <cell r="C325">
            <v>0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 t="str">
            <v>T</v>
          </cell>
        </row>
        <row r="326">
          <cell r="A326" t="str">
            <v>520010-ADD</v>
          </cell>
          <cell r="B326" t="str">
            <v>SALARIES-Admin Department</v>
          </cell>
          <cell r="C326">
            <v>0</v>
          </cell>
          <cell r="D326">
            <v>0</v>
          </cell>
          <cell r="E326">
            <v>0</v>
          </cell>
          <cell r="F326">
            <v>0</v>
          </cell>
          <cell r="G326">
            <v>3991436.65</v>
          </cell>
          <cell r="H326" t="str">
            <v>T</v>
          </cell>
        </row>
        <row r="327">
          <cell r="A327" t="str">
            <v>520010-END</v>
          </cell>
          <cell r="B327" t="str">
            <v>SALARIES-Engineer Department</v>
          </cell>
          <cell r="C327">
            <v>0</v>
          </cell>
          <cell r="D327">
            <v>0</v>
          </cell>
          <cell r="E327">
            <v>0</v>
          </cell>
          <cell r="F327">
            <v>0</v>
          </cell>
          <cell r="G327">
            <v>850320.19</v>
          </cell>
          <cell r="H327" t="str">
            <v>T</v>
          </cell>
        </row>
        <row r="328">
          <cell r="A328" t="str">
            <v>520010-PPD</v>
          </cell>
          <cell r="B328" t="str">
            <v>SALARIES-Purchasing &amp; Planning Department</v>
          </cell>
          <cell r="C328">
            <v>0</v>
          </cell>
          <cell r="D328">
            <v>0</v>
          </cell>
          <cell r="E328">
            <v>0</v>
          </cell>
          <cell r="F328">
            <v>0</v>
          </cell>
          <cell r="G328">
            <v>395036.79</v>
          </cell>
          <cell r="H328" t="str">
            <v>T</v>
          </cell>
        </row>
        <row r="329">
          <cell r="A329" t="str">
            <v>520010-PRO</v>
          </cell>
          <cell r="B329" t="str">
            <v>SALARIES-Production Department</v>
          </cell>
          <cell r="C329">
            <v>0</v>
          </cell>
          <cell r="D329">
            <v>0</v>
          </cell>
          <cell r="E329">
            <v>0</v>
          </cell>
          <cell r="F329">
            <v>0</v>
          </cell>
          <cell r="G329">
            <v>2533761.5</v>
          </cell>
          <cell r="H329" t="str">
            <v>T</v>
          </cell>
        </row>
        <row r="330">
          <cell r="A330" t="str">
            <v>520010-QAD</v>
          </cell>
          <cell r="B330" t="str">
            <v>SALARIES-QA Department</v>
          </cell>
          <cell r="C330">
            <v>0</v>
          </cell>
          <cell r="D330">
            <v>0</v>
          </cell>
          <cell r="E330">
            <v>0</v>
          </cell>
          <cell r="F330">
            <v>0</v>
          </cell>
          <cell r="G330">
            <v>995126.06</v>
          </cell>
          <cell r="H330" t="str">
            <v>T</v>
          </cell>
        </row>
        <row r="331">
          <cell r="A331" t="str">
            <v>520010-QCD</v>
          </cell>
          <cell r="B331" t="str">
            <v>SALARIES-QC Department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558280.81000000006</v>
          </cell>
          <cell r="H331" t="str">
            <v>T</v>
          </cell>
        </row>
        <row r="332">
          <cell r="A332" t="str">
            <v>520010-WHE</v>
          </cell>
          <cell r="B332" t="str">
            <v>SALARIES-Warehouse Department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612124.37</v>
          </cell>
          <cell r="H332" t="str">
            <v>T</v>
          </cell>
        </row>
        <row r="333">
          <cell r="A333" t="str">
            <v>520020-ACC</v>
          </cell>
          <cell r="B333" t="str">
            <v>WAGES-Accounting Department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 t="str">
            <v>T</v>
          </cell>
        </row>
        <row r="334">
          <cell r="A334" t="str">
            <v>520020-ADD</v>
          </cell>
          <cell r="B334" t="str">
            <v>WAGES-Admin Department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27801</v>
          </cell>
          <cell r="H334" t="str">
            <v>T</v>
          </cell>
        </row>
        <row r="335">
          <cell r="A335" t="str">
            <v>520020-END</v>
          </cell>
          <cell r="B335" t="str">
            <v>WAGES-Engineer Department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107107</v>
          </cell>
          <cell r="H335" t="str">
            <v>T</v>
          </cell>
        </row>
        <row r="336">
          <cell r="A336" t="str">
            <v>520020-PDD</v>
          </cell>
          <cell r="B336" t="str">
            <v>WAGES-Product Development Department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 t="str">
            <v>T</v>
          </cell>
        </row>
        <row r="337">
          <cell r="A337" t="str">
            <v>520020-PRO</v>
          </cell>
          <cell r="B337" t="str">
            <v>WAGES-Production Department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2299122.34</v>
          </cell>
          <cell r="H337" t="str">
            <v>T</v>
          </cell>
        </row>
        <row r="338">
          <cell r="A338" t="str">
            <v>520020-QCD</v>
          </cell>
          <cell r="B338" t="str">
            <v>WAGES-QC Department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 t="str">
            <v>T</v>
          </cell>
        </row>
        <row r="339">
          <cell r="A339" t="str">
            <v>520020-WHE</v>
          </cell>
          <cell r="B339" t="str">
            <v>WAGES-Warehouse Department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16540</v>
          </cell>
          <cell r="H339" t="str">
            <v>T</v>
          </cell>
        </row>
        <row r="340">
          <cell r="A340" t="str">
            <v>520030-ACC</v>
          </cell>
          <cell r="B340" t="str">
            <v>OVERTIME-Accounting Department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 t="str">
            <v>T</v>
          </cell>
        </row>
        <row r="341">
          <cell r="A341" t="str">
            <v>520030-ADD</v>
          </cell>
          <cell r="B341" t="str">
            <v>OVERTIME-Admin Department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90178.2</v>
          </cell>
          <cell r="H341" t="str">
            <v>T</v>
          </cell>
        </row>
        <row r="342">
          <cell r="A342" t="str">
            <v>520030-END</v>
          </cell>
          <cell r="B342" t="str">
            <v>OVERTIME-Engineer Department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238194.56</v>
          </cell>
          <cell r="H342" t="str">
            <v>T</v>
          </cell>
        </row>
        <row r="343">
          <cell r="A343" t="str">
            <v>520030-PPD</v>
          </cell>
          <cell r="B343" t="str">
            <v>OVERTIME-Purchasing &amp; Planning Department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 t="str">
            <v>T</v>
          </cell>
        </row>
        <row r="344">
          <cell r="A344" t="str">
            <v>520030-PRO</v>
          </cell>
          <cell r="B344" t="str">
            <v>OVERTIME-Production Department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1242198.8899999999</v>
          </cell>
          <cell r="H344" t="str">
            <v>T</v>
          </cell>
        </row>
        <row r="345">
          <cell r="A345" t="str">
            <v>520030-QAD</v>
          </cell>
          <cell r="B345" t="str">
            <v>OVERTIME-QA Department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28308.63</v>
          </cell>
          <cell r="H345" t="str">
            <v>T</v>
          </cell>
        </row>
        <row r="346">
          <cell r="A346" t="str">
            <v>520030-QCD</v>
          </cell>
          <cell r="B346" t="str">
            <v>OVERTIME-QC Department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102203.59</v>
          </cell>
          <cell r="H346" t="str">
            <v>T</v>
          </cell>
        </row>
        <row r="347">
          <cell r="A347" t="str">
            <v>520030-WHE</v>
          </cell>
          <cell r="B347" t="str">
            <v>OVERTIME-Warehouse Department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18605.48</v>
          </cell>
          <cell r="H347" t="str">
            <v>T</v>
          </cell>
        </row>
        <row r="348">
          <cell r="A348" t="str">
            <v>520040-ACC</v>
          </cell>
          <cell r="B348" t="str">
            <v>BONUS-Accounting Department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 t="str">
            <v>T</v>
          </cell>
        </row>
        <row r="349">
          <cell r="A349" t="str">
            <v>520040-ADD</v>
          </cell>
          <cell r="B349" t="str">
            <v>BONUS-Admin Department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1061957</v>
          </cell>
          <cell r="H349" t="str">
            <v>T</v>
          </cell>
        </row>
        <row r="350">
          <cell r="A350" t="str">
            <v>520040-END</v>
          </cell>
          <cell r="B350" t="str">
            <v>BONUS-Engineer Department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195217.01</v>
          </cell>
          <cell r="H350" t="str">
            <v>T</v>
          </cell>
        </row>
        <row r="351">
          <cell r="A351" t="str">
            <v>520040-PPD</v>
          </cell>
          <cell r="B351" t="str">
            <v>BONUS-Purchasing &amp; Planning Department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107652.51</v>
          </cell>
          <cell r="H351" t="str">
            <v>T</v>
          </cell>
        </row>
        <row r="352">
          <cell r="A352" t="str">
            <v>520040-PRO</v>
          </cell>
          <cell r="B352" t="str">
            <v>BONUS-Production Department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928484.98</v>
          </cell>
          <cell r="H352" t="str">
            <v>T</v>
          </cell>
        </row>
        <row r="353">
          <cell r="A353" t="str">
            <v>520040-QAD</v>
          </cell>
          <cell r="B353" t="str">
            <v>BONUS-QA Department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222366.25</v>
          </cell>
          <cell r="H353" t="str">
            <v>T</v>
          </cell>
        </row>
        <row r="354">
          <cell r="A354" t="str">
            <v>520040-QCD</v>
          </cell>
          <cell r="B354" t="str">
            <v>BONUS-QC Department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136193.5</v>
          </cell>
          <cell r="H354" t="str">
            <v>T</v>
          </cell>
        </row>
        <row r="355">
          <cell r="A355" t="str">
            <v>520040-WHE</v>
          </cell>
          <cell r="B355" t="str">
            <v>BONUS-Warehouse Department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129011.5</v>
          </cell>
          <cell r="H355" t="str">
            <v>T</v>
          </cell>
        </row>
        <row r="356">
          <cell r="A356" t="str">
            <v>520050-ACC</v>
          </cell>
          <cell r="B356" t="str">
            <v>PROVIDENT FUND-Accounting Department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 t="str">
            <v>T</v>
          </cell>
        </row>
        <row r="357">
          <cell r="A357" t="str">
            <v>520050-ADD</v>
          </cell>
          <cell r="B357" t="str">
            <v>PROVIDENT FUND-Admin Department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296923</v>
          </cell>
          <cell r="H357" t="str">
            <v>T</v>
          </cell>
        </row>
        <row r="358">
          <cell r="A358" t="str">
            <v>520050-END</v>
          </cell>
          <cell r="B358" t="str">
            <v>PROVIDENT FUND-Engineer Department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62384</v>
          </cell>
          <cell r="H358" t="str">
            <v>T</v>
          </cell>
        </row>
        <row r="359">
          <cell r="A359" t="str">
            <v>520050-PPD</v>
          </cell>
          <cell r="B359" t="str">
            <v>PROVIDENT FUND-Purchasing &amp; Planning Department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29156</v>
          </cell>
          <cell r="H359" t="str">
            <v>T</v>
          </cell>
        </row>
        <row r="360">
          <cell r="A360" t="str">
            <v>520050-PRO</v>
          </cell>
          <cell r="B360" t="str">
            <v>PROVIDENT FUND-Production Department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316744</v>
          </cell>
          <cell r="H360" t="str">
            <v>T</v>
          </cell>
        </row>
        <row r="361">
          <cell r="A361" t="str">
            <v>520050-QAD</v>
          </cell>
          <cell r="B361" t="str">
            <v>PROVIDENT FUND-QA Department</v>
          </cell>
          <cell r="C361">
            <v>0</v>
          </cell>
          <cell r="D361">
            <v>0</v>
          </cell>
          <cell r="E361">
            <v>0</v>
          </cell>
          <cell r="F361">
            <v>0</v>
          </cell>
          <cell r="G361">
            <v>65734</v>
          </cell>
          <cell r="H361" t="str">
            <v>T</v>
          </cell>
        </row>
        <row r="362">
          <cell r="A362" t="str">
            <v>520050-QCD</v>
          </cell>
          <cell r="B362" t="str">
            <v>PROVIDENT FUND-QC Department</v>
          </cell>
          <cell r="C362">
            <v>0</v>
          </cell>
          <cell r="D362">
            <v>0</v>
          </cell>
          <cell r="E362">
            <v>0</v>
          </cell>
          <cell r="F362">
            <v>0</v>
          </cell>
          <cell r="G362">
            <v>38441</v>
          </cell>
          <cell r="H362" t="str">
            <v>T</v>
          </cell>
        </row>
        <row r="363">
          <cell r="A363" t="str">
            <v>520050-WHE</v>
          </cell>
          <cell r="B363" t="str">
            <v>PROVIDENT FUND-Warehouse Department</v>
          </cell>
          <cell r="C363">
            <v>0</v>
          </cell>
          <cell r="D363">
            <v>0</v>
          </cell>
          <cell r="E363">
            <v>0</v>
          </cell>
          <cell r="F363">
            <v>0</v>
          </cell>
          <cell r="G363">
            <v>41236</v>
          </cell>
          <cell r="H363" t="str">
            <v>T</v>
          </cell>
        </row>
        <row r="364">
          <cell r="A364" t="str">
            <v>520060-ACC</v>
          </cell>
          <cell r="B364" t="str">
            <v>SOCIAL SECURITY FUND EXP-Accounting Department</v>
          </cell>
          <cell r="C364">
            <v>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 t="str">
            <v>T</v>
          </cell>
        </row>
        <row r="365">
          <cell r="A365" t="str">
            <v>520060-ADD</v>
          </cell>
          <cell r="B365" t="str">
            <v>SOCIAL SECURITY FUND EXP-Admin Department</v>
          </cell>
          <cell r="C365">
            <v>0</v>
          </cell>
          <cell r="D365">
            <v>0</v>
          </cell>
          <cell r="E365">
            <v>0</v>
          </cell>
          <cell r="F365">
            <v>0</v>
          </cell>
          <cell r="G365">
            <v>48711.93</v>
          </cell>
          <cell r="H365" t="str">
            <v>T</v>
          </cell>
        </row>
        <row r="366">
          <cell r="A366" t="str">
            <v>520060-END</v>
          </cell>
          <cell r="B366" t="str">
            <v>SOCIAL SECURITY FUND EXP-Engineer Department</v>
          </cell>
          <cell r="C366">
            <v>0</v>
          </cell>
          <cell r="D366">
            <v>0</v>
          </cell>
          <cell r="E366">
            <v>0</v>
          </cell>
          <cell r="F366">
            <v>0</v>
          </cell>
          <cell r="G366">
            <v>46254.23</v>
          </cell>
          <cell r="H366" t="str">
            <v>T</v>
          </cell>
        </row>
        <row r="367">
          <cell r="A367" t="str">
            <v>520060-PRO</v>
          </cell>
          <cell r="B367" t="str">
            <v>SOCIAL SECURITY FUND EXP-Production Department</v>
          </cell>
          <cell r="C367">
            <v>0</v>
          </cell>
          <cell r="D367">
            <v>0</v>
          </cell>
          <cell r="E367">
            <v>0</v>
          </cell>
          <cell r="F367">
            <v>0</v>
          </cell>
          <cell r="G367">
            <v>237354.49</v>
          </cell>
          <cell r="H367" t="str">
            <v>T</v>
          </cell>
        </row>
        <row r="368">
          <cell r="A368" t="str">
            <v>520060-QCD</v>
          </cell>
          <cell r="B368" t="str">
            <v>SOCIAL SECURITY FUND EXP-QC Department</v>
          </cell>
          <cell r="C368">
            <v>0</v>
          </cell>
          <cell r="D368">
            <v>0</v>
          </cell>
          <cell r="E368">
            <v>0</v>
          </cell>
          <cell r="F368">
            <v>0</v>
          </cell>
          <cell r="G368">
            <v>46004.86</v>
          </cell>
          <cell r="H368" t="str">
            <v>T</v>
          </cell>
        </row>
        <row r="369">
          <cell r="A369" t="str">
            <v>520060-WHE</v>
          </cell>
          <cell r="B369" t="str">
            <v>SOCIAL SECURITY FUND EXP-Warehouse Department</v>
          </cell>
          <cell r="C369">
            <v>0</v>
          </cell>
          <cell r="D369">
            <v>0</v>
          </cell>
          <cell r="E369">
            <v>0</v>
          </cell>
          <cell r="F369">
            <v>0</v>
          </cell>
          <cell r="G369">
            <v>29066.22</v>
          </cell>
          <cell r="H369" t="str">
            <v>T</v>
          </cell>
        </row>
        <row r="370">
          <cell r="A370" t="str">
            <v>520060-QAD</v>
          </cell>
          <cell r="B370" t="str">
            <v>SOCIAL SECURITY FUND EXP-Warehouse Department</v>
          </cell>
          <cell r="C370">
            <v>0</v>
          </cell>
          <cell r="D370">
            <v>0</v>
          </cell>
          <cell r="E370">
            <v>0</v>
          </cell>
          <cell r="F370">
            <v>0</v>
          </cell>
          <cell r="G370">
            <v>4566.18</v>
          </cell>
          <cell r="H370" t="str">
            <v>T</v>
          </cell>
        </row>
        <row r="371">
          <cell r="A371" t="str">
            <v>520070-ACC</v>
          </cell>
          <cell r="B371" t="str">
            <v>COM/INCENTIVE/SHIFT-Accounting Department</v>
          </cell>
          <cell r="C371">
            <v>0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 t="str">
            <v>T</v>
          </cell>
        </row>
        <row r="372">
          <cell r="A372" t="str">
            <v>520070-ADD</v>
          </cell>
          <cell r="B372" t="str">
            <v>COM/INCENTIVE/SHIFT-Admin Department</v>
          </cell>
          <cell r="C372">
            <v>0</v>
          </cell>
          <cell r="D372">
            <v>0</v>
          </cell>
          <cell r="E372">
            <v>0</v>
          </cell>
          <cell r="F372">
            <v>0</v>
          </cell>
          <cell r="G372">
            <v>26485</v>
          </cell>
          <cell r="H372" t="str">
            <v>T</v>
          </cell>
        </row>
        <row r="373">
          <cell r="A373" t="str">
            <v>520070-END</v>
          </cell>
          <cell r="B373" t="str">
            <v>COM/INCENTIVE/SHIFT-Engineer Department</v>
          </cell>
          <cell r="C373">
            <v>0</v>
          </cell>
          <cell r="D373">
            <v>0</v>
          </cell>
          <cell r="E373">
            <v>0</v>
          </cell>
          <cell r="F373">
            <v>0</v>
          </cell>
          <cell r="G373">
            <v>58600</v>
          </cell>
          <cell r="H373" t="str">
            <v>T</v>
          </cell>
        </row>
        <row r="374">
          <cell r="A374" t="str">
            <v>520070-PPD</v>
          </cell>
          <cell r="B374" t="str">
            <v>COM/INCENTIVE/SHIFT-Purchasing &amp; Planning Department</v>
          </cell>
          <cell r="C374">
            <v>0</v>
          </cell>
          <cell r="D374">
            <v>0</v>
          </cell>
          <cell r="E374">
            <v>0</v>
          </cell>
          <cell r="F374">
            <v>0</v>
          </cell>
          <cell r="G374">
            <v>1500</v>
          </cell>
          <cell r="H374" t="str">
            <v>T</v>
          </cell>
        </row>
        <row r="375">
          <cell r="A375" t="str">
            <v>520070-PRO</v>
          </cell>
          <cell r="B375" t="str">
            <v>COM/INCENTIVE/SHIFT-Production Department</v>
          </cell>
          <cell r="C375">
            <v>0</v>
          </cell>
          <cell r="D375">
            <v>0</v>
          </cell>
          <cell r="E375">
            <v>0</v>
          </cell>
          <cell r="F375">
            <v>0</v>
          </cell>
          <cell r="G375">
            <v>366240</v>
          </cell>
          <cell r="H375" t="str">
            <v>T</v>
          </cell>
        </row>
        <row r="376">
          <cell r="A376" t="str">
            <v>520070-QAD</v>
          </cell>
          <cell r="B376" t="str">
            <v>COM/INCENTIVE/SHIFT-QA Department</v>
          </cell>
          <cell r="C376">
            <v>0</v>
          </cell>
          <cell r="D376">
            <v>0</v>
          </cell>
          <cell r="E376">
            <v>0</v>
          </cell>
          <cell r="F376">
            <v>0</v>
          </cell>
          <cell r="G376">
            <v>1165</v>
          </cell>
          <cell r="H376" t="str">
            <v>T</v>
          </cell>
        </row>
        <row r="377">
          <cell r="A377" t="str">
            <v>520070-QCD</v>
          </cell>
          <cell r="B377" t="str">
            <v>COM/INCENTIVE/SHIFT-QC Department</v>
          </cell>
          <cell r="C377">
            <v>0</v>
          </cell>
          <cell r="D377">
            <v>0</v>
          </cell>
          <cell r="E377">
            <v>0</v>
          </cell>
          <cell r="F377">
            <v>0</v>
          </cell>
          <cell r="G377">
            <v>20415</v>
          </cell>
          <cell r="H377" t="str">
            <v>T</v>
          </cell>
        </row>
        <row r="378">
          <cell r="A378" t="str">
            <v>520070-WHE</v>
          </cell>
          <cell r="B378" t="str">
            <v>COM/INCENTIVE/SHIFT-Warehouse Department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29590</v>
          </cell>
          <cell r="H378" t="str">
            <v>T</v>
          </cell>
        </row>
        <row r="379">
          <cell r="A379" t="str">
            <v>520080-ACC</v>
          </cell>
          <cell r="B379" t="str">
            <v>WELFARE-Accounting Department</v>
          </cell>
          <cell r="C379">
            <v>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 t="str">
            <v>T</v>
          </cell>
        </row>
        <row r="380">
          <cell r="A380" t="str">
            <v>520080-ADD</v>
          </cell>
          <cell r="B380" t="str">
            <v>WELFARE-Admin Department</v>
          </cell>
          <cell r="C380">
            <v>0</v>
          </cell>
          <cell r="D380">
            <v>0</v>
          </cell>
          <cell r="E380">
            <v>0</v>
          </cell>
          <cell r="F380">
            <v>0</v>
          </cell>
          <cell r="G380">
            <v>81622.289999999994</v>
          </cell>
          <cell r="H380" t="str">
            <v>T</v>
          </cell>
        </row>
        <row r="381">
          <cell r="A381" t="str">
            <v>520080-END</v>
          </cell>
          <cell r="B381" t="str">
            <v>WELFARE-Engineer Department</v>
          </cell>
          <cell r="C381">
            <v>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 t="str">
            <v>T</v>
          </cell>
        </row>
        <row r="382">
          <cell r="A382" t="str">
            <v>520080-PPD</v>
          </cell>
          <cell r="B382" t="str">
            <v>WELFARE-Purchasing &amp; Planning Department</v>
          </cell>
          <cell r="C382">
            <v>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 t="str">
            <v>T</v>
          </cell>
        </row>
        <row r="383">
          <cell r="A383" t="str">
            <v>520080-PRO</v>
          </cell>
          <cell r="B383" t="str">
            <v>WELFARE-Production Department</v>
          </cell>
          <cell r="C383">
            <v>0</v>
          </cell>
          <cell r="D383">
            <v>0</v>
          </cell>
          <cell r="E383">
            <v>0</v>
          </cell>
          <cell r="F383">
            <v>0</v>
          </cell>
          <cell r="G383">
            <v>405827.71</v>
          </cell>
          <cell r="H383" t="str">
            <v>T</v>
          </cell>
        </row>
        <row r="384">
          <cell r="A384" t="str">
            <v>520080-ITD</v>
          </cell>
          <cell r="B384" t="str">
            <v>WELFARE-IT Department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 t="str">
            <v>T</v>
          </cell>
        </row>
        <row r="385">
          <cell r="A385" t="str">
            <v>520080-HRD</v>
          </cell>
          <cell r="B385" t="str">
            <v>WELFARE-Human Resouces Department</v>
          </cell>
          <cell r="C385">
            <v>0</v>
          </cell>
          <cell r="D385">
            <v>0</v>
          </cell>
          <cell r="E385">
            <v>0</v>
          </cell>
          <cell r="F385">
            <v>0</v>
          </cell>
          <cell r="G385">
            <v>9750</v>
          </cell>
          <cell r="H385" t="str">
            <v>T</v>
          </cell>
        </row>
        <row r="386">
          <cell r="A386" t="str">
            <v>520090-ACC</v>
          </cell>
          <cell r="B386" t="str">
            <v>EMPLOYEE BENEFIT-Accounting Department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 t="str">
            <v>T</v>
          </cell>
        </row>
        <row r="387">
          <cell r="A387" t="str">
            <v>520090-ADD</v>
          </cell>
          <cell r="B387" t="str">
            <v>EMPLOYEE BENEFIT-Admin Department</v>
          </cell>
          <cell r="C387">
            <v>0</v>
          </cell>
          <cell r="D387">
            <v>0</v>
          </cell>
          <cell r="E387">
            <v>0</v>
          </cell>
          <cell r="F387">
            <v>0</v>
          </cell>
          <cell r="G387">
            <v>41187.75</v>
          </cell>
          <cell r="H387" t="str">
            <v>T</v>
          </cell>
        </row>
        <row r="388">
          <cell r="A388" t="str">
            <v>520090-PRO</v>
          </cell>
          <cell r="B388" t="str">
            <v>EMPLOYEE BENEFIT-Production Department</v>
          </cell>
          <cell r="C388">
            <v>0</v>
          </cell>
          <cell r="D388">
            <v>0</v>
          </cell>
          <cell r="E388">
            <v>0</v>
          </cell>
          <cell r="F388">
            <v>0</v>
          </cell>
          <cell r="G388">
            <v>6120.5</v>
          </cell>
          <cell r="H388" t="str">
            <v>T</v>
          </cell>
        </row>
        <row r="389">
          <cell r="A389" t="str">
            <v>520090-QCD</v>
          </cell>
          <cell r="B389" t="str">
            <v>EMPLOYEE BENEFIT-QC Department</v>
          </cell>
          <cell r="C389">
            <v>0</v>
          </cell>
          <cell r="D389">
            <v>0</v>
          </cell>
          <cell r="E389">
            <v>0</v>
          </cell>
          <cell r="F389">
            <v>0</v>
          </cell>
          <cell r="G389">
            <v>13923.5</v>
          </cell>
          <cell r="H389" t="str">
            <v>T</v>
          </cell>
        </row>
        <row r="390">
          <cell r="A390" t="str">
            <v>520090-WHE</v>
          </cell>
          <cell r="B390" t="str">
            <v>EMPLOYEE BENEFIT-Warehouse Department</v>
          </cell>
          <cell r="C390">
            <v>0</v>
          </cell>
          <cell r="D390">
            <v>0</v>
          </cell>
          <cell r="E390">
            <v>0</v>
          </cell>
          <cell r="F390">
            <v>0</v>
          </cell>
          <cell r="G390">
            <v>1978.25</v>
          </cell>
          <cell r="H390" t="str">
            <v>T</v>
          </cell>
        </row>
        <row r="391">
          <cell r="A391" t="str">
            <v>520090-END</v>
          </cell>
          <cell r="B391" t="str">
            <v>EMPLOYEE BENEFIT-Warehouse Department</v>
          </cell>
          <cell r="C391">
            <v>0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 t="str">
            <v>T</v>
          </cell>
        </row>
        <row r="392">
          <cell r="A392" t="str">
            <v>520100-ACC</v>
          </cell>
          <cell r="B392" t="str">
            <v>CONSULTING FEE-Accounting Department</v>
          </cell>
          <cell r="C392">
            <v>0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 t="str">
            <v>T</v>
          </cell>
        </row>
        <row r="393">
          <cell r="A393" t="str">
            <v>520100-END</v>
          </cell>
          <cell r="B393" t="str">
            <v>CONSULTING FEE-Engineer Department</v>
          </cell>
          <cell r="C393">
            <v>0</v>
          </cell>
          <cell r="D393">
            <v>0</v>
          </cell>
          <cell r="E393">
            <v>0</v>
          </cell>
          <cell r="F393">
            <v>0</v>
          </cell>
          <cell r="G393">
            <v>100000</v>
          </cell>
          <cell r="H393" t="str">
            <v>T</v>
          </cell>
        </row>
        <row r="394">
          <cell r="A394" t="str">
            <v>520100-PDD</v>
          </cell>
          <cell r="B394" t="str">
            <v>CONSULTING FEE-Product Development Department</v>
          </cell>
          <cell r="C394">
            <v>0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 t="str">
            <v>T</v>
          </cell>
        </row>
        <row r="395">
          <cell r="A395" t="str">
            <v>520100-PPD</v>
          </cell>
          <cell r="B395" t="str">
            <v>CONSULTING FEE-Purchasing &amp; Planning Department</v>
          </cell>
          <cell r="C395">
            <v>0</v>
          </cell>
          <cell r="D395">
            <v>0</v>
          </cell>
          <cell r="E395">
            <v>0</v>
          </cell>
          <cell r="F395">
            <v>0</v>
          </cell>
          <cell r="G395">
            <v>374400</v>
          </cell>
          <cell r="H395" t="str">
            <v>T</v>
          </cell>
        </row>
        <row r="396">
          <cell r="A396" t="str">
            <v>520110-ACC</v>
          </cell>
          <cell r="B396" t="str">
            <v>AUDIT FEE-Accounting Department</v>
          </cell>
          <cell r="C396">
            <v>0</v>
          </cell>
          <cell r="D396">
            <v>0</v>
          </cell>
          <cell r="E396">
            <v>0</v>
          </cell>
          <cell r="F396">
            <v>0</v>
          </cell>
          <cell r="G396">
            <v>112500.02</v>
          </cell>
          <cell r="H396" t="str">
            <v>T</v>
          </cell>
        </row>
        <row r="397">
          <cell r="A397" t="str">
            <v>520130-ACC</v>
          </cell>
          <cell r="B397" t="str">
            <v>DEPRECIATION-OFFICE BUILDINGS-Accounting Department</v>
          </cell>
          <cell r="C397">
            <v>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 t="str">
            <v>T</v>
          </cell>
        </row>
        <row r="398">
          <cell r="A398" t="str">
            <v>520130-ADD</v>
          </cell>
          <cell r="B398" t="str">
            <v>DEPRECIATION-OFFICE BUILDINGS-Admin Department</v>
          </cell>
          <cell r="C398">
            <v>0</v>
          </cell>
          <cell r="D398">
            <v>0</v>
          </cell>
          <cell r="E398">
            <v>0</v>
          </cell>
          <cell r="F398">
            <v>0</v>
          </cell>
          <cell r="G398">
            <v>26870.720000000001</v>
          </cell>
          <cell r="H398" t="str">
            <v>T</v>
          </cell>
        </row>
        <row r="399">
          <cell r="A399" t="str">
            <v>520130-QAD</v>
          </cell>
          <cell r="B399" t="str">
            <v>DEPRECIATION-OFFICE BUILDINGS-QA Department</v>
          </cell>
          <cell r="C399">
            <v>0</v>
          </cell>
          <cell r="D399">
            <v>0</v>
          </cell>
          <cell r="E399">
            <v>0</v>
          </cell>
          <cell r="F399">
            <v>0</v>
          </cell>
          <cell r="G399">
            <v>210.6</v>
          </cell>
          <cell r="H399" t="str">
            <v>T</v>
          </cell>
        </row>
        <row r="400">
          <cell r="A400" t="str">
            <v>520140-ACC</v>
          </cell>
          <cell r="B400" t="str">
            <v>DEPRECIATION-OFFICE FURNITURES &amp; FIXTURES-Accounting Department</v>
          </cell>
          <cell r="C400">
            <v>0</v>
          </cell>
          <cell r="D400">
            <v>0</v>
          </cell>
          <cell r="E400">
            <v>0</v>
          </cell>
          <cell r="F400">
            <v>0</v>
          </cell>
          <cell r="G400">
            <v>1940.42</v>
          </cell>
          <cell r="H400" t="str">
            <v>T</v>
          </cell>
        </row>
        <row r="401">
          <cell r="A401" t="str">
            <v>520140-ADD</v>
          </cell>
          <cell r="B401" t="str">
            <v>DEPRECIATION-OFFICE FURNITURES &amp; FIXTURES-Admin Department</v>
          </cell>
          <cell r="C401">
            <v>0</v>
          </cell>
          <cell r="D401">
            <v>0</v>
          </cell>
          <cell r="E401">
            <v>0</v>
          </cell>
          <cell r="F401">
            <v>0</v>
          </cell>
          <cell r="G401">
            <v>10373.92</v>
          </cell>
          <cell r="H401" t="str">
            <v>T</v>
          </cell>
        </row>
        <row r="402">
          <cell r="A402" t="str">
            <v>520140-FIN</v>
          </cell>
          <cell r="B402" t="str">
            <v>DEPRECIATION-OFFICE FURNITURES &amp; FIXTURES-Financial Department</v>
          </cell>
          <cell r="C402">
            <v>0</v>
          </cell>
          <cell r="D402">
            <v>0</v>
          </cell>
          <cell r="E402">
            <v>0</v>
          </cell>
          <cell r="F402">
            <v>0</v>
          </cell>
          <cell r="G402">
            <v>302.39999999999998</v>
          </cell>
          <cell r="H402" t="str">
            <v>T</v>
          </cell>
        </row>
        <row r="403">
          <cell r="A403" t="str">
            <v>520140-HRD</v>
          </cell>
          <cell r="B403" t="str">
            <v>DEPRECIATION-OFFICE FURNITURES &amp; FIXTURES-Human Resouce Department</v>
          </cell>
          <cell r="C403">
            <v>0</v>
          </cell>
          <cell r="D403">
            <v>0</v>
          </cell>
          <cell r="E403">
            <v>0</v>
          </cell>
          <cell r="F403">
            <v>0</v>
          </cell>
          <cell r="G403">
            <v>1378.8</v>
          </cell>
          <cell r="H403" t="str">
            <v>T</v>
          </cell>
        </row>
        <row r="404">
          <cell r="A404" t="str">
            <v>520140-PDD</v>
          </cell>
          <cell r="B404" t="str">
            <v>DEPRECIATION-OFFICE FURNITURES &amp; FIXTURES-Product Development Department</v>
          </cell>
          <cell r="C404">
            <v>0</v>
          </cell>
          <cell r="D404">
            <v>0</v>
          </cell>
          <cell r="E404">
            <v>0</v>
          </cell>
          <cell r="F404">
            <v>0</v>
          </cell>
          <cell r="G404">
            <v>959.4</v>
          </cell>
          <cell r="H404" t="str">
            <v>T</v>
          </cell>
        </row>
        <row r="405">
          <cell r="A405" t="str">
            <v>520140-PPD</v>
          </cell>
          <cell r="B405" t="str">
            <v>DEPRECIATION-OFFICE FURNITURES &amp; FIXTURES-Purchasing &amp; Planning Department</v>
          </cell>
          <cell r="C405">
            <v>0</v>
          </cell>
          <cell r="D405">
            <v>0</v>
          </cell>
          <cell r="E405">
            <v>0</v>
          </cell>
          <cell r="F405">
            <v>0</v>
          </cell>
          <cell r="G405">
            <v>219.6</v>
          </cell>
          <cell r="H405" t="str">
            <v>T</v>
          </cell>
        </row>
        <row r="406">
          <cell r="A406" t="str">
            <v>520140-PRO</v>
          </cell>
          <cell r="B406" t="str">
            <v>DEPRECIATION-OFFICE FURNITURES &amp; FIXTURES-Production Department</v>
          </cell>
          <cell r="C406">
            <v>0</v>
          </cell>
          <cell r="D406">
            <v>0</v>
          </cell>
          <cell r="E406">
            <v>0</v>
          </cell>
          <cell r="F406">
            <v>0</v>
          </cell>
          <cell r="G406">
            <v>126.9</v>
          </cell>
          <cell r="H406" t="str">
            <v>T</v>
          </cell>
        </row>
        <row r="407">
          <cell r="A407" t="str">
            <v>520140-QAD</v>
          </cell>
          <cell r="B407" t="str">
            <v>DEPRECIATION-OFFICE FURNITURES &amp; FIXTURES-QA Department</v>
          </cell>
          <cell r="C407">
            <v>0</v>
          </cell>
          <cell r="D407">
            <v>0</v>
          </cell>
          <cell r="E407">
            <v>0</v>
          </cell>
          <cell r="F407">
            <v>0</v>
          </cell>
          <cell r="G407">
            <v>702</v>
          </cell>
          <cell r="H407" t="str">
            <v>T</v>
          </cell>
        </row>
        <row r="408">
          <cell r="A408" t="str">
            <v>520140-QCD</v>
          </cell>
          <cell r="B408" t="str">
            <v>DEPRECIATION-OFFICE FURNITURES &amp; FIXTURES-QC Department</v>
          </cell>
          <cell r="C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18</v>
          </cell>
          <cell r="H408" t="str">
            <v>T</v>
          </cell>
        </row>
        <row r="409">
          <cell r="A409" t="str">
            <v>520150-ACC</v>
          </cell>
          <cell r="B409" t="str">
            <v>DEPRECIATION-OFFICE EQUIP. &amp; TOOLS-Accounting Department</v>
          </cell>
          <cell r="C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4948.1400000000003</v>
          </cell>
          <cell r="H409" t="str">
            <v>T</v>
          </cell>
        </row>
        <row r="410">
          <cell r="A410" t="str">
            <v>520150-ADD</v>
          </cell>
          <cell r="B410" t="str">
            <v>DEPRECIATION-OFFICE EQUIP. &amp; TOOLS-Admin Department</v>
          </cell>
          <cell r="C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8732.59</v>
          </cell>
          <cell r="H410" t="str">
            <v>T</v>
          </cell>
        </row>
        <row r="411">
          <cell r="A411" t="str">
            <v>520150-END</v>
          </cell>
          <cell r="B411" t="str">
            <v>DEPRECIATION-OFFICE EQUIP. &amp; TOOLS-Engineer Department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397.8</v>
          </cell>
          <cell r="H411" t="str">
            <v>T</v>
          </cell>
        </row>
        <row r="412">
          <cell r="A412" t="str">
            <v>520150-FIN</v>
          </cell>
          <cell r="B412" t="str">
            <v>DEPRECIATION-OFFICE EQUIP. &amp; TOOLS-Financial Department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999</v>
          </cell>
          <cell r="H412" t="str">
            <v>T</v>
          </cell>
        </row>
        <row r="413">
          <cell r="A413" t="str">
            <v>520150-GDD</v>
          </cell>
          <cell r="B413" t="str">
            <v>DEPRECIATION-OFFICE EQUIP. &amp; TOOLS-Graphic Design Department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1047.68</v>
          </cell>
          <cell r="H413" t="str">
            <v>T</v>
          </cell>
        </row>
        <row r="414">
          <cell r="A414" t="str">
            <v>520150-HRD</v>
          </cell>
          <cell r="B414" t="str">
            <v>DEPRECIATION-OFFICE EQUIP. &amp; TOOLS-Human Resouces Department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35310.6</v>
          </cell>
          <cell r="H414" t="str">
            <v>T</v>
          </cell>
        </row>
        <row r="415">
          <cell r="A415" t="str">
            <v>520150-ITD</v>
          </cell>
          <cell r="B415" t="str">
            <v>DEPRECIATION-OFFICE EQUIP. &amp; TOOLS-IT Department</v>
          </cell>
          <cell r="C415">
            <v>0</v>
          </cell>
          <cell r="D415">
            <v>0</v>
          </cell>
          <cell r="E415">
            <v>0</v>
          </cell>
          <cell r="F415">
            <v>0</v>
          </cell>
          <cell r="G415">
            <v>314834.12</v>
          </cell>
          <cell r="H415" t="str">
            <v>T</v>
          </cell>
        </row>
        <row r="416">
          <cell r="A416" t="str">
            <v>520150-PDD</v>
          </cell>
          <cell r="B416" t="str">
            <v>DEPRECIATION-OFFICE EQUIP. &amp; TOOLS-Product Development Department</v>
          </cell>
          <cell r="C416">
            <v>0</v>
          </cell>
          <cell r="D416">
            <v>0</v>
          </cell>
          <cell r="E416">
            <v>0</v>
          </cell>
          <cell r="F416">
            <v>0</v>
          </cell>
          <cell r="G416">
            <v>75.599999999999994</v>
          </cell>
          <cell r="H416" t="str">
            <v>T</v>
          </cell>
        </row>
        <row r="417">
          <cell r="A417" t="str">
            <v>520150-PPD</v>
          </cell>
          <cell r="B417" t="str">
            <v>DEPRECIATION-OFFICE EQUIP. &amp; TOOLS-Purchasing &amp; Planning Department</v>
          </cell>
          <cell r="C417">
            <v>0</v>
          </cell>
          <cell r="D417">
            <v>0</v>
          </cell>
          <cell r="E417">
            <v>0</v>
          </cell>
          <cell r="F417">
            <v>0</v>
          </cell>
          <cell r="G417">
            <v>1413</v>
          </cell>
          <cell r="H417" t="str">
            <v>T</v>
          </cell>
        </row>
        <row r="418">
          <cell r="A418" t="str">
            <v>520150-PRO</v>
          </cell>
          <cell r="B418" t="str">
            <v>DEPRECIATION-OFFICE EQUIP. &amp; TOOLS-Production Department</v>
          </cell>
          <cell r="C418">
            <v>0</v>
          </cell>
          <cell r="D418">
            <v>0</v>
          </cell>
          <cell r="E418">
            <v>0</v>
          </cell>
          <cell r="F418">
            <v>0</v>
          </cell>
          <cell r="G418">
            <v>10066.5</v>
          </cell>
          <cell r="H418" t="str">
            <v>T</v>
          </cell>
        </row>
        <row r="419">
          <cell r="A419" t="str">
            <v>520150-QAD</v>
          </cell>
          <cell r="B419" t="str">
            <v>DEPRECIATION-OFFICE EQUIP. &amp; TOOLS-QA Department</v>
          </cell>
          <cell r="C419">
            <v>0</v>
          </cell>
          <cell r="D419">
            <v>0</v>
          </cell>
          <cell r="E419">
            <v>0</v>
          </cell>
          <cell r="F419">
            <v>0</v>
          </cell>
          <cell r="G419">
            <v>555.12</v>
          </cell>
          <cell r="H419" t="str">
            <v>T</v>
          </cell>
        </row>
        <row r="420">
          <cell r="A420" t="str">
            <v>520150-QCD</v>
          </cell>
          <cell r="B420" t="str">
            <v>DEPRECIATION-OFFICE EQUIP. &amp; TOOLS-QC Department</v>
          </cell>
          <cell r="C420">
            <v>0</v>
          </cell>
          <cell r="D420">
            <v>0</v>
          </cell>
          <cell r="E420">
            <v>0</v>
          </cell>
          <cell r="F420">
            <v>0</v>
          </cell>
          <cell r="G420">
            <v>2086.1999999999998</v>
          </cell>
          <cell r="H420" t="str">
            <v>T</v>
          </cell>
        </row>
        <row r="421">
          <cell r="A421" t="str">
            <v>520150-WHE</v>
          </cell>
          <cell r="B421" t="str">
            <v>DEPRECIATION-OFFICE EQUIP. &amp; TOOLS-Warehouse Department</v>
          </cell>
          <cell r="C421">
            <v>0</v>
          </cell>
          <cell r="D421">
            <v>0</v>
          </cell>
          <cell r="E421">
            <v>0</v>
          </cell>
          <cell r="F421">
            <v>0</v>
          </cell>
          <cell r="G421">
            <v>3459.86</v>
          </cell>
          <cell r="H421" t="str">
            <v>T</v>
          </cell>
        </row>
        <row r="422">
          <cell r="A422" t="str">
            <v>520160-ACC</v>
          </cell>
          <cell r="B422" t="str">
            <v>DEPRECIATION-MOTOR VEHICLE-Accounting Department</v>
          </cell>
          <cell r="C422">
            <v>0</v>
          </cell>
          <cell r="D422">
            <v>0</v>
          </cell>
          <cell r="E422">
            <v>0</v>
          </cell>
          <cell r="F422">
            <v>0</v>
          </cell>
          <cell r="G422">
            <v>0</v>
          </cell>
          <cell r="H422" t="str">
            <v>T</v>
          </cell>
        </row>
        <row r="423">
          <cell r="A423" t="str">
            <v>520160-ADD</v>
          </cell>
          <cell r="B423" t="str">
            <v>DEPRECIATION-MOTOR VEHICLE-Admin Department</v>
          </cell>
          <cell r="C423">
            <v>0</v>
          </cell>
          <cell r="D423">
            <v>0</v>
          </cell>
          <cell r="E423">
            <v>0</v>
          </cell>
          <cell r="F423">
            <v>0</v>
          </cell>
          <cell r="G423">
            <v>326464.86</v>
          </cell>
          <cell r="H423" t="str">
            <v>T</v>
          </cell>
        </row>
        <row r="424">
          <cell r="A424" t="str">
            <v>520180-ACC</v>
          </cell>
          <cell r="B424" t="str">
            <v>LAND/PROPERTY TAX-Accounting Department</v>
          </cell>
          <cell r="C424">
            <v>0</v>
          </cell>
          <cell r="D424">
            <v>0</v>
          </cell>
          <cell r="E424">
            <v>0</v>
          </cell>
          <cell r="F424">
            <v>0</v>
          </cell>
          <cell r="G424">
            <v>0</v>
          </cell>
          <cell r="H424" t="str">
            <v>T</v>
          </cell>
        </row>
        <row r="425">
          <cell r="A425" t="str">
            <v>520200-</v>
          </cell>
          <cell r="B425" t="str">
            <v>SUNDRY EXPENSES-</v>
          </cell>
          <cell r="C425">
            <v>0</v>
          </cell>
          <cell r="D425">
            <v>0</v>
          </cell>
          <cell r="E425">
            <v>0</v>
          </cell>
          <cell r="F425">
            <v>0</v>
          </cell>
          <cell r="G425">
            <v>-1.31</v>
          </cell>
          <cell r="H425" t="str">
            <v>T</v>
          </cell>
        </row>
        <row r="426">
          <cell r="A426" t="str">
            <v>520200-ACC</v>
          </cell>
          <cell r="B426" t="str">
            <v>SUNDRY EXPENSES-Accounting Department</v>
          </cell>
          <cell r="C426">
            <v>0</v>
          </cell>
          <cell r="D426">
            <v>0</v>
          </cell>
          <cell r="E426">
            <v>0</v>
          </cell>
          <cell r="F426">
            <v>0</v>
          </cell>
          <cell r="G426">
            <v>0</v>
          </cell>
          <cell r="H426" t="str">
            <v>T</v>
          </cell>
        </row>
        <row r="427">
          <cell r="A427" t="str">
            <v>520200-ADD</v>
          </cell>
          <cell r="B427" t="str">
            <v>SUNDRY EXPENSES-Admin Department</v>
          </cell>
          <cell r="C427">
            <v>0</v>
          </cell>
          <cell r="D427">
            <v>0</v>
          </cell>
          <cell r="E427">
            <v>0</v>
          </cell>
          <cell r="F427">
            <v>0</v>
          </cell>
          <cell r="G427">
            <v>6439.31</v>
          </cell>
          <cell r="H427" t="str">
            <v>T</v>
          </cell>
        </row>
        <row r="428">
          <cell r="A428" t="str">
            <v>520200-PPD</v>
          </cell>
          <cell r="B428" t="str">
            <v>SUNDRY EXPENSES-Purchasing &amp; Planning Department</v>
          </cell>
          <cell r="C428">
            <v>0</v>
          </cell>
          <cell r="D428">
            <v>0</v>
          </cell>
          <cell r="E428">
            <v>0</v>
          </cell>
          <cell r="F428">
            <v>0</v>
          </cell>
          <cell r="G428">
            <v>-0.82</v>
          </cell>
          <cell r="H428" t="str">
            <v>T</v>
          </cell>
        </row>
        <row r="429">
          <cell r="A429" t="str">
            <v>520200-PRO</v>
          </cell>
          <cell r="B429" t="str">
            <v>SUNDRY EXPENSES-Production Department</v>
          </cell>
          <cell r="C429">
            <v>0</v>
          </cell>
          <cell r="D429">
            <v>0</v>
          </cell>
          <cell r="E429">
            <v>0</v>
          </cell>
          <cell r="F429">
            <v>0</v>
          </cell>
          <cell r="G429">
            <v>-106.5</v>
          </cell>
          <cell r="H429" t="str">
            <v>T</v>
          </cell>
        </row>
        <row r="430">
          <cell r="A430" t="str">
            <v>520200-WHE</v>
          </cell>
          <cell r="B430" t="str">
            <v>SUNDRY EXPENSES-Warehouse Department</v>
          </cell>
          <cell r="C430">
            <v>0</v>
          </cell>
          <cell r="D430">
            <v>0</v>
          </cell>
          <cell r="E430">
            <v>0</v>
          </cell>
          <cell r="F430">
            <v>0</v>
          </cell>
          <cell r="G430">
            <v>-0.01</v>
          </cell>
          <cell r="H430" t="str">
            <v>T</v>
          </cell>
        </row>
        <row r="431">
          <cell r="A431" t="str">
            <v>520200-END</v>
          </cell>
          <cell r="B431" t="str">
            <v>SUNDRY EXPENSES-Engineer Department</v>
          </cell>
          <cell r="C431">
            <v>0</v>
          </cell>
          <cell r="D431">
            <v>0</v>
          </cell>
          <cell r="E431">
            <v>0</v>
          </cell>
          <cell r="F431">
            <v>0</v>
          </cell>
          <cell r="G431">
            <v>-0.17</v>
          </cell>
          <cell r="H431" t="str">
            <v>T</v>
          </cell>
        </row>
        <row r="432">
          <cell r="A432" t="str">
            <v>520200-ITD</v>
          </cell>
          <cell r="B432" t="str">
            <v>SUNDRY EXPENSES-IT Department</v>
          </cell>
          <cell r="C432">
            <v>0</v>
          </cell>
          <cell r="D432">
            <v>0</v>
          </cell>
          <cell r="E432">
            <v>0</v>
          </cell>
          <cell r="F432">
            <v>0</v>
          </cell>
          <cell r="G432">
            <v>0</v>
          </cell>
          <cell r="H432" t="str">
            <v>T</v>
          </cell>
        </row>
        <row r="433">
          <cell r="A433" t="str">
            <v>520200-PDD</v>
          </cell>
          <cell r="B433" t="str">
            <v>SUNDRY EXPENSES-Product Development Department</v>
          </cell>
          <cell r="C433">
            <v>0</v>
          </cell>
          <cell r="D433">
            <v>0</v>
          </cell>
          <cell r="E433">
            <v>0</v>
          </cell>
          <cell r="F433">
            <v>0</v>
          </cell>
          <cell r="G433">
            <v>-0.89</v>
          </cell>
          <cell r="H433" t="str">
            <v>T</v>
          </cell>
        </row>
        <row r="434">
          <cell r="A434" t="str">
            <v>520200-QCD</v>
          </cell>
          <cell r="B434" t="str">
            <v>SUNDRY EXPENSES-QC Department</v>
          </cell>
          <cell r="C434">
            <v>0</v>
          </cell>
          <cell r="D434">
            <v>0</v>
          </cell>
          <cell r="E434">
            <v>0</v>
          </cell>
          <cell r="F434">
            <v>0</v>
          </cell>
          <cell r="G434">
            <v>0</v>
          </cell>
          <cell r="H434" t="str">
            <v>T</v>
          </cell>
        </row>
        <row r="435">
          <cell r="A435" t="str">
            <v>520200-GDD</v>
          </cell>
          <cell r="B435" t="str">
            <v>SUNDRY EXPENSES-Graphic Design Department</v>
          </cell>
          <cell r="C435">
            <v>0</v>
          </cell>
          <cell r="D435">
            <v>0</v>
          </cell>
          <cell r="E435">
            <v>0</v>
          </cell>
          <cell r="F435">
            <v>0</v>
          </cell>
          <cell r="G435">
            <v>0</v>
          </cell>
          <cell r="H435" t="str">
            <v>T</v>
          </cell>
        </row>
        <row r="436">
          <cell r="A436" t="str">
            <v>520210-ACC</v>
          </cell>
          <cell r="B436" t="str">
            <v>TAX PENALTY &amp; VAT UNCLAIMABLE-Accounting Department</v>
          </cell>
          <cell r="C436">
            <v>0</v>
          </cell>
          <cell r="D436">
            <v>0</v>
          </cell>
          <cell r="E436">
            <v>0</v>
          </cell>
          <cell r="F436">
            <v>0</v>
          </cell>
          <cell r="G436">
            <v>0</v>
          </cell>
          <cell r="H436" t="str">
            <v>T</v>
          </cell>
        </row>
        <row r="437">
          <cell r="A437" t="str">
            <v>520210-ADD</v>
          </cell>
          <cell r="B437" t="str">
            <v>TAX PENALTY &amp; VAT UNCLAIMABLE-Admin Department</v>
          </cell>
          <cell r="C437">
            <v>0</v>
          </cell>
          <cell r="D437">
            <v>0</v>
          </cell>
          <cell r="E437">
            <v>0</v>
          </cell>
          <cell r="F437">
            <v>0</v>
          </cell>
          <cell r="G437">
            <v>1472991.03</v>
          </cell>
          <cell r="H437" t="str">
            <v>T</v>
          </cell>
        </row>
        <row r="438">
          <cell r="A438" t="str">
            <v>520210-PPD</v>
          </cell>
          <cell r="B438" t="str">
            <v>TAX PENALTY &amp; VAT UNCLAIMABLE-Purchasing &amp; Planning Department</v>
          </cell>
          <cell r="C438">
            <v>0</v>
          </cell>
          <cell r="D438">
            <v>0</v>
          </cell>
          <cell r="E438">
            <v>0</v>
          </cell>
          <cell r="F438">
            <v>0</v>
          </cell>
          <cell r="G438">
            <v>0</v>
          </cell>
          <cell r="H438" t="str">
            <v>T</v>
          </cell>
        </row>
        <row r="439">
          <cell r="A439" t="str">
            <v>520220-ACC</v>
          </cell>
          <cell r="B439" t="str">
            <v>OTHER FEE-Accounting Department</v>
          </cell>
          <cell r="C439">
            <v>0</v>
          </cell>
          <cell r="D439">
            <v>0</v>
          </cell>
          <cell r="E439">
            <v>0</v>
          </cell>
          <cell r="F439">
            <v>0</v>
          </cell>
          <cell r="G439">
            <v>9473</v>
          </cell>
          <cell r="H439" t="str">
            <v>T</v>
          </cell>
        </row>
        <row r="440">
          <cell r="A440" t="str">
            <v>520220-ADD</v>
          </cell>
          <cell r="B440" t="str">
            <v>OTHER FEE-Admin Department</v>
          </cell>
          <cell r="C440">
            <v>0</v>
          </cell>
          <cell r="D440">
            <v>0</v>
          </cell>
          <cell r="E440">
            <v>0</v>
          </cell>
          <cell r="F440">
            <v>0</v>
          </cell>
          <cell r="G440">
            <v>34700</v>
          </cell>
          <cell r="H440" t="str">
            <v>T</v>
          </cell>
        </row>
        <row r="441">
          <cell r="A441" t="str">
            <v>520220-FIN</v>
          </cell>
          <cell r="B441" t="str">
            <v>OTHER FEE-Financial Department</v>
          </cell>
          <cell r="C441">
            <v>0</v>
          </cell>
          <cell r="D441">
            <v>0</v>
          </cell>
          <cell r="E441">
            <v>0</v>
          </cell>
          <cell r="F441">
            <v>0</v>
          </cell>
          <cell r="G441">
            <v>0</v>
          </cell>
          <cell r="H441" t="str">
            <v>T</v>
          </cell>
        </row>
        <row r="442">
          <cell r="A442" t="str">
            <v>520230-ACC</v>
          </cell>
          <cell r="B442" t="str">
            <v>BANK CHARGE-Accounting Department</v>
          </cell>
          <cell r="C442">
            <v>0</v>
          </cell>
          <cell r="D442">
            <v>0</v>
          </cell>
          <cell r="E442">
            <v>0</v>
          </cell>
          <cell r="F442">
            <v>0</v>
          </cell>
          <cell r="G442">
            <v>0</v>
          </cell>
          <cell r="H442" t="str">
            <v>T</v>
          </cell>
        </row>
        <row r="443">
          <cell r="A443" t="str">
            <v>520230-ADD</v>
          </cell>
          <cell r="B443" t="str">
            <v>BANK CHARGE-Financial Department</v>
          </cell>
          <cell r="C443">
            <v>0</v>
          </cell>
          <cell r="D443">
            <v>0</v>
          </cell>
          <cell r="E443">
            <v>0</v>
          </cell>
          <cell r="F443">
            <v>0</v>
          </cell>
          <cell r="G443">
            <v>176391.76</v>
          </cell>
          <cell r="H443" t="str">
            <v>T</v>
          </cell>
        </row>
        <row r="444">
          <cell r="A444" t="str">
            <v>520230-FIN</v>
          </cell>
          <cell r="B444" t="str">
            <v>BANK CHARGE-Financial Department</v>
          </cell>
          <cell r="C444">
            <v>0</v>
          </cell>
          <cell r="D444">
            <v>0</v>
          </cell>
          <cell r="E444">
            <v>0</v>
          </cell>
          <cell r="F444">
            <v>0</v>
          </cell>
          <cell r="G444">
            <v>38918.01</v>
          </cell>
          <cell r="H444" t="str">
            <v>T</v>
          </cell>
        </row>
        <row r="445">
          <cell r="A445" t="str">
            <v>520250-ACC</v>
          </cell>
          <cell r="B445" t="str">
            <v>INTEREST EXPENSE-Accounting Department</v>
          </cell>
          <cell r="C445">
            <v>0</v>
          </cell>
          <cell r="D445">
            <v>0</v>
          </cell>
          <cell r="E445">
            <v>0</v>
          </cell>
          <cell r="F445">
            <v>0</v>
          </cell>
          <cell r="G445">
            <v>0</v>
          </cell>
          <cell r="H445" t="str">
            <v>T</v>
          </cell>
        </row>
        <row r="446">
          <cell r="A446" t="str">
            <v>520250-ADD</v>
          </cell>
          <cell r="B446" t="str">
            <v>INTEREST EXPENSE-Admin Department</v>
          </cell>
          <cell r="C446">
            <v>0</v>
          </cell>
          <cell r="D446">
            <v>0</v>
          </cell>
          <cell r="E446">
            <v>0</v>
          </cell>
          <cell r="F446">
            <v>0</v>
          </cell>
          <cell r="G446">
            <v>40925.83</v>
          </cell>
          <cell r="H446" t="str">
            <v>T</v>
          </cell>
        </row>
        <row r="447">
          <cell r="A447" t="str">
            <v>520260-PDD</v>
          </cell>
          <cell r="B447" t="str">
            <v>RESEARCH &amp; DEVELOPMENT-Product Development Department</v>
          </cell>
          <cell r="C447">
            <v>0</v>
          </cell>
          <cell r="D447">
            <v>0</v>
          </cell>
          <cell r="E447">
            <v>0</v>
          </cell>
          <cell r="F447">
            <v>0</v>
          </cell>
          <cell r="G447">
            <v>0</v>
          </cell>
          <cell r="H447" t="str">
            <v>T</v>
          </cell>
        </row>
        <row r="448">
          <cell r="A448" t="str">
            <v>520270-ACC</v>
          </cell>
          <cell r="B448" t="str">
            <v>SUBSCRIPTION &amp; MEMBERSHIP FEE-Accounting Department</v>
          </cell>
          <cell r="C448">
            <v>0</v>
          </cell>
          <cell r="D448">
            <v>0</v>
          </cell>
          <cell r="E448">
            <v>0</v>
          </cell>
          <cell r="F448">
            <v>0</v>
          </cell>
          <cell r="G448">
            <v>0</v>
          </cell>
          <cell r="H448" t="str">
            <v>T</v>
          </cell>
        </row>
        <row r="449">
          <cell r="A449" t="str">
            <v>520270-ADD</v>
          </cell>
          <cell r="B449" t="str">
            <v>SUBSCRIPTION &amp; MEMBERSHIP FEE-Admin Department</v>
          </cell>
          <cell r="C449">
            <v>0</v>
          </cell>
          <cell r="D449">
            <v>0</v>
          </cell>
          <cell r="E449">
            <v>0</v>
          </cell>
          <cell r="F449">
            <v>0</v>
          </cell>
          <cell r="G449">
            <v>91143.13</v>
          </cell>
          <cell r="H449" t="str">
            <v>T</v>
          </cell>
        </row>
        <row r="450">
          <cell r="A450" t="str">
            <v>520270-HRD</v>
          </cell>
          <cell r="B450" t="str">
            <v>SUBSCRIPTION &amp; MEMBERSHIP FEE-Human Resouces Department</v>
          </cell>
          <cell r="C450">
            <v>0</v>
          </cell>
          <cell r="D450">
            <v>0</v>
          </cell>
          <cell r="E450">
            <v>0</v>
          </cell>
          <cell r="F450">
            <v>0</v>
          </cell>
          <cell r="G450">
            <v>1200</v>
          </cell>
          <cell r="H450" t="str">
            <v>T</v>
          </cell>
        </row>
        <row r="451">
          <cell r="A451" t="str">
            <v>520300-ADD</v>
          </cell>
          <cell r="B451" t="str">
            <v>LEGAL FEE-Admin Department</v>
          </cell>
          <cell r="C451">
            <v>0</v>
          </cell>
          <cell r="D451">
            <v>0</v>
          </cell>
          <cell r="E451">
            <v>0</v>
          </cell>
          <cell r="F451">
            <v>0</v>
          </cell>
          <cell r="G451">
            <v>0</v>
          </cell>
          <cell r="H451" t="str">
            <v>T</v>
          </cell>
        </row>
        <row r="452">
          <cell r="A452" t="str">
            <v>520300-FIN</v>
          </cell>
          <cell r="B452" t="str">
            <v>LEGAL FEE-Financial Department</v>
          </cell>
          <cell r="C452">
            <v>0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 t="str">
            <v>T</v>
          </cell>
        </row>
        <row r="453">
          <cell r="A453" t="str">
            <v>520310-ACC</v>
          </cell>
          <cell r="B453" t="str">
            <v>REPAIR &amp; MAINTENANCE -OFFICE-Accounting Department</v>
          </cell>
          <cell r="C453">
            <v>0</v>
          </cell>
          <cell r="D453">
            <v>0</v>
          </cell>
          <cell r="E453">
            <v>0</v>
          </cell>
          <cell r="F453">
            <v>0</v>
          </cell>
          <cell r="G453">
            <v>0</v>
          </cell>
          <cell r="H453" t="str">
            <v>T</v>
          </cell>
        </row>
        <row r="454">
          <cell r="A454" t="str">
            <v>520310-ADD</v>
          </cell>
          <cell r="B454" t="str">
            <v>REPAIR &amp; MAINTENANCE -OFFICE-Admin Department</v>
          </cell>
          <cell r="C454">
            <v>0</v>
          </cell>
          <cell r="D454">
            <v>0</v>
          </cell>
          <cell r="E454">
            <v>0</v>
          </cell>
          <cell r="F454">
            <v>0</v>
          </cell>
          <cell r="G454">
            <v>0</v>
          </cell>
          <cell r="H454" t="str">
            <v>T</v>
          </cell>
        </row>
        <row r="455">
          <cell r="A455" t="str">
            <v>520310-HRD</v>
          </cell>
          <cell r="B455" t="str">
            <v>REPAIR &amp; MAINTENANCE -OFFICE-Human Resouce Department</v>
          </cell>
          <cell r="C455">
            <v>0</v>
          </cell>
          <cell r="D455">
            <v>0</v>
          </cell>
          <cell r="E455">
            <v>0</v>
          </cell>
          <cell r="F455">
            <v>0</v>
          </cell>
          <cell r="G455">
            <v>0</v>
          </cell>
          <cell r="H455" t="str">
            <v>T</v>
          </cell>
        </row>
        <row r="456">
          <cell r="A456" t="str">
            <v>520320-ACC</v>
          </cell>
          <cell r="B456" t="str">
            <v>OFFICE CLEANING EXPENSES-Accounting Department</v>
          </cell>
          <cell r="C456">
            <v>0</v>
          </cell>
          <cell r="D456">
            <v>0</v>
          </cell>
          <cell r="E456">
            <v>0</v>
          </cell>
          <cell r="F456">
            <v>0</v>
          </cell>
          <cell r="G456">
            <v>0</v>
          </cell>
          <cell r="H456" t="str">
            <v>T</v>
          </cell>
        </row>
        <row r="457">
          <cell r="A457" t="str">
            <v>520320-ADD</v>
          </cell>
          <cell r="B457" t="str">
            <v>OFFICE CLEANING EXPENSES-Admin Department</v>
          </cell>
          <cell r="C457">
            <v>0</v>
          </cell>
          <cell r="D457">
            <v>0</v>
          </cell>
          <cell r="E457">
            <v>0</v>
          </cell>
          <cell r="F457">
            <v>0</v>
          </cell>
          <cell r="G457">
            <v>111591.24</v>
          </cell>
          <cell r="H457" t="str">
            <v>T</v>
          </cell>
        </row>
        <row r="458">
          <cell r="A458" t="str">
            <v>520320-WHE</v>
          </cell>
          <cell r="B458" t="str">
            <v>OFFICE CLEANING EXPENSES-Warehouse Department</v>
          </cell>
          <cell r="C458">
            <v>0</v>
          </cell>
          <cell r="D458">
            <v>0</v>
          </cell>
          <cell r="E458">
            <v>0</v>
          </cell>
          <cell r="F458">
            <v>0</v>
          </cell>
          <cell r="G458">
            <v>852.53</v>
          </cell>
          <cell r="H458" t="str">
            <v>T</v>
          </cell>
        </row>
        <row r="459">
          <cell r="A459" t="str">
            <v>520330-ACC</v>
          </cell>
          <cell r="B459" t="str">
            <v>OFFICE STATIONERY-Accounting Department</v>
          </cell>
          <cell r="C459">
            <v>0</v>
          </cell>
          <cell r="D459">
            <v>0</v>
          </cell>
          <cell r="E459">
            <v>0</v>
          </cell>
          <cell r="F459">
            <v>0</v>
          </cell>
          <cell r="G459">
            <v>4640</v>
          </cell>
          <cell r="H459" t="str">
            <v>T</v>
          </cell>
        </row>
        <row r="460">
          <cell r="A460" t="str">
            <v>520330-ADD</v>
          </cell>
          <cell r="B460" t="str">
            <v>OFFICE STATIONERY-Admin Department</v>
          </cell>
          <cell r="C460">
            <v>0</v>
          </cell>
          <cell r="D460">
            <v>0</v>
          </cell>
          <cell r="E460">
            <v>0</v>
          </cell>
          <cell r="F460">
            <v>0</v>
          </cell>
          <cell r="G460">
            <v>26201.81</v>
          </cell>
          <cell r="H460" t="str">
            <v>T</v>
          </cell>
        </row>
        <row r="461">
          <cell r="A461" t="str">
            <v>520330-END</v>
          </cell>
          <cell r="B461" t="str">
            <v>OFFICE STATIONERY-Engineer Department</v>
          </cell>
          <cell r="C461">
            <v>0</v>
          </cell>
          <cell r="D461">
            <v>0</v>
          </cell>
          <cell r="E461">
            <v>0</v>
          </cell>
          <cell r="F461">
            <v>0</v>
          </cell>
          <cell r="G461">
            <v>2051.1</v>
          </cell>
          <cell r="H461" t="str">
            <v>T</v>
          </cell>
        </row>
        <row r="462">
          <cell r="A462" t="str">
            <v>520330-FIN</v>
          </cell>
          <cell r="B462" t="str">
            <v>OFFICE STATIONERY-Financial Department</v>
          </cell>
          <cell r="C462">
            <v>0</v>
          </cell>
          <cell r="D462">
            <v>0</v>
          </cell>
          <cell r="E462">
            <v>0</v>
          </cell>
          <cell r="F462">
            <v>0</v>
          </cell>
          <cell r="G462">
            <v>2320</v>
          </cell>
          <cell r="H462" t="str">
            <v>T</v>
          </cell>
        </row>
        <row r="463">
          <cell r="A463" t="str">
            <v>520330-HRD</v>
          </cell>
          <cell r="B463" t="str">
            <v>OFFICE STATIONERY-Human Resouces Department</v>
          </cell>
          <cell r="C463">
            <v>0</v>
          </cell>
          <cell r="D463">
            <v>0</v>
          </cell>
          <cell r="E463">
            <v>0</v>
          </cell>
          <cell r="F463">
            <v>0</v>
          </cell>
          <cell r="G463">
            <v>2368.56</v>
          </cell>
          <cell r="H463" t="str">
            <v>T</v>
          </cell>
        </row>
        <row r="464">
          <cell r="A464" t="str">
            <v>520330-PDD</v>
          </cell>
          <cell r="B464" t="str">
            <v>OFFICE STATIONERY-Product Development Department</v>
          </cell>
          <cell r="C464">
            <v>0</v>
          </cell>
          <cell r="D464">
            <v>0</v>
          </cell>
          <cell r="E464">
            <v>0</v>
          </cell>
          <cell r="F464">
            <v>0</v>
          </cell>
          <cell r="G464">
            <v>2931.92</v>
          </cell>
          <cell r="H464" t="str">
            <v>T</v>
          </cell>
        </row>
        <row r="465">
          <cell r="A465" t="str">
            <v>520330-PPD</v>
          </cell>
          <cell r="B465" t="str">
            <v>OFFICE STATIONERY-Purchasing &amp; Planning Department</v>
          </cell>
          <cell r="C465">
            <v>0</v>
          </cell>
          <cell r="D465">
            <v>0</v>
          </cell>
          <cell r="E465">
            <v>0</v>
          </cell>
          <cell r="F465">
            <v>0</v>
          </cell>
          <cell r="G465">
            <v>797.19</v>
          </cell>
          <cell r="H465" t="str">
            <v>T</v>
          </cell>
        </row>
        <row r="466">
          <cell r="A466" t="str">
            <v>520330-PRO</v>
          </cell>
          <cell r="B466" t="str">
            <v>OFFICE STATIONERY-Production Department</v>
          </cell>
          <cell r="C466">
            <v>0</v>
          </cell>
          <cell r="D466">
            <v>0</v>
          </cell>
          <cell r="E466">
            <v>0</v>
          </cell>
          <cell r="F466">
            <v>0</v>
          </cell>
          <cell r="G466">
            <v>81.92</v>
          </cell>
          <cell r="H466" t="str">
            <v>T</v>
          </cell>
        </row>
        <row r="467">
          <cell r="A467" t="str">
            <v>520330-QAD</v>
          </cell>
          <cell r="B467" t="str">
            <v>OFFICE STATIONERY-QA Department</v>
          </cell>
          <cell r="C467">
            <v>0</v>
          </cell>
          <cell r="D467">
            <v>0</v>
          </cell>
          <cell r="E467">
            <v>0</v>
          </cell>
          <cell r="F467">
            <v>0</v>
          </cell>
          <cell r="G467">
            <v>2346.36</v>
          </cell>
          <cell r="H467" t="str">
            <v>T</v>
          </cell>
        </row>
        <row r="468">
          <cell r="A468" t="str">
            <v>520330-QCD</v>
          </cell>
          <cell r="B468" t="str">
            <v>OFFICE STATIONERY-QC Department</v>
          </cell>
          <cell r="C468">
            <v>0</v>
          </cell>
          <cell r="D468">
            <v>0</v>
          </cell>
          <cell r="E468">
            <v>0</v>
          </cell>
          <cell r="F468">
            <v>0</v>
          </cell>
          <cell r="G468">
            <v>0</v>
          </cell>
          <cell r="H468" t="str">
            <v>T</v>
          </cell>
        </row>
        <row r="469">
          <cell r="A469" t="str">
            <v>520330-WHE</v>
          </cell>
          <cell r="B469" t="str">
            <v>OFFICE STATIONERY-Warehouse Department</v>
          </cell>
          <cell r="C469">
            <v>0</v>
          </cell>
          <cell r="D469">
            <v>0</v>
          </cell>
          <cell r="E469">
            <v>0</v>
          </cell>
          <cell r="F469">
            <v>0</v>
          </cell>
          <cell r="G469">
            <v>1930</v>
          </cell>
          <cell r="H469" t="str">
            <v>T</v>
          </cell>
        </row>
        <row r="470">
          <cell r="A470" t="str">
            <v>520330-GDD</v>
          </cell>
          <cell r="B470" t="str">
            <v>OFFICE STATIONERY-Graphic Design Department</v>
          </cell>
          <cell r="C470">
            <v>0</v>
          </cell>
          <cell r="D470">
            <v>0</v>
          </cell>
          <cell r="E470">
            <v>0</v>
          </cell>
          <cell r="F470">
            <v>0</v>
          </cell>
          <cell r="G470">
            <v>0</v>
          </cell>
          <cell r="H470" t="str">
            <v>T</v>
          </cell>
        </row>
        <row r="471">
          <cell r="A471" t="str">
            <v>520340-ACC</v>
          </cell>
          <cell r="B471" t="str">
            <v>CORPORATE INCOME TAX-Accounting Department</v>
          </cell>
          <cell r="C471">
            <v>0</v>
          </cell>
          <cell r="D471">
            <v>0</v>
          </cell>
          <cell r="E471">
            <v>0</v>
          </cell>
          <cell r="F471">
            <v>0</v>
          </cell>
          <cell r="G471">
            <v>0</v>
          </cell>
          <cell r="H471" t="str">
            <v>T</v>
          </cell>
        </row>
        <row r="472">
          <cell r="A472" t="str">
            <v>520340-ADD</v>
          </cell>
          <cell r="B472" t="str">
            <v>CORPORATE INCOME TAX-Accounting Department</v>
          </cell>
          <cell r="C472">
            <v>0</v>
          </cell>
          <cell r="D472">
            <v>0</v>
          </cell>
          <cell r="E472">
            <v>0</v>
          </cell>
          <cell r="F472">
            <v>0</v>
          </cell>
          <cell r="G472">
            <v>0</v>
          </cell>
          <cell r="H472" t="str">
            <v>T</v>
          </cell>
        </row>
        <row r="473">
          <cell r="A473" t="str">
            <v>530010-PPD</v>
          </cell>
          <cell r="B473" t="str">
            <v>SALES PROMOTION EXP.-Purchasing &amp; Planning Department</v>
          </cell>
          <cell r="C473">
            <v>0</v>
          </cell>
          <cell r="D473">
            <v>0</v>
          </cell>
          <cell r="E473">
            <v>0</v>
          </cell>
          <cell r="F473">
            <v>0</v>
          </cell>
          <cell r="G473">
            <v>0</v>
          </cell>
          <cell r="H473" t="str">
            <v>T</v>
          </cell>
        </row>
        <row r="474">
          <cell r="A474" t="str">
            <v>530010-ACC</v>
          </cell>
          <cell r="B474" t="str">
            <v>SALES PROMOTION EXP.-Accounting Department</v>
          </cell>
          <cell r="C474">
            <v>0</v>
          </cell>
          <cell r="D474">
            <v>0</v>
          </cell>
          <cell r="E474">
            <v>0</v>
          </cell>
          <cell r="F474">
            <v>0</v>
          </cell>
          <cell r="G474">
            <v>0</v>
          </cell>
          <cell r="H474" t="str">
            <v>T</v>
          </cell>
        </row>
        <row r="475">
          <cell r="A475" t="str">
            <v>530010-ADD</v>
          </cell>
          <cell r="B475" t="str">
            <v>SALES PROMOTION EXP.-Admin Department</v>
          </cell>
          <cell r="C475">
            <v>0</v>
          </cell>
          <cell r="D475">
            <v>0</v>
          </cell>
          <cell r="E475">
            <v>0</v>
          </cell>
          <cell r="F475">
            <v>0</v>
          </cell>
          <cell r="G475">
            <v>-50</v>
          </cell>
          <cell r="H475" t="str">
            <v>T</v>
          </cell>
        </row>
        <row r="476">
          <cell r="A476" t="str">
            <v>530010-PDD</v>
          </cell>
          <cell r="B476" t="str">
            <v>SALES PROMOTION EXP.-Product Development Department</v>
          </cell>
          <cell r="C476">
            <v>0</v>
          </cell>
          <cell r="D476">
            <v>0</v>
          </cell>
          <cell r="E476">
            <v>0</v>
          </cell>
          <cell r="F476">
            <v>0</v>
          </cell>
          <cell r="G476">
            <v>-8.5500000000000007</v>
          </cell>
          <cell r="H476" t="str">
            <v>T</v>
          </cell>
        </row>
        <row r="477">
          <cell r="A477" t="str">
            <v>530010-RDD</v>
          </cell>
          <cell r="B477" t="str">
            <v>SALES PROMOTION EXP.-Research and Development Department</v>
          </cell>
          <cell r="C477">
            <v>0</v>
          </cell>
          <cell r="D477">
            <v>0</v>
          </cell>
          <cell r="E477">
            <v>0</v>
          </cell>
          <cell r="F477">
            <v>0</v>
          </cell>
          <cell r="G477">
            <v>-6.01</v>
          </cell>
          <cell r="H477" t="str">
            <v>T</v>
          </cell>
        </row>
        <row r="478">
          <cell r="A478" t="str">
            <v>530020-ACC</v>
          </cell>
          <cell r="B478" t="str">
            <v>EXPORT EXPENS (INS,FR,CLEARING)-Accounting Department</v>
          </cell>
          <cell r="C478">
            <v>0</v>
          </cell>
          <cell r="D478">
            <v>0</v>
          </cell>
          <cell r="E478">
            <v>0</v>
          </cell>
          <cell r="F478">
            <v>0</v>
          </cell>
          <cell r="G478">
            <v>0</v>
          </cell>
          <cell r="H478" t="str">
            <v>T</v>
          </cell>
        </row>
        <row r="479">
          <cell r="A479" t="str">
            <v>530020-ADD</v>
          </cell>
          <cell r="B479" t="str">
            <v>EXPORT EXPENS (INS,FR,CLEARING)-Admin Department</v>
          </cell>
          <cell r="C479">
            <v>0</v>
          </cell>
          <cell r="D479">
            <v>0</v>
          </cell>
          <cell r="E479">
            <v>0</v>
          </cell>
          <cell r="F479">
            <v>0</v>
          </cell>
          <cell r="G479">
            <v>128516.84</v>
          </cell>
          <cell r="H479" t="str">
            <v>T</v>
          </cell>
        </row>
        <row r="480">
          <cell r="A480" t="str">
            <v>530020-PPD</v>
          </cell>
          <cell r="B480" t="str">
            <v>EXPORT EXPENS (INS,FR,CLEARING)-Purchasing &amp; Planning Department</v>
          </cell>
          <cell r="C480">
            <v>0</v>
          </cell>
          <cell r="D480">
            <v>0</v>
          </cell>
          <cell r="E480">
            <v>0</v>
          </cell>
          <cell r="F480">
            <v>0</v>
          </cell>
          <cell r="G480">
            <v>574412.88</v>
          </cell>
          <cell r="H480" t="str">
            <v>T</v>
          </cell>
        </row>
        <row r="481">
          <cell r="A481" t="str">
            <v>530030-ACC</v>
          </cell>
          <cell r="B481" t="str">
            <v>ENTERTAINMENT EXP.-Accounting Department</v>
          </cell>
          <cell r="C481">
            <v>0</v>
          </cell>
          <cell r="D481">
            <v>0</v>
          </cell>
          <cell r="E481">
            <v>0</v>
          </cell>
          <cell r="F481">
            <v>0</v>
          </cell>
          <cell r="G481">
            <v>0</v>
          </cell>
          <cell r="H481" t="str">
            <v>T</v>
          </cell>
        </row>
        <row r="482">
          <cell r="A482" t="str">
            <v>530030-ADD</v>
          </cell>
          <cell r="B482" t="str">
            <v>ENTERTAINMENT EXP.-Admin Department</v>
          </cell>
          <cell r="C482">
            <v>0</v>
          </cell>
          <cell r="D482">
            <v>0</v>
          </cell>
          <cell r="E482">
            <v>0</v>
          </cell>
          <cell r="F482">
            <v>0</v>
          </cell>
          <cell r="G482">
            <v>85555.7</v>
          </cell>
          <cell r="H482" t="str">
            <v>T</v>
          </cell>
        </row>
        <row r="483">
          <cell r="A483" t="str">
            <v>530030-QAD</v>
          </cell>
          <cell r="B483" t="str">
            <v>ENTERTAINMENT EXP.-QA Department</v>
          </cell>
          <cell r="C483">
            <v>0</v>
          </cell>
          <cell r="D483">
            <v>0</v>
          </cell>
          <cell r="E483">
            <v>0</v>
          </cell>
          <cell r="F483">
            <v>0</v>
          </cell>
          <cell r="G483">
            <v>0</v>
          </cell>
          <cell r="H483" t="str">
            <v>T</v>
          </cell>
        </row>
        <row r="484">
          <cell r="A484" t="str">
            <v>530030-END</v>
          </cell>
          <cell r="B484" t="str">
            <v>ENTERTAINMENT EXP.-Engineer Department</v>
          </cell>
          <cell r="C484">
            <v>0</v>
          </cell>
          <cell r="D484">
            <v>0</v>
          </cell>
          <cell r="E484">
            <v>0</v>
          </cell>
          <cell r="F484">
            <v>0</v>
          </cell>
          <cell r="G484">
            <v>4911</v>
          </cell>
          <cell r="H484" t="str">
            <v>T</v>
          </cell>
        </row>
        <row r="485">
          <cell r="A485" t="str">
            <v>530030-HRD</v>
          </cell>
          <cell r="B485" t="str">
            <v>ENTERTAINMENT EXP.-Human Resouces Department</v>
          </cell>
          <cell r="C485">
            <v>0</v>
          </cell>
          <cell r="D485">
            <v>0</v>
          </cell>
          <cell r="E485">
            <v>0</v>
          </cell>
          <cell r="F485">
            <v>0</v>
          </cell>
          <cell r="G485">
            <v>0</v>
          </cell>
          <cell r="H485" t="str">
            <v>T</v>
          </cell>
        </row>
        <row r="486">
          <cell r="A486" t="str">
            <v>530030-PPD</v>
          </cell>
          <cell r="B486" t="str">
            <v>ENTERTAINMENT EXP.-Purchasing &amp; Planning Department</v>
          </cell>
          <cell r="C486">
            <v>0</v>
          </cell>
          <cell r="D486">
            <v>0</v>
          </cell>
          <cell r="E486">
            <v>0</v>
          </cell>
          <cell r="F486">
            <v>0</v>
          </cell>
          <cell r="G486">
            <v>0</v>
          </cell>
          <cell r="H486" t="str">
            <v>T</v>
          </cell>
        </row>
        <row r="487">
          <cell r="A487" t="str">
            <v>530040-END</v>
          </cell>
          <cell r="B487" t="str">
            <v>ENTERTAINMENT EXP.- O/S VISITOR-Engineer Department</v>
          </cell>
          <cell r="C487">
            <v>0</v>
          </cell>
          <cell r="D487">
            <v>0</v>
          </cell>
          <cell r="E487">
            <v>0</v>
          </cell>
          <cell r="F487">
            <v>0</v>
          </cell>
          <cell r="G487">
            <v>6000</v>
          </cell>
          <cell r="H487" t="str">
            <v>T</v>
          </cell>
        </row>
        <row r="488">
          <cell r="A488" t="str">
            <v>530040-ACC</v>
          </cell>
          <cell r="B488" t="str">
            <v>ENTERTAINMENT EXP.- O/S VISITOR-Accounting Department</v>
          </cell>
          <cell r="C488">
            <v>0</v>
          </cell>
          <cell r="D488">
            <v>0</v>
          </cell>
          <cell r="E488">
            <v>0</v>
          </cell>
          <cell r="F488">
            <v>0</v>
          </cell>
          <cell r="G488">
            <v>0</v>
          </cell>
          <cell r="H488" t="str">
            <v>T</v>
          </cell>
        </row>
        <row r="489">
          <cell r="A489" t="str">
            <v>530040-ADD</v>
          </cell>
          <cell r="B489" t="str">
            <v>ENTERTAINMENT EXP.- O/S VISITOR-Admin Department</v>
          </cell>
          <cell r="C489">
            <v>0</v>
          </cell>
          <cell r="D489">
            <v>0</v>
          </cell>
          <cell r="E489">
            <v>0</v>
          </cell>
          <cell r="F489">
            <v>0</v>
          </cell>
          <cell r="G489">
            <v>0</v>
          </cell>
          <cell r="H489" t="str">
            <v>T</v>
          </cell>
        </row>
        <row r="490">
          <cell r="A490" t="str">
            <v>530040-PDD</v>
          </cell>
          <cell r="B490" t="str">
            <v>ENTERTAINMENT EXP.- O/S VISITOR-Product Development Department</v>
          </cell>
          <cell r="C490">
            <v>0</v>
          </cell>
          <cell r="D490">
            <v>0</v>
          </cell>
          <cell r="E490">
            <v>0</v>
          </cell>
          <cell r="F490">
            <v>0</v>
          </cell>
          <cell r="G490">
            <v>21573.89</v>
          </cell>
          <cell r="H490" t="str">
            <v>T</v>
          </cell>
        </row>
        <row r="491">
          <cell r="A491" t="str">
            <v>530050-ACC</v>
          </cell>
          <cell r="B491" t="str">
            <v>TRAVELLING EXP.- OVERSEA-Accounting Department</v>
          </cell>
          <cell r="C491">
            <v>0</v>
          </cell>
          <cell r="D491">
            <v>0</v>
          </cell>
          <cell r="E491">
            <v>0</v>
          </cell>
          <cell r="F491">
            <v>0</v>
          </cell>
          <cell r="G491">
            <v>0</v>
          </cell>
          <cell r="H491" t="str">
            <v>T</v>
          </cell>
        </row>
        <row r="492">
          <cell r="A492" t="str">
            <v>530050-ADD</v>
          </cell>
          <cell r="B492" t="str">
            <v>TRAVELLING EXP.- OVERSEA-Admin Department</v>
          </cell>
          <cell r="C492">
            <v>0</v>
          </cell>
          <cell r="D492">
            <v>0</v>
          </cell>
          <cell r="E492">
            <v>0</v>
          </cell>
          <cell r="F492">
            <v>0</v>
          </cell>
          <cell r="G492">
            <v>0</v>
          </cell>
          <cell r="H492" t="str">
            <v>T</v>
          </cell>
        </row>
        <row r="493">
          <cell r="A493" t="str">
            <v>530050-PDD</v>
          </cell>
          <cell r="B493" t="str">
            <v>TRAVELLING EXP.- OVERSEA-Product Development Department</v>
          </cell>
          <cell r="C493">
            <v>0</v>
          </cell>
          <cell r="D493">
            <v>0</v>
          </cell>
          <cell r="E493">
            <v>0</v>
          </cell>
          <cell r="F493">
            <v>0</v>
          </cell>
          <cell r="G493">
            <v>0</v>
          </cell>
          <cell r="H493" t="str">
            <v>T</v>
          </cell>
        </row>
        <row r="494">
          <cell r="A494" t="str">
            <v>530060-ACC</v>
          </cell>
          <cell r="B494" t="str">
            <v>TELEPHONE - OVERSEA-Accounting Department</v>
          </cell>
          <cell r="C494">
            <v>0</v>
          </cell>
          <cell r="D494">
            <v>0</v>
          </cell>
          <cell r="E494">
            <v>0</v>
          </cell>
          <cell r="F494">
            <v>0</v>
          </cell>
          <cell r="G494">
            <v>0</v>
          </cell>
          <cell r="H494" t="str">
            <v>T</v>
          </cell>
        </row>
        <row r="495">
          <cell r="A495" t="str">
            <v>530060-ADD</v>
          </cell>
          <cell r="B495" t="str">
            <v>TELEPHONE - OVERSEA-Admin Department</v>
          </cell>
          <cell r="C495">
            <v>0</v>
          </cell>
          <cell r="D495">
            <v>0</v>
          </cell>
          <cell r="E495">
            <v>0</v>
          </cell>
          <cell r="F495">
            <v>0</v>
          </cell>
          <cell r="G495">
            <v>52.5</v>
          </cell>
          <cell r="H495" t="str">
            <v>T</v>
          </cell>
        </row>
        <row r="496">
          <cell r="A496" t="str">
            <v>530070-ACC</v>
          </cell>
          <cell r="B496" t="str">
            <v>COURIER EXP.-Accounting Department</v>
          </cell>
          <cell r="C496">
            <v>0</v>
          </cell>
          <cell r="D496">
            <v>0</v>
          </cell>
          <cell r="E496">
            <v>0</v>
          </cell>
          <cell r="F496">
            <v>0</v>
          </cell>
          <cell r="G496">
            <v>0</v>
          </cell>
          <cell r="H496" t="str">
            <v>T</v>
          </cell>
        </row>
        <row r="497">
          <cell r="A497" t="str">
            <v>530070-PPD</v>
          </cell>
          <cell r="B497" t="str">
            <v>COURIER EXP.-Purchasing &amp; Planning Department</v>
          </cell>
          <cell r="C497">
            <v>0</v>
          </cell>
          <cell r="D497">
            <v>0</v>
          </cell>
          <cell r="E497">
            <v>0</v>
          </cell>
          <cell r="F497">
            <v>0</v>
          </cell>
          <cell r="G497">
            <v>42681.1</v>
          </cell>
          <cell r="H497" t="str">
            <v>T</v>
          </cell>
        </row>
        <row r="498">
          <cell r="A498" t="str">
            <v>530070-ADD</v>
          </cell>
          <cell r="B498" t="str">
            <v>COURIER EXP.-Admin Department</v>
          </cell>
          <cell r="C498">
            <v>0</v>
          </cell>
          <cell r="D498">
            <v>0</v>
          </cell>
          <cell r="E498">
            <v>0</v>
          </cell>
          <cell r="F498">
            <v>0</v>
          </cell>
          <cell r="G498">
            <v>0</v>
          </cell>
          <cell r="H498" t="str">
            <v>T</v>
          </cell>
        </row>
        <row r="499">
          <cell r="A499" t="str">
            <v>530070-GDD</v>
          </cell>
          <cell r="B499" t="str">
            <v>COURIER EXP.-Graphic Design Department</v>
          </cell>
          <cell r="C499">
            <v>0</v>
          </cell>
          <cell r="D499">
            <v>0</v>
          </cell>
          <cell r="E499">
            <v>0</v>
          </cell>
          <cell r="F499">
            <v>0</v>
          </cell>
          <cell r="G499">
            <v>0</v>
          </cell>
          <cell r="H499" t="str">
            <v>T</v>
          </cell>
        </row>
        <row r="500">
          <cell r="A500" t="str">
            <v>590001-</v>
          </cell>
          <cell r="B500" t="str">
            <v>Resource absorption-</v>
          </cell>
          <cell r="C500">
            <v>0</v>
          </cell>
          <cell r="D500">
            <v>0</v>
          </cell>
          <cell r="E500">
            <v>0</v>
          </cell>
          <cell r="F500">
            <v>0</v>
          </cell>
          <cell r="G500">
            <v>-20129495.899999999</v>
          </cell>
          <cell r="H500" t="str">
            <v>T</v>
          </cell>
        </row>
        <row r="501">
          <cell r="A501" t="str">
            <v>911030-HRD</v>
          </cell>
          <cell r="B501" t="str">
            <v>FA SUSPENSE Purchase - OFFICE FURNITURES &amp; FIXTURES-Human Resouce Department</v>
          </cell>
          <cell r="C501">
            <v>0</v>
          </cell>
          <cell r="D501">
            <v>0</v>
          </cell>
          <cell r="E501">
            <v>0</v>
          </cell>
          <cell r="F501">
            <v>0</v>
          </cell>
          <cell r="G501">
            <v>0</v>
          </cell>
          <cell r="H501" t="str">
            <v>T</v>
          </cell>
        </row>
        <row r="502">
          <cell r="A502" t="str">
            <v>911040-PRO</v>
          </cell>
          <cell r="B502" t="str">
            <v>FA SUSPENSE Purchase - FACTORY FURNITURES &amp; FIXTURES-Production Department</v>
          </cell>
          <cell r="C502">
            <v>0</v>
          </cell>
          <cell r="D502">
            <v>0</v>
          </cell>
          <cell r="E502">
            <v>0</v>
          </cell>
          <cell r="F502">
            <v>0</v>
          </cell>
          <cell r="G502">
            <v>0</v>
          </cell>
          <cell r="H502" t="str">
            <v>T</v>
          </cell>
        </row>
        <row r="503">
          <cell r="A503" t="str">
            <v>911060-PDD</v>
          </cell>
          <cell r="B503" t="str">
            <v>FA SUSPENSE Purchase - FACTORY EQUIPMENTS &amp; TOOLS-Product Development Department</v>
          </cell>
          <cell r="C503">
            <v>0</v>
          </cell>
          <cell r="D503">
            <v>0</v>
          </cell>
          <cell r="E503">
            <v>0</v>
          </cell>
          <cell r="F503">
            <v>0</v>
          </cell>
          <cell r="G503">
            <v>0</v>
          </cell>
          <cell r="H503" t="str">
            <v>T</v>
          </cell>
        </row>
        <row r="504">
          <cell r="A504" t="str">
            <v>911060-PPD</v>
          </cell>
          <cell r="B504" t="str">
            <v>FA SUSPENSE Purchase - FACTORY EQUIPMENTS &amp; TOOLS-Purchasing &amp; Planning Department</v>
          </cell>
          <cell r="C504">
            <v>0</v>
          </cell>
          <cell r="D504">
            <v>0</v>
          </cell>
          <cell r="E504">
            <v>0</v>
          </cell>
          <cell r="F504">
            <v>0</v>
          </cell>
          <cell r="G504">
            <v>0</v>
          </cell>
          <cell r="H504" t="str">
            <v>T</v>
          </cell>
        </row>
        <row r="505">
          <cell r="A505" t="str">
            <v>911060-PRO</v>
          </cell>
          <cell r="B505" t="str">
            <v>FA SUSPENSE Purchase - FACTORY EQUIPMENTS &amp; TOOLS-Production Department</v>
          </cell>
          <cell r="C505">
            <v>0</v>
          </cell>
          <cell r="D505">
            <v>0</v>
          </cell>
          <cell r="E505">
            <v>0</v>
          </cell>
          <cell r="F505">
            <v>0</v>
          </cell>
          <cell r="G505">
            <v>0</v>
          </cell>
          <cell r="H505" t="str">
            <v>T</v>
          </cell>
        </row>
        <row r="506">
          <cell r="A506" t="str">
            <v>911080-PDD</v>
          </cell>
          <cell r="B506" t="str">
            <v>FA SUSPENSE PURCHASE-INSTALL IN PROGRESS-MAC-Product Development Department</v>
          </cell>
          <cell r="C506">
            <v>0</v>
          </cell>
          <cell r="D506">
            <v>0</v>
          </cell>
          <cell r="E506">
            <v>0</v>
          </cell>
          <cell r="F506">
            <v>0</v>
          </cell>
          <cell r="G506">
            <v>0</v>
          </cell>
          <cell r="H506" t="str">
            <v>T</v>
          </cell>
        </row>
        <row r="507">
          <cell r="A507" t="str">
            <v>911080-END</v>
          </cell>
          <cell r="B507" t="str">
            <v>FA SUSPENSE PURCHASE-INSTALL IN PROGRESS-MAC-Engineer Department</v>
          </cell>
          <cell r="C507">
            <v>0</v>
          </cell>
          <cell r="D507">
            <v>0</v>
          </cell>
          <cell r="E507">
            <v>0</v>
          </cell>
          <cell r="F507">
            <v>0</v>
          </cell>
          <cell r="G507">
            <v>0</v>
          </cell>
          <cell r="H507" t="str">
            <v>T</v>
          </cell>
        </row>
        <row r="508">
          <cell r="A508" t="str">
            <v>911080-PRO</v>
          </cell>
          <cell r="B508" t="str">
            <v>FA SUSPENSE PURCHASE-INSTALL IN PROGRESS-MAC-Production Department</v>
          </cell>
          <cell r="C508">
            <v>0</v>
          </cell>
          <cell r="D508">
            <v>0</v>
          </cell>
          <cell r="E508">
            <v>0</v>
          </cell>
          <cell r="F508">
            <v>0</v>
          </cell>
          <cell r="G508">
            <v>0</v>
          </cell>
          <cell r="H508" t="str">
            <v>T</v>
          </cell>
        </row>
        <row r="509">
          <cell r="A509" t="str">
            <v>921010-</v>
          </cell>
          <cell r="B509" t="str">
            <v>Inventory Suspense-</v>
          </cell>
          <cell r="C509">
            <v>0</v>
          </cell>
          <cell r="D509">
            <v>0</v>
          </cell>
          <cell r="E509">
            <v>0</v>
          </cell>
          <cell r="F509">
            <v>0</v>
          </cell>
          <cell r="G509">
            <v>0</v>
          </cell>
          <cell r="H509" t="str">
            <v>T</v>
          </cell>
        </row>
        <row r="510">
          <cell r="A510" t="str">
            <v>923010-</v>
          </cell>
          <cell r="B510" t="str">
            <v>Inventory for Adjust-</v>
          </cell>
          <cell r="C510">
            <v>0</v>
          </cell>
          <cell r="D510">
            <v>0</v>
          </cell>
          <cell r="E510">
            <v>0</v>
          </cell>
          <cell r="F510">
            <v>0</v>
          </cell>
          <cell r="G510">
            <v>0</v>
          </cell>
          <cell r="H510" t="str">
            <v>T</v>
          </cell>
        </row>
        <row r="511">
          <cell r="A511" t="str">
            <v>923020-</v>
          </cell>
          <cell r="B511" t="str">
            <v>Inventory for Adjust (over/less)-</v>
          </cell>
          <cell r="C511">
            <v>0</v>
          </cell>
          <cell r="D511">
            <v>0</v>
          </cell>
          <cell r="E511">
            <v>0</v>
          </cell>
          <cell r="F511">
            <v>0</v>
          </cell>
          <cell r="G511">
            <v>0</v>
          </cell>
          <cell r="H511" t="str">
            <v>T</v>
          </cell>
        </row>
        <row r="512">
          <cell r="A512" t="str">
            <v>930010-</v>
          </cell>
          <cell r="B512" t="str">
            <v>ACCOUNT PAYABLE SUSPENSE-</v>
          </cell>
          <cell r="C512">
            <v>0</v>
          </cell>
          <cell r="D512">
            <v>0</v>
          </cell>
          <cell r="E512">
            <v>0</v>
          </cell>
          <cell r="F512">
            <v>0</v>
          </cell>
          <cell r="G512">
            <v>0</v>
          </cell>
          <cell r="H512" t="str">
            <v>T</v>
          </cell>
        </row>
        <row r="513">
          <cell r="A513" t="str">
            <v>930020-</v>
          </cell>
          <cell r="B513" t="str">
            <v>BANK ACCOUNT SUSPENSE-</v>
          </cell>
          <cell r="C513">
            <v>0</v>
          </cell>
          <cell r="D513">
            <v>0</v>
          </cell>
          <cell r="E513">
            <v>0</v>
          </cell>
          <cell r="F513">
            <v>0</v>
          </cell>
          <cell r="G513">
            <v>0</v>
          </cell>
          <cell r="H513" t="str">
            <v>T</v>
          </cell>
        </row>
        <row r="514">
          <cell r="A514" t="str">
            <v>510100-PDD</v>
          </cell>
          <cell r="B514" t="str">
            <v>COST OF GOOD SOLD-Product Development Department</v>
          </cell>
          <cell r="C514">
            <v>0</v>
          </cell>
          <cell r="D514">
            <v>0</v>
          </cell>
          <cell r="E514">
            <v>0</v>
          </cell>
          <cell r="F514">
            <v>0</v>
          </cell>
          <cell r="G514">
            <v>-0.14000000000000001</v>
          </cell>
          <cell r="H514" t="str">
            <v>T</v>
          </cell>
        </row>
        <row r="515">
          <cell r="A515" t="str">
            <v>510100-WHE</v>
          </cell>
          <cell r="B515" t="str">
            <v>COST OF GOOD SOLD-Warehouse Department</v>
          </cell>
          <cell r="C515">
            <v>0</v>
          </cell>
          <cell r="D515">
            <v>0</v>
          </cell>
          <cell r="E515">
            <v>0</v>
          </cell>
          <cell r="F515">
            <v>0</v>
          </cell>
          <cell r="G515">
            <v>-0.03</v>
          </cell>
          <cell r="H515" t="str">
            <v>T</v>
          </cell>
        </row>
        <row r="516">
          <cell r="A516" t="str">
            <v>510260-HRD</v>
          </cell>
          <cell r="B516" t="str">
            <v>REPAIR &amp; MAINTENANCE -MACHINE-Human Resouces Department</v>
          </cell>
          <cell r="C516">
            <v>0</v>
          </cell>
          <cell r="D516">
            <v>0</v>
          </cell>
          <cell r="E516">
            <v>0</v>
          </cell>
          <cell r="F516">
            <v>0</v>
          </cell>
          <cell r="G516">
            <v>1349.77</v>
          </cell>
          <cell r="H516" t="str">
            <v>T</v>
          </cell>
        </row>
        <row r="517">
          <cell r="A517" t="str">
            <v>510260-PPD</v>
          </cell>
          <cell r="B517" t="str">
            <v>REPAIR &amp; MAINTENANCE -MACHINE-Purchasing &amp; Planning Department</v>
          </cell>
          <cell r="C517">
            <v>0</v>
          </cell>
          <cell r="D517">
            <v>0</v>
          </cell>
          <cell r="E517">
            <v>0</v>
          </cell>
          <cell r="F517">
            <v>0</v>
          </cell>
          <cell r="G517">
            <v>674.88</v>
          </cell>
          <cell r="H517" t="str">
            <v>T</v>
          </cell>
        </row>
        <row r="518">
          <cell r="A518" t="str">
            <v>510260-QCD</v>
          </cell>
          <cell r="B518" t="str">
            <v>REPAIR &amp; MAINTENANCE -MACHINE-QC Department</v>
          </cell>
          <cell r="C518">
            <v>0</v>
          </cell>
          <cell r="D518">
            <v>0</v>
          </cell>
          <cell r="E518">
            <v>0</v>
          </cell>
          <cell r="F518">
            <v>0</v>
          </cell>
          <cell r="G518">
            <v>152</v>
          </cell>
          <cell r="H518" t="str">
            <v>T</v>
          </cell>
        </row>
        <row r="519">
          <cell r="A519" t="str">
            <v>510310-PDD</v>
          </cell>
          <cell r="B519" t="str">
            <v>EDP SUPPLIES-Product Development Department</v>
          </cell>
          <cell r="C519">
            <v>0</v>
          </cell>
          <cell r="D519">
            <v>0</v>
          </cell>
          <cell r="E519">
            <v>0</v>
          </cell>
          <cell r="F519">
            <v>0</v>
          </cell>
          <cell r="G519">
            <v>0</v>
          </cell>
          <cell r="H519" t="str">
            <v>T</v>
          </cell>
        </row>
        <row r="520">
          <cell r="A520" t="str">
            <v>510310-QAD</v>
          </cell>
          <cell r="B520" t="str">
            <v>EDP SUPPLIES-QA Department</v>
          </cell>
          <cell r="C520">
            <v>0</v>
          </cell>
          <cell r="D520">
            <v>0</v>
          </cell>
          <cell r="E520">
            <v>0</v>
          </cell>
          <cell r="F520">
            <v>0</v>
          </cell>
          <cell r="G520">
            <v>0</v>
          </cell>
          <cell r="H520" t="str">
            <v>T</v>
          </cell>
        </row>
        <row r="521">
          <cell r="A521" t="str">
            <v>510390-ADD</v>
          </cell>
          <cell r="B521" t="str">
            <v>SIGNBOARD TAX-Admin Department</v>
          </cell>
          <cell r="C521">
            <v>0</v>
          </cell>
          <cell r="D521">
            <v>0</v>
          </cell>
          <cell r="E521">
            <v>0</v>
          </cell>
          <cell r="F521">
            <v>0</v>
          </cell>
          <cell r="G521">
            <v>2720</v>
          </cell>
          <cell r="H521" t="str">
            <v>T</v>
          </cell>
        </row>
        <row r="522">
          <cell r="A522" t="str">
            <v>510500-PPD</v>
          </cell>
          <cell r="B522" t="str">
            <v>PAPER &amp; FORMS-Purchasing &amp; Planning Department</v>
          </cell>
          <cell r="C522">
            <v>0</v>
          </cell>
          <cell r="D522">
            <v>0</v>
          </cell>
          <cell r="E522">
            <v>0</v>
          </cell>
          <cell r="F522">
            <v>0</v>
          </cell>
          <cell r="G522">
            <v>545.79</v>
          </cell>
          <cell r="H522" t="str">
            <v>T</v>
          </cell>
        </row>
        <row r="523">
          <cell r="A523" t="str">
            <v>510560-ITD</v>
          </cell>
          <cell r="B523" t="str">
            <v>WORKSHOP SUPPLIES-IT Department</v>
          </cell>
          <cell r="C523">
            <v>0</v>
          </cell>
          <cell r="D523">
            <v>0</v>
          </cell>
          <cell r="E523">
            <v>0</v>
          </cell>
          <cell r="F523">
            <v>0</v>
          </cell>
          <cell r="G523">
            <v>1457.1</v>
          </cell>
          <cell r="H523" t="str">
            <v>T</v>
          </cell>
        </row>
        <row r="524">
          <cell r="A524" t="str">
            <v>510580-ITD</v>
          </cell>
          <cell r="B524" t="str">
            <v>GENERAL MAINTENANCE - ESTATE-IT Department</v>
          </cell>
          <cell r="C524">
            <v>0</v>
          </cell>
          <cell r="D524">
            <v>0</v>
          </cell>
          <cell r="E524">
            <v>0</v>
          </cell>
          <cell r="F524">
            <v>0</v>
          </cell>
          <cell r="G524">
            <v>3110</v>
          </cell>
          <cell r="H524" t="str">
            <v>T</v>
          </cell>
        </row>
        <row r="525">
          <cell r="A525" t="str">
            <v>510640-ADD</v>
          </cell>
          <cell r="B525" t="str">
            <v>STAFF RECRUITMENT-Admin Department</v>
          </cell>
          <cell r="C525">
            <v>0</v>
          </cell>
          <cell r="D525">
            <v>0</v>
          </cell>
          <cell r="E525">
            <v>0</v>
          </cell>
          <cell r="F525">
            <v>0</v>
          </cell>
          <cell r="G525">
            <v>233.64</v>
          </cell>
          <cell r="H525" t="str">
            <v>T</v>
          </cell>
        </row>
        <row r="526">
          <cell r="A526" t="str">
            <v>510690-QAD</v>
          </cell>
          <cell r="B526" t="str">
            <v>PRODUCTION SUPPLIES-QA Department</v>
          </cell>
          <cell r="C526">
            <v>0</v>
          </cell>
          <cell r="D526">
            <v>0</v>
          </cell>
          <cell r="E526">
            <v>0</v>
          </cell>
          <cell r="F526">
            <v>0</v>
          </cell>
          <cell r="G526">
            <v>120</v>
          </cell>
          <cell r="H526" t="str">
            <v>T</v>
          </cell>
        </row>
        <row r="527">
          <cell r="A527" t="str">
            <v>510700-GDD</v>
          </cell>
          <cell r="B527" t="str">
            <v>LAB EXPENSES-Graphic Design Department</v>
          </cell>
          <cell r="C527">
            <v>0</v>
          </cell>
          <cell r="D527">
            <v>0</v>
          </cell>
          <cell r="E527">
            <v>0</v>
          </cell>
          <cell r="F527">
            <v>0</v>
          </cell>
          <cell r="G527">
            <v>25777.82</v>
          </cell>
          <cell r="H527" t="str">
            <v>T</v>
          </cell>
        </row>
        <row r="528">
          <cell r="A528" t="str">
            <v>520060-PPD</v>
          </cell>
          <cell r="B528" t="str">
            <v>SOCIAL SECURITY FUND EXP-Purchasing &amp; Planning Department</v>
          </cell>
          <cell r="C528">
            <v>0</v>
          </cell>
          <cell r="D528">
            <v>0</v>
          </cell>
          <cell r="E528">
            <v>0</v>
          </cell>
          <cell r="F528">
            <v>0</v>
          </cell>
          <cell r="G528">
            <v>1790.09</v>
          </cell>
          <cell r="H528" t="str">
            <v>T</v>
          </cell>
        </row>
        <row r="529">
          <cell r="A529" t="str">
            <v>520080-QAD</v>
          </cell>
          <cell r="B529" t="str">
            <v>WELFARE-QA Department</v>
          </cell>
          <cell r="C529">
            <v>0</v>
          </cell>
          <cell r="D529">
            <v>0</v>
          </cell>
          <cell r="E529">
            <v>0</v>
          </cell>
          <cell r="F529">
            <v>0</v>
          </cell>
          <cell r="G529">
            <v>13000</v>
          </cell>
          <cell r="H529" t="str">
            <v>T</v>
          </cell>
        </row>
        <row r="530">
          <cell r="A530" t="str">
            <v>520200-HRD</v>
          </cell>
          <cell r="B530" t="str">
            <v>SUNDRY EXPENSES-Human Resouces Department</v>
          </cell>
          <cell r="C530">
            <v>0</v>
          </cell>
          <cell r="D530">
            <v>0</v>
          </cell>
          <cell r="E530">
            <v>0</v>
          </cell>
          <cell r="F530">
            <v>0</v>
          </cell>
          <cell r="G530">
            <v>500</v>
          </cell>
          <cell r="H530" t="str">
            <v>T</v>
          </cell>
        </row>
        <row r="531">
          <cell r="A531" t="str">
            <v>520200-QAD</v>
          </cell>
          <cell r="B531" t="str">
            <v>SUNDRY EXPENSES-QA Department</v>
          </cell>
          <cell r="C531">
            <v>0</v>
          </cell>
          <cell r="D531">
            <v>0</v>
          </cell>
          <cell r="E531">
            <v>0</v>
          </cell>
          <cell r="F531">
            <v>0</v>
          </cell>
          <cell r="G531">
            <v>-0.01</v>
          </cell>
          <cell r="H531" t="str">
            <v>T</v>
          </cell>
        </row>
        <row r="532">
          <cell r="A532" t="str">
            <v>520230-PPD</v>
          </cell>
          <cell r="B532" t="str">
            <v>BANK CHARGE-Purchasing &amp; Planning Department</v>
          </cell>
          <cell r="C532">
            <v>0</v>
          </cell>
          <cell r="D532">
            <v>0</v>
          </cell>
          <cell r="E532">
            <v>0</v>
          </cell>
          <cell r="F532">
            <v>0</v>
          </cell>
          <cell r="G532">
            <v>82345.16</v>
          </cell>
          <cell r="H532" t="str">
            <v>T</v>
          </cell>
        </row>
        <row r="533">
          <cell r="A533" t="str">
            <v>520320-PRO</v>
          </cell>
          <cell r="B533" t="str">
            <v>OFFICE CLEANING EXPENSES-Production Department</v>
          </cell>
          <cell r="C533">
            <v>0</v>
          </cell>
          <cell r="D533">
            <v>0</v>
          </cell>
          <cell r="E533">
            <v>0</v>
          </cell>
          <cell r="F533">
            <v>0</v>
          </cell>
          <cell r="G533">
            <v>294.39999999999998</v>
          </cell>
          <cell r="H533" t="str">
            <v>T</v>
          </cell>
        </row>
        <row r="534">
          <cell r="A534" t="str">
            <v>520330-RDD</v>
          </cell>
          <cell r="B534" t="str">
            <v>OFFICE STATIONERY-Research and Development Department</v>
          </cell>
          <cell r="C534">
            <v>0</v>
          </cell>
          <cell r="D534">
            <v>0</v>
          </cell>
          <cell r="E534">
            <v>0</v>
          </cell>
          <cell r="F534">
            <v>0</v>
          </cell>
          <cell r="G534">
            <v>65.42</v>
          </cell>
          <cell r="H534" t="str">
            <v>T</v>
          </cell>
        </row>
        <row r="535">
          <cell r="A535">
            <v>0</v>
          </cell>
          <cell r="B535">
            <v>0</v>
          </cell>
          <cell r="C535">
            <v>0</v>
          </cell>
          <cell r="D535">
            <v>0</v>
          </cell>
          <cell r="E535">
            <v>0</v>
          </cell>
          <cell r="F535">
            <v>0</v>
          </cell>
          <cell r="G535">
            <v>0</v>
          </cell>
          <cell r="H535" t="str">
            <v>T</v>
          </cell>
        </row>
        <row r="536">
          <cell r="C536">
            <v>0</v>
          </cell>
          <cell r="E536">
            <v>0</v>
          </cell>
          <cell r="F536">
            <v>0</v>
          </cell>
          <cell r="G536">
            <v>1.0370449388119596E-7</v>
          </cell>
        </row>
        <row r="538">
          <cell r="F538" t="str">
            <v>PL</v>
          </cell>
          <cell r="G538">
            <v>-11451646.589999892</v>
          </cell>
        </row>
        <row r="541">
          <cell r="G541">
            <v>-44362812.779999986</v>
          </cell>
        </row>
        <row r="543">
          <cell r="A543">
            <v>0</v>
          </cell>
          <cell r="B543">
            <v>0</v>
          </cell>
          <cell r="C543">
            <v>0</v>
          </cell>
          <cell r="D543">
            <v>0</v>
          </cell>
          <cell r="E543">
            <v>0</v>
          </cell>
          <cell r="F543">
            <v>0</v>
          </cell>
          <cell r="G543">
            <v>-32911166.190000094</v>
          </cell>
        </row>
      </sheetData>
      <sheetData sheetId="27"/>
      <sheetData sheetId="28"/>
      <sheetData sheetId="29">
        <row r="2">
          <cell r="A2" t="str">
            <v xml:space="preserve">Client 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</sheetDataSet>
  </externalBook>
</externalLink>
</file>

<file path=xl/externalLinks/externalLink3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-CF"/>
      <sheetName val="CF"/>
      <sheetName val="Conso-BS"/>
      <sheetName val="Conso-PL"/>
      <sheetName val="OMBS"/>
      <sheetName val="OMPL"/>
      <sheetName val="Ratio"/>
      <sheetName val="Adj"/>
      <sheetName val="Rec"/>
      <sheetName val="TBCF"/>
      <sheetName val="TBBF"/>
      <sheetName val="BS"/>
      <sheetName val="A"/>
      <sheetName val="B"/>
      <sheetName val="D"/>
      <sheetName val="C"/>
      <sheetName val="E"/>
      <sheetName val="H"/>
      <sheetName val="I"/>
      <sheetName val="J"/>
      <sheetName val="K"/>
      <sheetName val="K-1"/>
      <sheetName val="N"/>
      <sheetName val="N-1"/>
      <sheetName val="M"/>
      <sheetName val="P"/>
      <sheetName val="CC"/>
      <sheetName val="DD"/>
      <sheetName val="JJ"/>
      <sheetName val="KK"/>
      <sheetName val="FF"/>
      <sheetName val="GG"/>
      <sheetName val="HH"/>
      <sheetName val="LL"/>
      <sheetName val="MM"/>
      <sheetName val="UU"/>
      <sheetName val="VV"/>
      <sheetName val="PL"/>
      <sheetName val="INC"/>
      <sheetName val="10"/>
      <sheetName val="11"/>
      <sheetName val="50"/>
      <sheetName val="80"/>
      <sheetName val="90"/>
      <sheetName val="Adj."/>
      <sheetName val="Rec."/>
      <sheetName val="TBCF."/>
      <sheetName val="TBBF."/>
      <sheetName val="BS."/>
      <sheetName val="A."/>
      <sheetName val="C."/>
      <sheetName val="D."/>
      <sheetName val="E."/>
      <sheetName val="H."/>
      <sheetName val="I."/>
      <sheetName val="K."/>
      <sheetName val="K.-1"/>
      <sheetName val="N."/>
      <sheetName val="N.-1"/>
      <sheetName val="P."/>
      <sheetName val="CC."/>
      <sheetName val="DD."/>
      <sheetName val="KK."/>
      <sheetName val="FF."/>
      <sheetName val="GG."/>
      <sheetName val="HH."/>
      <sheetName val="MM."/>
      <sheetName val="PP."/>
      <sheetName val="VV."/>
      <sheetName val="PL."/>
      <sheetName val="INC."/>
      <sheetName val="10."/>
      <sheetName val="11."/>
      <sheetName val="50."/>
      <sheetName val="80."/>
      <sheetName val="90.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>
        <row r="4">
          <cell r="A4" t="str">
            <v>1050/000</v>
          </cell>
          <cell r="B4" t="str">
            <v>RETAIN EARNING</v>
          </cell>
          <cell r="D4">
            <v>5137856</v>
          </cell>
        </row>
        <row r="5">
          <cell r="A5" t="str">
            <v>2000/010</v>
          </cell>
          <cell r="B5" t="str">
            <v>LAND</v>
          </cell>
          <cell r="D5">
            <v>41000000</v>
          </cell>
        </row>
        <row r="6">
          <cell r="A6" t="str">
            <v>2000/013</v>
          </cell>
          <cell r="B6" t="str">
            <v>BUILDING/STRUCTURECTORY  FAC.(IF)</v>
          </cell>
          <cell r="D6">
            <v>26540662</v>
          </cell>
        </row>
        <row r="7">
          <cell r="A7" t="str">
            <v>2000/015</v>
          </cell>
          <cell r="B7" t="str">
            <v>MACHINERY - FACTORY (MF)</v>
          </cell>
          <cell r="D7">
            <v>102568299.12</v>
          </cell>
        </row>
        <row r="8">
          <cell r="A8" t="str">
            <v>2000/016</v>
          </cell>
          <cell r="B8" t="str">
            <v>TOOLS &amp; EQUIPMENT - FTY.  (TQ)</v>
          </cell>
          <cell r="D8">
            <v>3798834.5</v>
          </cell>
        </row>
        <row r="9">
          <cell r="A9" t="str">
            <v>2000/017</v>
          </cell>
          <cell r="B9" t="str">
            <v>TOOLS &amp; EQUIPMENT - OFF.  (EQ)</v>
          </cell>
          <cell r="D9">
            <v>1157051</v>
          </cell>
        </row>
        <row r="10">
          <cell r="A10" t="str">
            <v>2000/018</v>
          </cell>
          <cell r="B10" t="str">
            <v>FURNITURE &amp; FIX - FTY.  (FA)</v>
          </cell>
          <cell r="D10">
            <v>775006.38</v>
          </cell>
        </row>
        <row r="11">
          <cell r="A11" t="str">
            <v>2000/019</v>
          </cell>
          <cell r="B11" t="str">
            <v>FURNITURE &amp; FIX - OFF.  (FO)</v>
          </cell>
          <cell r="D11">
            <v>837044.67</v>
          </cell>
        </row>
        <row r="12">
          <cell r="A12" t="str">
            <v>2000/020</v>
          </cell>
          <cell r="B12" t="str">
            <v>HARDWARE - FACTORY  (HF)</v>
          </cell>
          <cell r="D12">
            <v>475200</v>
          </cell>
        </row>
        <row r="13">
          <cell r="A13" t="str">
            <v>2000/021</v>
          </cell>
          <cell r="B13" t="str">
            <v>HARDWARE - OFFICE  (HO)</v>
          </cell>
          <cell r="D13">
            <v>713756.72</v>
          </cell>
        </row>
        <row r="14">
          <cell r="A14" t="str">
            <v>2000/022</v>
          </cell>
          <cell r="B14" t="str">
            <v>SOFTWARE - FTY.  (INTANGIBLE) (SF)</v>
          </cell>
          <cell r="D14">
            <v>369950</v>
          </cell>
        </row>
        <row r="15">
          <cell r="A15" t="str">
            <v>2000/023</v>
          </cell>
          <cell r="B15" t="str">
            <v>SOFTWARE - OFF.  (INTANGIBLE )  (SO)</v>
          </cell>
          <cell r="D15">
            <v>529900</v>
          </cell>
        </row>
        <row r="16">
          <cell r="A16" t="str">
            <v>2000/024</v>
          </cell>
          <cell r="B16" t="str">
            <v>MOTORS VEHICLES - OFF.</v>
          </cell>
          <cell r="D16">
            <v>2190000</v>
          </cell>
        </row>
        <row r="17">
          <cell r="A17" t="str">
            <v>2000/026</v>
          </cell>
          <cell r="B17" t="str">
            <v>FIXTURE &amp; FITTINGS - OFF. 12.5%</v>
          </cell>
          <cell r="D17">
            <v>43985501</v>
          </cell>
        </row>
        <row r="18">
          <cell r="A18" t="str">
            <v>2000/027</v>
          </cell>
          <cell r="B18" t="str">
            <v>MOTOR VEHICLE - FTY 20%</v>
          </cell>
          <cell r="D18">
            <v>700000</v>
          </cell>
        </row>
        <row r="19">
          <cell r="A19" t="str">
            <v>2000/029</v>
          </cell>
          <cell r="B19" t="str">
            <v>BUILDING - OFF (BO) 2%</v>
          </cell>
          <cell r="D19">
            <v>91672458</v>
          </cell>
        </row>
        <row r="20">
          <cell r="A20" t="str">
            <v>2000/031</v>
          </cell>
          <cell r="B20" t="str">
            <v>ACCU.DEPR.HARDWARE OFF.</v>
          </cell>
          <cell r="E20">
            <v>137270.34</v>
          </cell>
        </row>
        <row r="21">
          <cell r="A21" t="str">
            <v>2000/032</v>
          </cell>
          <cell r="B21" t="str">
            <v>ACCU.DEPR.SOFTWARE FAC. (INTAN)</v>
          </cell>
          <cell r="E21">
            <v>45280.4</v>
          </cell>
        </row>
        <row r="22">
          <cell r="A22" t="str">
            <v>2000/033</v>
          </cell>
          <cell r="B22" t="str">
            <v>ACCU.DEPR.HARDWARE - FTY.</v>
          </cell>
          <cell r="E22">
            <v>54876.959999999999</v>
          </cell>
        </row>
        <row r="23">
          <cell r="A23" t="str">
            <v>2000/034</v>
          </cell>
          <cell r="B23" t="str">
            <v>ACCU.DEPR.FURNITURE - FTY.</v>
          </cell>
          <cell r="E23">
            <v>90295.12</v>
          </cell>
        </row>
        <row r="24">
          <cell r="A24" t="str">
            <v>2000/035</v>
          </cell>
          <cell r="B24" t="str">
            <v>ACCU.DEPR.TOOLS - EQUIPMENT- FTY.</v>
          </cell>
          <cell r="E24">
            <v>535622.94999999995</v>
          </cell>
        </row>
        <row r="25">
          <cell r="A25" t="str">
            <v>2000/036</v>
          </cell>
          <cell r="B25" t="str">
            <v>ACCU.DEPR.MACHINERY - FTY.</v>
          </cell>
          <cell r="E25">
            <v>9009804.3100000005</v>
          </cell>
        </row>
        <row r="26">
          <cell r="A26" t="str">
            <v>2000/037</v>
          </cell>
          <cell r="B26" t="str">
            <v>ACCU.DEPR.-TOOLS EQUIPMENT OFF.</v>
          </cell>
          <cell r="E26">
            <v>195309.43</v>
          </cell>
        </row>
        <row r="27">
          <cell r="A27" t="str">
            <v>2000/038</v>
          </cell>
          <cell r="B27" t="str">
            <v>ACCU.DEPR.SOFTWARE  (INTAN) OFF.</v>
          </cell>
          <cell r="E27">
            <v>91116.83</v>
          </cell>
        </row>
        <row r="28">
          <cell r="A28" t="str">
            <v>2000/039</v>
          </cell>
          <cell r="B28" t="str">
            <v>ACCU.DEPR.-FURNITURE OFF.</v>
          </cell>
          <cell r="E28">
            <v>138848.04</v>
          </cell>
        </row>
        <row r="29">
          <cell r="A29" t="str">
            <v>2000/041</v>
          </cell>
          <cell r="B29" t="str">
            <v>ACCU.DEPR.MOTORS VEHICLES - OFF</v>
          </cell>
          <cell r="E29">
            <v>424192.66</v>
          </cell>
        </row>
        <row r="30">
          <cell r="A30" t="str">
            <v>2000/042</v>
          </cell>
          <cell r="B30" t="str">
            <v>ACCU.DEPR.BUILDING/STRUCTURE-FAC.</v>
          </cell>
          <cell r="E30">
            <v>1331877.05</v>
          </cell>
        </row>
        <row r="31">
          <cell r="A31" t="str">
            <v>2000/046</v>
          </cell>
          <cell r="B31" t="str">
            <v>ACCU.DEPR. - FIXTURE &amp; FITTING - OFF</v>
          </cell>
          <cell r="E31">
            <v>3373807.3</v>
          </cell>
        </row>
        <row r="32">
          <cell r="A32" t="str">
            <v>2000/047</v>
          </cell>
          <cell r="B32" t="str">
            <v>ACCU.DEPR. - MOTOR VEHICLES - FTY</v>
          </cell>
          <cell r="E32">
            <v>113471.91</v>
          </cell>
        </row>
        <row r="33">
          <cell r="A33" t="str">
            <v>2000/049</v>
          </cell>
          <cell r="B33" t="str">
            <v>ACCU.DEPR. - BUILDING - OFF</v>
          </cell>
          <cell r="E33">
            <v>1127930.3999999999</v>
          </cell>
        </row>
        <row r="34">
          <cell r="A34" t="str">
            <v>2100/000</v>
          </cell>
          <cell r="B34" t="str">
            <v>CONSTRUCTION</v>
          </cell>
        </row>
        <row r="35">
          <cell r="A35" t="str">
            <v>3000/000</v>
          </cell>
          <cell r="B35" t="str">
            <v>TRADE DEBTORS</v>
          </cell>
          <cell r="D35">
            <v>3228984.07</v>
          </cell>
        </row>
        <row r="36">
          <cell r="A36" t="str">
            <v>3010/005</v>
          </cell>
          <cell r="B36" t="str">
            <v>YPC  YOSHIKAWA KASEI</v>
          </cell>
          <cell r="D36">
            <v>6613.69</v>
          </cell>
        </row>
        <row r="37">
          <cell r="A37" t="str">
            <v>3012/001</v>
          </cell>
          <cell r="B37" t="str">
            <v>A/R-REVENUE DEPT</v>
          </cell>
          <cell r="D37">
            <v>1204398.02</v>
          </cell>
        </row>
        <row r="38">
          <cell r="A38" t="str">
            <v>3015/000</v>
          </cell>
          <cell r="B38" t="str">
            <v>CASH  IN HAND</v>
          </cell>
          <cell r="D38">
            <v>30000</v>
          </cell>
        </row>
        <row r="39">
          <cell r="A39" t="str">
            <v>3020/002</v>
          </cell>
          <cell r="B39" t="str">
            <v>CURRENT DEPOSIT- BAY</v>
          </cell>
          <cell r="D39">
            <v>2000</v>
          </cell>
        </row>
        <row r="40">
          <cell r="A40" t="str">
            <v>3020/004</v>
          </cell>
          <cell r="B40" t="str">
            <v>SAVING DEPOSIT - BAY</v>
          </cell>
          <cell r="D40">
            <v>835442.39</v>
          </cell>
        </row>
        <row r="41">
          <cell r="A41" t="str">
            <v>3035/001</v>
          </cell>
          <cell r="B41" t="str">
            <v>PREPAID EXPENSE</v>
          </cell>
          <cell r="D41">
            <v>98431.94</v>
          </cell>
        </row>
        <row r="42">
          <cell r="A42" t="str">
            <v>3035/002</v>
          </cell>
          <cell r="B42" t="str">
            <v>PREPAID INSURANCE</v>
          </cell>
          <cell r="D42">
            <v>13020.12</v>
          </cell>
        </row>
        <row r="43">
          <cell r="A43" t="str">
            <v>3038/001</v>
          </cell>
          <cell r="B43" t="str">
            <v>DEPERED INPUT TAX</v>
          </cell>
          <cell r="D43">
            <v>80778.11</v>
          </cell>
        </row>
        <row r="44">
          <cell r="A44" t="str">
            <v>3039/001</v>
          </cell>
          <cell r="B44" t="str">
            <v>INCOME TAX WITHHOLD</v>
          </cell>
          <cell r="D44">
            <v>211842.11</v>
          </cell>
        </row>
        <row r="45">
          <cell r="A45" t="str">
            <v>3040/000</v>
          </cell>
          <cell r="B45" t="str">
            <v>HP INTEREST SUSPENSE</v>
          </cell>
          <cell r="D45">
            <v>20082.52</v>
          </cell>
        </row>
        <row r="46">
          <cell r="A46" t="str">
            <v>3041/000</v>
          </cell>
          <cell r="B46" t="str">
            <v>ADVANCED STAFF</v>
          </cell>
          <cell r="D46">
            <v>43420</v>
          </cell>
        </row>
        <row r="47">
          <cell r="A47" t="str">
            <v>3042/000</v>
          </cell>
          <cell r="B47" t="str">
            <v>DEPOSIT</v>
          </cell>
          <cell r="D47">
            <v>188000</v>
          </cell>
        </row>
        <row r="48">
          <cell r="A48" t="str">
            <v>3050/000</v>
          </cell>
          <cell r="B48" t="str">
            <v>STOCK - FINISHED GOODS</v>
          </cell>
          <cell r="D48">
            <v>596622.18000000005</v>
          </cell>
        </row>
        <row r="49">
          <cell r="A49" t="str">
            <v>3052/001</v>
          </cell>
          <cell r="B49" t="str">
            <v>STOCK - RAW MATERIALS ( RESIN)</v>
          </cell>
          <cell r="D49">
            <v>175782.91</v>
          </cell>
        </row>
        <row r="50">
          <cell r="A50" t="str">
            <v>3052/002</v>
          </cell>
          <cell r="B50" t="str">
            <v>STOCK - RAW MATERIALS ( PAINT)</v>
          </cell>
          <cell r="D50">
            <v>89464.2</v>
          </cell>
        </row>
        <row r="51">
          <cell r="A51" t="str">
            <v>3052/003</v>
          </cell>
          <cell r="B51" t="str">
            <v>STOCK - RAW MATERIALS ( FRESH PARTS)</v>
          </cell>
        </row>
        <row r="52">
          <cell r="A52" t="str">
            <v>3052/004</v>
          </cell>
          <cell r="B52" t="str">
            <v>STOCK - RAW MATERIALS (TRADING)</v>
          </cell>
        </row>
        <row r="53">
          <cell r="A53" t="str">
            <v>3052/005</v>
          </cell>
          <cell r="B53" t="str">
            <v>STOCK - RAW MATERIALS (CHILD PART)</v>
          </cell>
          <cell r="D53">
            <v>38996.75</v>
          </cell>
        </row>
        <row r="54">
          <cell r="A54" t="str">
            <v>3052/006</v>
          </cell>
          <cell r="B54" t="str">
            <v>STOCK - RAW MATERIALS (PACKING MATERIAL)</v>
          </cell>
        </row>
        <row r="55">
          <cell r="A55" t="str">
            <v>3056/000</v>
          </cell>
          <cell r="B55" t="str">
            <v>STOCK - WORK IN PROGRESS</v>
          </cell>
          <cell r="D55">
            <v>167785.99</v>
          </cell>
        </row>
        <row r="56">
          <cell r="A56" t="str">
            <v>4000/000</v>
          </cell>
          <cell r="B56" t="str">
            <v>TRADE CREDITORS</v>
          </cell>
          <cell r="E56">
            <v>2449514.62</v>
          </cell>
        </row>
        <row r="57">
          <cell r="A57" t="str">
            <v>4005/000</v>
          </cell>
          <cell r="B57" t="str">
            <v>OTHER CREDITORS</v>
          </cell>
          <cell r="E57">
            <v>2590548.79</v>
          </cell>
        </row>
        <row r="58">
          <cell r="A58" t="str">
            <v>4006/000</v>
          </cell>
          <cell r="B58" t="str">
            <v>HIRE PURCHASE CREDITORS</v>
          </cell>
          <cell r="E58">
            <v>178710</v>
          </cell>
        </row>
        <row r="59">
          <cell r="A59" t="str">
            <v>4500/001</v>
          </cell>
          <cell r="B59" t="str">
            <v>ACCRUED SALARY</v>
          </cell>
          <cell r="E59">
            <v>306334.83</v>
          </cell>
        </row>
        <row r="60">
          <cell r="A60" t="str">
            <v>4500/003</v>
          </cell>
          <cell r="B60" t="str">
            <v>ACCRUED SOCIAL FUND- CO</v>
          </cell>
          <cell r="E60">
            <v>37526</v>
          </cell>
        </row>
        <row r="61">
          <cell r="A61" t="str">
            <v>4500/004</v>
          </cell>
          <cell r="B61" t="str">
            <v>ACCRUED SOCIAL FUND-STAFF</v>
          </cell>
          <cell r="E61">
            <v>37526</v>
          </cell>
        </row>
        <row r="62">
          <cell r="A62" t="str">
            <v>4500/005</v>
          </cell>
          <cell r="B62" t="str">
            <v>ACCRUED PROVIDENT FUND-CO</v>
          </cell>
        </row>
        <row r="63">
          <cell r="A63" t="str">
            <v>4500/006</v>
          </cell>
          <cell r="B63" t="str">
            <v>ACCRUED PROVIDENT FUND-STAFF</v>
          </cell>
        </row>
        <row r="64">
          <cell r="A64" t="str">
            <v>4500/007</v>
          </cell>
          <cell r="B64" t="str">
            <v>ACCRUED EXPENSE</v>
          </cell>
          <cell r="E64">
            <v>34745.5</v>
          </cell>
        </row>
        <row r="65">
          <cell r="A65" t="str">
            <v>4500/008</v>
          </cell>
          <cell r="B65" t="str">
            <v>ACCRUED AUDIT</v>
          </cell>
          <cell r="E65">
            <v>60000</v>
          </cell>
        </row>
        <row r="66">
          <cell r="A66" t="str">
            <v>4600/001</v>
          </cell>
          <cell r="B66" t="str">
            <v>PERSONEL INCOME TAX-1</v>
          </cell>
          <cell r="E66">
            <v>613593.46</v>
          </cell>
        </row>
        <row r="67">
          <cell r="A67" t="str">
            <v>4600/002</v>
          </cell>
          <cell r="B67" t="str">
            <v>WITHHOLDING INCOME TAX-3</v>
          </cell>
          <cell r="E67">
            <v>823.5</v>
          </cell>
        </row>
        <row r="68">
          <cell r="A68" t="str">
            <v>4600/003</v>
          </cell>
          <cell r="B68" t="str">
            <v>WITHHOLDING INCOME TAX-53</v>
          </cell>
          <cell r="E68">
            <v>179212.46</v>
          </cell>
        </row>
        <row r="69">
          <cell r="A69" t="str">
            <v>4701/000</v>
          </cell>
          <cell r="B69" t="str">
            <v>INTERCO-YOSHIKAWA- JAPAN</v>
          </cell>
          <cell r="E69">
            <v>7305</v>
          </cell>
        </row>
        <row r="70">
          <cell r="A70" t="str">
            <v>4704/000</v>
          </cell>
          <cell r="B70" t="str">
            <v>HO.YPC AYUTTHAYA</v>
          </cell>
          <cell r="E70">
            <v>362033367.98000002</v>
          </cell>
        </row>
        <row r="71">
          <cell r="A71" t="str">
            <v>4810/000</v>
          </cell>
          <cell r="B71" t="str">
            <v>RETENTION</v>
          </cell>
          <cell r="E71">
            <v>3309785.24</v>
          </cell>
        </row>
        <row r="72">
          <cell r="A72" t="str">
            <v>5000/008</v>
          </cell>
          <cell r="B72" t="str">
            <v>SALE TO PANASONICS HOME-TRADE</v>
          </cell>
          <cell r="E72">
            <v>30540505.239999998</v>
          </cell>
        </row>
        <row r="73">
          <cell r="A73" t="str">
            <v>5000/020</v>
          </cell>
          <cell r="B73" t="str">
            <v>SALE TO DISCOUNT ACCOUNT</v>
          </cell>
          <cell r="D73">
            <v>30000</v>
          </cell>
        </row>
        <row r="74">
          <cell r="A74" t="str">
            <v>5010/001</v>
          </cell>
          <cell r="B74" t="str">
            <v>BANK INTEREST EARNED</v>
          </cell>
          <cell r="E74">
            <v>3970.81</v>
          </cell>
        </row>
        <row r="75">
          <cell r="A75" t="str">
            <v>5010/002</v>
          </cell>
          <cell r="B75" t="str">
            <v>SCRAP SALE</v>
          </cell>
          <cell r="E75">
            <v>36620.800000000003</v>
          </cell>
        </row>
        <row r="76">
          <cell r="A76" t="str">
            <v>5010/003</v>
          </cell>
          <cell r="B76" t="str">
            <v>SUNDRY INCOME-JIG &amp; TOOL</v>
          </cell>
          <cell r="E76">
            <v>121696.35</v>
          </cell>
        </row>
        <row r="77">
          <cell r="A77" t="str">
            <v>5010/005</v>
          </cell>
          <cell r="B77" t="str">
            <v>DISPOSAL FIX ASSETS</v>
          </cell>
          <cell r="E77">
            <v>37239.01</v>
          </cell>
        </row>
        <row r="78">
          <cell r="A78" t="str">
            <v>5010/007</v>
          </cell>
          <cell r="B78" t="str">
            <v>DISPOSAL OF TRADING - GAIN/(LOSS)</v>
          </cell>
          <cell r="D78">
            <v>383890</v>
          </cell>
        </row>
        <row r="79">
          <cell r="A79" t="str">
            <v>5010/008</v>
          </cell>
          <cell r="B79" t="str">
            <v>OTHER INCOME</v>
          </cell>
          <cell r="E79">
            <v>9328.6</v>
          </cell>
        </row>
        <row r="80">
          <cell r="A80" t="str">
            <v>7000/113</v>
          </cell>
          <cell r="B80" t="str">
            <v>PURCHASE - CHILD PART</v>
          </cell>
          <cell r="D80">
            <v>494160</v>
          </cell>
        </row>
        <row r="81">
          <cell r="A81" t="str">
            <v>7000/116</v>
          </cell>
          <cell r="B81" t="str">
            <v>PURCHASE - RESIN</v>
          </cell>
          <cell r="D81">
            <v>16331078</v>
          </cell>
        </row>
        <row r="82">
          <cell r="A82" t="str">
            <v>7000/117</v>
          </cell>
          <cell r="B82" t="str">
            <v>PURCHASE - PAINT &amp; THINNER</v>
          </cell>
          <cell r="D82">
            <v>108758.88</v>
          </cell>
        </row>
        <row r="83">
          <cell r="A83" t="str">
            <v>7000/118</v>
          </cell>
          <cell r="B83" t="str">
            <v>PURCHASE - TRADING</v>
          </cell>
          <cell r="E83">
            <v>3070000</v>
          </cell>
        </row>
        <row r="84">
          <cell r="A84" t="str">
            <v>7000/119</v>
          </cell>
          <cell r="B84" t="str">
            <v>PURCHASE - PACKING MATERIAL</v>
          </cell>
          <cell r="D84">
            <v>990650</v>
          </cell>
        </row>
        <row r="85">
          <cell r="A85" t="str">
            <v>7000/201</v>
          </cell>
          <cell r="B85" t="str">
            <v>SALARY (FAC)</v>
          </cell>
          <cell r="D85">
            <v>1521996.03</v>
          </cell>
        </row>
        <row r="86">
          <cell r="A86" t="str">
            <v>7000/202</v>
          </cell>
          <cell r="B86" t="str">
            <v>OVERTIMES (FAC.)</v>
          </cell>
          <cell r="D86">
            <v>465485</v>
          </cell>
        </row>
        <row r="87">
          <cell r="A87" t="str">
            <v>7000/203</v>
          </cell>
          <cell r="B87" t="str">
            <v>ALLOWANCE (FAC.)</v>
          </cell>
          <cell r="D87">
            <v>504087</v>
          </cell>
        </row>
        <row r="88">
          <cell r="A88" t="str">
            <v>7000/205</v>
          </cell>
          <cell r="B88" t="str">
            <v>SOCSO CONTRIBUTION  (FAC )</v>
          </cell>
          <cell r="D88">
            <v>77896</v>
          </cell>
        </row>
        <row r="89">
          <cell r="A89" t="str">
            <v>7000/206</v>
          </cell>
          <cell r="B89" t="str">
            <v>BONUS (FAC)</v>
          </cell>
          <cell r="D89">
            <v>164110</v>
          </cell>
        </row>
        <row r="90">
          <cell r="A90" t="str">
            <v>7000/210</v>
          </cell>
          <cell r="B90" t="str">
            <v>PROVIDENT FUND (FAC)</v>
          </cell>
          <cell r="D90">
            <v>67740.45</v>
          </cell>
        </row>
        <row r="91">
          <cell r="A91" t="str">
            <v>7000/300</v>
          </cell>
          <cell r="B91" t="str">
            <v>CONTRACT WAGES</v>
          </cell>
          <cell r="D91">
            <v>15992.5</v>
          </cell>
        </row>
        <row r="92">
          <cell r="A92" t="str">
            <v>7000/401</v>
          </cell>
          <cell r="B92" t="str">
            <v>IND.SALARY (PROD)</v>
          </cell>
          <cell r="D92">
            <v>2742893.25</v>
          </cell>
        </row>
        <row r="93">
          <cell r="A93" t="str">
            <v>7000/402</v>
          </cell>
          <cell r="B93" t="str">
            <v>IND.OVERTIME (PROD)</v>
          </cell>
          <cell r="D93">
            <v>202963</v>
          </cell>
        </row>
        <row r="94">
          <cell r="A94" t="str">
            <v>7000/403</v>
          </cell>
          <cell r="B94" t="str">
            <v>IND. ALLOWANCE (PROD)</v>
          </cell>
          <cell r="D94">
            <v>528793.66</v>
          </cell>
        </row>
        <row r="95">
          <cell r="A95" t="str">
            <v>7000/405</v>
          </cell>
          <cell r="B95" t="str">
            <v>IND. SOCSO CONTRIBUTION (PROD)</v>
          </cell>
          <cell r="D95">
            <v>109913</v>
          </cell>
        </row>
        <row r="96">
          <cell r="A96" t="str">
            <v>7000/406</v>
          </cell>
          <cell r="B96" t="str">
            <v>IND. BONUS (PROD)</v>
          </cell>
          <cell r="D96">
            <v>139042</v>
          </cell>
        </row>
        <row r="97">
          <cell r="A97" t="str">
            <v>7000/410</v>
          </cell>
          <cell r="B97" t="str">
            <v>IND. PROVIDENT FUND (PROD)</v>
          </cell>
          <cell r="D97">
            <v>16012.22</v>
          </cell>
        </row>
        <row r="98">
          <cell r="A98" t="str">
            <v>7000/602</v>
          </cell>
          <cell r="B98" t="str">
            <v>HEALTH &amp; SAFETY</v>
          </cell>
          <cell r="D98">
            <v>569548.39</v>
          </cell>
        </row>
        <row r="99">
          <cell r="A99" t="str">
            <v>7000/603</v>
          </cell>
          <cell r="B99" t="str">
            <v>INWARDS HAULAGE&amp; STORAGE/FREIGHT</v>
          </cell>
          <cell r="D99">
            <v>7953.88</v>
          </cell>
        </row>
        <row r="100">
          <cell r="A100" t="str">
            <v>7000/604</v>
          </cell>
          <cell r="B100" t="str">
            <v>FORK LIFT RENT / MANTAIN / REPAIR</v>
          </cell>
          <cell r="D100">
            <v>27000</v>
          </cell>
        </row>
        <row r="101">
          <cell r="A101" t="str">
            <v>7000/605</v>
          </cell>
          <cell r="B101" t="str">
            <v>UPKEEP OF MACHINERY / EQUIPMENT</v>
          </cell>
          <cell r="D101">
            <v>380062.77</v>
          </cell>
        </row>
        <row r="102">
          <cell r="A102" t="str">
            <v>7000/606</v>
          </cell>
          <cell r="B102" t="str">
            <v>TOOLS &amp; CONSUMABLES</v>
          </cell>
          <cell r="D102">
            <v>657274.66</v>
          </cell>
        </row>
        <row r="103">
          <cell r="A103" t="str">
            <v>7000/607</v>
          </cell>
          <cell r="B103" t="str">
            <v>WORKERS TRANSPORTATION</v>
          </cell>
          <cell r="D103">
            <v>2288207.2999999998</v>
          </cell>
        </row>
        <row r="104">
          <cell r="A104" t="str">
            <v>7000/608</v>
          </cell>
          <cell r="B104" t="str">
            <v>MEDICAL FEE</v>
          </cell>
          <cell r="D104">
            <v>2708</v>
          </cell>
        </row>
        <row r="105">
          <cell r="A105" t="str">
            <v>7000/610</v>
          </cell>
          <cell r="B105" t="str">
            <v>UNIFORM &amp; SHOES</v>
          </cell>
          <cell r="D105">
            <v>253493.5</v>
          </cell>
        </row>
        <row r="106">
          <cell r="A106" t="str">
            <v>7000/611</v>
          </cell>
          <cell r="B106" t="str">
            <v>ELECTRICITY &amp; WATER</v>
          </cell>
          <cell r="D106">
            <v>3939297.42</v>
          </cell>
        </row>
        <row r="107">
          <cell r="A107" t="str">
            <v>7000/613</v>
          </cell>
          <cell r="B107" t="str">
            <v>FACTORY FACILITIES</v>
          </cell>
          <cell r="D107">
            <v>188641.16</v>
          </cell>
        </row>
        <row r="108">
          <cell r="A108" t="str">
            <v>7000/614</v>
          </cell>
          <cell r="B108" t="str">
            <v>UPKEEP OF FACTORY</v>
          </cell>
          <cell r="D108">
            <v>119207.57</v>
          </cell>
        </row>
        <row r="109">
          <cell r="A109" t="str">
            <v>7000/616</v>
          </cell>
          <cell r="B109" t="str">
            <v>TESTING FEE</v>
          </cell>
          <cell r="D109">
            <v>31883.65</v>
          </cell>
        </row>
        <row r="110">
          <cell r="A110" t="str">
            <v>7000/617</v>
          </cell>
          <cell r="B110" t="str">
            <v>PACKING MATERIALS</v>
          </cell>
          <cell r="D110">
            <v>881930.04</v>
          </cell>
        </row>
        <row r="111">
          <cell r="A111" t="str">
            <v>7000/618</v>
          </cell>
          <cell r="B111" t="str">
            <v>PROCESING JIG</v>
          </cell>
          <cell r="D111">
            <v>37834.53</v>
          </cell>
        </row>
        <row r="112">
          <cell r="A112" t="str">
            <v>7000/619</v>
          </cell>
          <cell r="B112" t="str">
            <v>MOULD REPAIR / MODIFICATION</v>
          </cell>
          <cell r="D112">
            <v>16281.5</v>
          </cell>
        </row>
        <row r="113">
          <cell r="A113" t="str">
            <v>7000/620</v>
          </cell>
          <cell r="B113" t="str">
            <v>DEPRECIATION MACHINERY-FAC</v>
          </cell>
          <cell r="D113">
            <v>9011821.5299999993</v>
          </cell>
        </row>
        <row r="114">
          <cell r="A114" t="str">
            <v>7000/622</v>
          </cell>
          <cell r="B114" t="str">
            <v>DEPRECIATION TOOLS &amp; EQ -FAC.</v>
          </cell>
          <cell r="D114">
            <v>535622.94999999995</v>
          </cell>
        </row>
        <row r="115">
          <cell r="A115" t="str">
            <v>7000/623</v>
          </cell>
          <cell r="B115" t="str">
            <v>DEPRECIATION - VEHICEL FACTORY</v>
          </cell>
          <cell r="D115">
            <v>113471.91</v>
          </cell>
        </row>
        <row r="116">
          <cell r="A116" t="str">
            <v>9000/001</v>
          </cell>
          <cell r="B116" t="str">
            <v>STAMP DUTY</v>
          </cell>
          <cell r="D116">
            <v>100</v>
          </cell>
        </row>
        <row r="117">
          <cell r="A117" t="str">
            <v>9000/002</v>
          </cell>
          <cell r="B117" t="str">
            <v>AUDIT FEE</v>
          </cell>
          <cell r="D117">
            <v>120000</v>
          </cell>
        </row>
        <row r="118">
          <cell r="A118" t="str">
            <v>9000/003</v>
          </cell>
          <cell r="B118" t="str">
            <v>SECRETARIAL FEE</v>
          </cell>
          <cell r="D118">
            <v>9911.7999999999993</v>
          </cell>
        </row>
        <row r="119">
          <cell r="A119" t="str">
            <v>9000/004</v>
          </cell>
          <cell r="B119" t="str">
            <v>TAX SERVICES</v>
          </cell>
          <cell r="D119">
            <v>5344.3</v>
          </cell>
        </row>
        <row r="120">
          <cell r="A120" t="str">
            <v>9000/005</v>
          </cell>
          <cell r="B120" t="str">
            <v>CONSULTANCY SERVICE</v>
          </cell>
          <cell r="D120">
            <v>359160</v>
          </cell>
        </row>
        <row r="121">
          <cell r="A121" t="str">
            <v>9000/006</v>
          </cell>
          <cell r="B121" t="str">
            <v>DONATION,SUBS,GIFT,MEMBERSHIP</v>
          </cell>
          <cell r="D121">
            <v>100829.21</v>
          </cell>
        </row>
        <row r="122">
          <cell r="A122" t="str">
            <v>9000/007</v>
          </cell>
          <cell r="B122" t="str">
            <v>LICENSE / LEGAL FEE</v>
          </cell>
          <cell r="D122">
            <v>331310</v>
          </cell>
        </row>
        <row r="123">
          <cell r="A123" t="str">
            <v>9000/008</v>
          </cell>
          <cell r="B123" t="str">
            <v>STAFF AMENTIES</v>
          </cell>
          <cell r="D123">
            <v>568907.32999999996</v>
          </cell>
        </row>
        <row r="124">
          <cell r="A124" t="str">
            <v>9000/009</v>
          </cell>
          <cell r="B124" t="str">
            <v>MEDICAL FEES</v>
          </cell>
          <cell r="D124">
            <v>54486.9</v>
          </cell>
        </row>
        <row r="125">
          <cell r="A125" t="str">
            <v>9000/010</v>
          </cell>
          <cell r="B125" t="str">
            <v>INSURANCE (EMPLOYEE) / (GOODS)</v>
          </cell>
          <cell r="D125">
            <v>14785.17</v>
          </cell>
        </row>
        <row r="126">
          <cell r="A126" t="str">
            <v>9000/011</v>
          </cell>
          <cell r="B126" t="str">
            <v>STAFF TRAINING / EDUCATION</v>
          </cell>
          <cell r="D126">
            <v>69408.759999999995</v>
          </cell>
        </row>
        <row r="127">
          <cell r="A127" t="str">
            <v>9000/012</v>
          </cell>
          <cell r="B127" t="str">
            <v>GUARD SERVICE</v>
          </cell>
          <cell r="D127">
            <v>792000</v>
          </cell>
        </row>
        <row r="128">
          <cell r="A128" t="str">
            <v>9000/013</v>
          </cell>
          <cell r="B128" t="str">
            <v>COMPOUND CLEANING</v>
          </cell>
          <cell r="D128">
            <v>424894.2</v>
          </cell>
        </row>
        <row r="129">
          <cell r="A129" t="str">
            <v>9000/014</v>
          </cell>
          <cell r="B129" t="str">
            <v>UPKEEP OF OFFICE / EQUIPMENT</v>
          </cell>
          <cell r="D129">
            <v>192484.53</v>
          </cell>
        </row>
        <row r="130">
          <cell r="A130" t="str">
            <v>9000/015</v>
          </cell>
          <cell r="B130" t="str">
            <v>RECRUITMENT EXPENSES</v>
          </cell>
          <cell r="D130">
            <v>324000</v>
          </cell>
        </row>
        <row r="131">
          <cell r="A131" t="str">
            <v>9000/016</v>
          </cell>
          <cell r="B131" t="str">
            <v>PENALTY / LATE PAYMENT CHARGE</v>
          </cell>
          <cell r="D131">
            <v>38200.58</v>
          </cell>
        </row>
        <row r="132">
          <cell r="A132" t="str">
            <v>9000/017</v>
          </cell>
          <cell r="B132" t="str">
            <v>TRANSPORTATION GOODS</v>
          </cell>
          <cell r="D132">
            <v>519185.63</v>
          </cell>
        </row>
        <row r="133">
          <cell r="A133" t="str">
            <v>9000/018</v>
          </cell>
          <cell r="B133" t="str">
            <v>OUTWORD  HAULAGE &amp; STORGE</v>
          </cell>
          <cell r="D133">
            <v>19645.759999999998</v>
          </cell>
        </row>
        <row r="134">
          <cell r="A134" t="str">
            <v>9000/020</v>
          </cell>
          <cell r="B134" t="str">
            <v>COMPUTER / INTERNET CONNECTION</v>
          </cell>
          <cell r="D134">
            <v>116218</v>
          </cell>
        </row>
        <row r="135">
          <cell r="A135" t="str">
            <v>9000/021</v>
          </cell>
          <cell r="B135" t="str">
            <v>CAR RENTAL</v>
          </cell>
          <cell r="D135">
            <v>12500</v>
          </cell>
        </row>
        <row r="136">
          <cell r="A136" t="str">
            <v>9000/022</v>
          </cell>
          <cell r="B136" t="str">
            <v>POSTAGE &amp; STAMPS</v>
          </cell>
          <cell r="D136">
            <v>24819.119999999999</v>
          </cell>
        </row>
        <row r="137">
          <cell r="A137" t="str">
            <v>9000/023</v>
          </cell>
          <cell r="B137" t="str">
            <v>PRINTING &amp; STATIONERY</v>
          </cell>
          <cell r="D137">
            <v>402378.33</v>
          </cell>
        </row>
        <row r="138">
          <cell r="A138" t="str">
            <v>9000/024</v>
          </cell>
          <cell r="B138" t="str">
            <v>ROAD TAX</v>
          </cell>
          <cell r="D138">
            <v>5962.06</v>
          </cell>
        </row>
        <row r="139">
          <cell r="A139" t="str">
            <v>9000/026</v>
          </cell>
          <cell r="B139" t="str">
            <v>UPKEEP OF MOTOR VEHICLE</v>
          </cell>
          <cell r="D139">
            <v>36337.19</v>
          </cell>
        </row>
        <row r="140">
          <cell r="A140" t="str">
            <v>9000/027</v>
          </cell>
          <cell r="B140" t="str">
            <v>PETROL</v>
          </cell>
          <cell r="D140">
            <v>674705.88</v>
          </cell>
        </row>
        <row r="141">
          <cell r="A141" t="str">
            <v>9000/028</v>
          </cell>
          <cell r="B141" t="str">
            <v>TRAVELING/ALLOWANCE-OVERSEAS</v>
          </cell>
          <cell r="D141">
            <v>1540015.48</v>
          </cell>
        </row>
        <row r="142">
          <cell r="A142" t="str">
            <v>9000/029</v>
          </cell>
          <cell r="B142" t="str">
            <v>TRAVELING/ALLOWANCE-LOCAL</v>
          </cell>
          <cell r="D142">
            <v>117458</v>
          </cell>
        </row>
        <row r="143">
          <cell r="A143" t="str">
            <v>9000/030</v>
          </cell>
          <cell r="B143" t="str">
            <v>ACCOMMUDATION</v>
          </cell>
          <cell r="D143">
            <v>189390.62</v>
          </cell>
        </row>
        <row r="144">
          <cell r="A144" t="str">
            <v>9000/031</v>
          </cell>
          <cell r="B144" t="str">
            <v>ENTERTAINMENT</v>
          </cell>
          <cell r="D144">
            <v>112843.68</v>
          </cell>
        </row>
        <row r="145">
          <cell r="A145" t="str">
            <v>9000/032</v>
          </cell>
          <cell r="B145" t="str">
            <v>TELEPHONE &amp; FAX</v>
          </cell>
          <cell r="D145">
            <v>394520.92</v>
          </cell>
        </row>
        <row r="146">
          <cell r="A146" t="str">
            <v>9000/033</v>
          </cell>
          <cell r="B146" t="str">
            <v>GENERAL INSURANCE</v>
          </cell>
          <cell r="D146">
            <v>456820</v>
          </cell>
        </row>
        <row r="147">
          <cell r="A147" t="str">
            <v>9000/034</v>
          </cell>
          <cell r="B147" t="str">
            <v>APARTMENT / CONDOMINUIM RENTAL</v>
          </cell>
          <cell r="D147">
            <v>1756243</v>
          </cell>
        </row>
        <row r="148">
          <cell r="A148" t="str">
            <v>9000/035</v>
          </cell>
          <cell r="B148" t="str">
            <v>PASSPORT &amp; VISA</v>
          </cell>
          <cell r="D148">
            <v>42278.8</v>
          </cell>
        </row>
        <row r="149">
          <cell r="A149" t="str">
            <v>9000/036</v>
          </cell>
          <cell r="B149" t="str">
            <v>BANK CHARGE</v>
          </cell>
          <cell r="D149">
            <v>40718.15</v>
          </cell>
        </row>
        <row r="150">
          <cell r="A150" t="str">
            <v>9000/038</v>
          </cell>
          <cell r="B150" t="str">
            <v>LAB TESTING</v>
          </cell>
        </row>
        <row r="151">
          <cell r="A151" t="str">
            <v>9004/001</v>
          </cell>
          <cell r="B151" t="str">
            <v>EXPATRIATES-SALARY REMUNERATION</v>
          </cell>
          <cell r="D151">
            <v>3548678.89</v>
          </cell>
        </row>
        <row r="152">
          <cell r="A152" t="str">
            <v>9004/003</v>
          </cell>
          <cell r="B152" t="str">
            <v>EXPATRIATES-INCOME TAX REMUNERATION</v>
          </cell>
          <cell r="D152">
            <v>1475710</v>
          </cell>
        </row>
        <row r="153">
          <cell r="A153" t="str">
            <v>9005/001</v>
          </cell>
          <cell r="B153" t="str">
            <v>DIRECTOR/EXPATRIATES-FINACIAL ALLOWANC</v>
          </cell>
          <cell r="D153">
            <v>2517157.9300000002</v>
          </cell>
        </row>
        <row r="154">
          <cell r="A154" t="str">
            <v>9005/002</v>
          </cell>
          <cell r="B154" t="str">
            <v>DIRECTOR/EXPATRIATES - BONUS</v>
          </cell>
          <cell r="D154">
            <v>1244905.21</v>
          </cell>
        </row>
        <row r="155">
          <cell r="A155" t="str">
            <v>9005/003</v>
          </cell>
          <cell r="B155" t="str">
            <v>DIRECTOR/EXPATRIATES - INCOME TAX</v>
          </cell>
          <cell r="D155">
            <v>1655723.73</v>
          </cell>
        </row>
        <row r="156">
          <cell r="A156" t="str">
            <v>9005/004</v>
          </cell>
          <cell r="B156" t="str">
            <v>DIRECTOR/EXPATRIES-RETIMENT ALLOWANCE</v>
          </cell>
          <cell r="D156">
            <v>297725.92</v>
          </cell>
        </row>
        <row r="157">
          <cell r="A157" t="str">
            <v>9005/005</v>
          </cell>
          <cell r="B157" t="str">
            <v>DIRECTOR/EXPATRIES- WALFARE</v>
          </cell>
          <cell r="D157">
            <v>461018.38</v>
          </cell>
        </row>
        <row r="158">
          <cell r="A158" t="str">
            <v>9006/201</v>
          </cell>
          <cell r="B158" t="str">
            <v>SALARY  (OFF.)</v>
          </cell>
          <cell r="D158">
            <v>3347822.22</v>
          </cell>
        </row>
        <row r="159">
          <cell r="A159" t="str">
            <v>9006/202</v>
          </cell>
          <cell r="B159" t="str">
            <v>OVERTIMES  (OFF.)</v>
          </cell>
          <cell r="D159">
            <v>331128.5</v>
          </cell>
        </row>
        <row r="160">
          <cell r="A160" t="str">
            <v>9006/203</v>
          </cell>
          <cell r="B160" t="str">
            <v>ALLOWANCE  (OFF.)</v>
          </cell>
          <cell r="D160">
            <v>670031</v>
          </cell>
        </row>
        <row r="161">
          <cell r="A161" t="str">
            <v>9006/205</v>
          </cell>
          <cell r="B161" t="str">
            <v>SOCSO CONTRBUTION (OFF.)</v>
          </cell>
          <cell r="D161">
            <v>133667</v>
          </cell>
        </row>
        <row r="162">
          <cell r="A162" t="str">
            <v>9006/206</v>
          </cell>
          <cell r="B162" t="str">
            <v>BONUS  (OFF.)</v>
          </cell>
          <cell r="D162">
            <v>388735</v>
          </cell>
        </row>
        <row r="163">
          <cell r="A163" t="str">
            <v>9006/210</v>
          </cell>
          <cell r="B163" t="str">
            <v>PROVIDENT FUND (OFF.)</v>
          </cell>
          <cell r="D163">
            <v>81472.679999999993</v>
          </cell>
        </row>
        <row r="164">
          <cell r="A164" t="str">
            <v>9010/001</v>
          </cell>
          <cell r="B164" t="str">
            <v>DEPRECIATION - HARDWARE OFFICE</v>
          </cell>
          <cell r="D164">
            <v>107224.82</v>
          </cell>
        </row>
        <row r="165">
          <cell r="A165" t="str">
            <v>9010/002</v>
          </cell>
          <cell r="B165" t="str">
            <v>DEPRECIATION-SOFTWARE OFF. (INTANG)</v>
          </cell>
          <cell r="D165">
            <v>87852.85</v>
          </cell>
        </row>
        <row r="166">
          <cell r="A166" t="str">
            <v>9010/003</v>
          </cell>
          <cell r="B166" t="str">
            <v>DEPRECIATION - TOOLS &amp; EQUIPMENT OFF.</v>
          </cell>
          <cell r="D166">
            <v>186605.46</v>
          </cell>
        </row>
        <row r="167">
          <cell r="A167" t="str">
            <v>9010/004</v>
          </cell>
          <cell r="B167" t="str">
            <v>DEPRECIATION - FURNITURE &amp; FIX.OFF.</v>
          </cell>
          <cell r="D167">
            <v>137626.35999999999</v>
          </cell>
        </row>
        <row r="168">
          <cell r="A168" t="str">
            <v>9010/007</v>
          </cell>
          <cell r="B168" t="str">
            <v>DEPRECIATION  VEHICLES - OFFICE</v>
          </cell>
          <cell r="D168">
            <v>365457.08</v>
          </cell>
        </row>
        <row r="169">
          <cell r="A169" t="str">
            <v>9010/009</v>
          </cell>
          <cell r="B169" t="str">
            <v>DEPRECIATION-BUILDING/STRUC.FAC</v>
          </cell>
          <cell r="D169">
            <v>1331877.05</v>
          </cell>
        </row>
        <row r="170">
          <cell r="A170" t="str">
            <v>9010/010</v>
          </cell>
          <cell r="B170" t="str">
            <v>DEPRECIATION-HARDWARE - FAC</v>
          </cell>
          <cell r="D170">
            <v>54876.959999999999</v>
          </cell>
        </row>
        <row r="171">
          <cell r="A171" t="str">
            <v>9010/011</v>
          </cell>
          <cell r="B171" t="str">
            <v>DEPRECIATION-SOFTWARE FAC.(INTANK)</v>
          </cell>
          <cell r="D171">
            <v>45280.4</v>
          </cell>
        </row>
        <row r="172">
          <cell r="A172" t="str">
            <v>9010/012</v>
          </cell>
          <cell r="B172" t="str">
            <v>DEPRECIATION-FURNUTURE FIX.FAC.</v>
          </cell>
          <cell r="D172">
            <v>90295.12</v>
          </cell>
        </row>
        <row r="173">
          <cell r="A173" t="str">
            <v>9010/013</v>
          </cell>
          <cell r="B173" t="str">
            <v>DEPRECIATION-FIXTURE&amp;FITTINGS-FAC</v>
          </cell>
          <cell r="D173">
            <v>3373807.3</v>
          </cell>
        </row>
        <row r="174">
          <cell r="A174" t="str">
            <v>9010/016</v>
          </cell>
          <cell r="B174" t="str">
            <v>DEPRECIATION - BUILDING FAC</v>
          </cell>
          <cell r="D174">
            <v>1127930.3999999999</v>
          </cell>
        </row>
        <row r="175">
          <cell r="A175" t="str">
            <v>9014/001</v>
          </cell>
          <cell r="B175" t="str">
            <v>FOREX LOSS/ (GAIN) REALISE EXC.RATE</v>
          </cell>
          <cell r="D175">
            <v>3409451.4</v>
          </cell>
        </row>
        <row r="176">
          <cell r="A176" t="str">
            <v>9014/002</v>
          </cell>
          <cell r="B176" t="str">
            <v>FOREX LOSS/(GAIN) UNREALISE EXC.RATE</v>
          </cell>
          <cell r="E176">
            <v>128.30000000000001</v>
          </cell>
        </row>
        <row r="177">
          <cell r="A177" t="str">
            <v>9015/001</v>
          </cell>
          <cell r="B177" t="str">
            <v>INTEREST EXPENSE</v>
          </cell>
          <cell r="D177">
            <v>10520269</v>
          </cell>
        </row>
        <row r="178">
          <cell r="A178" t="str">
            <v>9015/002</v>
          </cell>
          <cell r="B178" t="str">
            <v>INTEREST EXPENSE-HP</v>
          </cell>
          <cell r="D178">
            <v>25758.02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</sheetDataSet>
  </externalBook>
</externalLink>
</file>

<file path=xl/externalLinks/externalLink3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"/>
      <sheetName val="CFa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20000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</row>
        <row r="11">
          <cell r="A11">
            <v>111114</v>
          </cell>
          <cell r="B11" t="str">
            <v>C/A# 3908-2 BBL-พระราม9</v>
          </cell>
          <cell r="C11" t="str">
            <v>A</v>
          </cell>
        </row>
        <row r="12">
          <cell r="A12">
            <v>111121</v>
          </cell>
          <cell r="B12" t="str">
            <v>C/A#9948-4 KBANK-สุรวงศ์</v>
          </cell>
          <cell r="C12" t="str">
            <v>A</v>
          </cell>
        </row>
        <row r="13">
          <cell r="A13">
            <v>111131</v>
          </cell>
          <cell r="B13" t="str">
            <v>C/A#0918-3 BOA-ย่อยถนนศรีนครินทร์</v>
          </cell>
          <cell r="C13" t="str">
            <v>A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  <cell r="D14">
            <v>0</v>
          </cell>
          <cell r="E14">
            <v>53180.37</v>
          </cell>
        </row>
        <row r="15">
          <cell r="A15">
            <v>111161</v>
          </cell>
          <cell r="B15" t="str">
            <v>C/A# 0002-3 KKB-ศรีนครินทร์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</row>
        <row r="19">
          <cell r="A19">
            <v>111214</v>
          </cell>
          <cell r="B19" t="str">
            <v>S/A# 2812-5 BBL- พระราม 9</v>
          </cell>
          <cell r="C19" t="str">
            <v>A</v>
          </cell>
          <cell r="D19">
            <v>13049.38</v>
          </cell>
          <cell r="E19">
            <v>0</v>
          </cell>
        </row>
        <row r="20">
          <cell r="A20">
            <v>111221</v>
          </cell>
          <cell r="B20" t="str">
            <v>S/A#0432-9 KBANK-สุรวงศ์</v>
          </cell>
          <cell r="C20" t="str">
            <v>A</v>
          </cell>
        </row>
        <row r="21">
          <cell r="A21">
            <v>111231</v>
          </cell>
          <cell r="B21" t="str">
            <v>S/A#2153-2 BOA-ย่อยถนนศรีนครินทร์</v>
          </cell>
          <cell r="C21" t="str">
            <v>A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  <cell r="D22">
            <v>2834240.4</v>
          </cell>
          <cell r="E22">
            <v>0</v>
          </cell>
        </row>
        <row r="23">
          <cell r="A23">
            <v>111261</v>
          </cell>
          <cell r="B23" t="str">
            <v>S/A# 0001-2 KKB-ศรีนครินทร์</v>
          </cell>
          <cell r="C23" t="str">
            <v>A</v>
          </cell>
          <cell r="D23">
            <v>418986.08</v>
          </cell>
          <cell r="E23">
            <v>0</v>
          </cell>
        </row>
        <row r="24">
          <cell r="A24">
            <v>111311</v>
          </cell>
          <cell r="B24" t="str">
            <v>F/A#7072-4 BBL-พระราม 9</v>
          </cell>
          <cell r="C24" t="str">
            <v>N</v>
          </cell>
        </row>
        <row r="25">
          <cell r="A25">
            <v>111321</v>
          </cell>
          <cell r="B25" t="str">
            <v>F/A#0929-4 KBANK-สุรวงศ์</v>
          </cell>
          <cell r="C25" t="str">
            <v>N</v>
          </cell>
        </row>
        <row r="26">
          <cell r="A26">
            <v>113100</v>
          </cell>
          <cell r="B26" t="str">
            <v>ลูกหนี้การค้า</v>
          </cell>
          <cell r="C26" t="str">
            <v>C</v>
          </cell>
          <cell r="D26">
            <v>7052265.0499999998</v>
          </cell>
          <cell r="E26">
            <v>0</v>
          </cell>
        </row>
        <row r="27">
          <cell r="A27">
            <v>113200</v>
          </cell>
          <cell r="B27" t="str">
            <v>เช็ครับลงวันที่ล่วงหน้า</v>
          </cell>
          <cell r="C27" t="str">
            <v>C</v>
          </cell>
        </row>
        <row r="28">
          <cell r="A28">
            <v>116100</v>
          </cell>
          <cell r="B28" t="str">
            <v>สินค้ารถยนต์</v>
          </cell>
          <cell r="C28" t="str">
            <v>E</v>
          </cell>
          <cell r="D28">
            <v>12891729.34</v>
          </cell>
          <cell r="E28">
            <v>0</v>
          </cell>
        </row>
        <row r="29">
          <cell r="A29">
            <v>116200</v>
          </cell>
          <cell r="B29" t="str">
            <v>สินค้าอะไหล่</v>
          </cell>
          <cell r="C29" t="str">
            <v>E</v>
          </cell>
        </row>
        <row r="30">
          <cell r="A30">
            <v>116300</v>
          </cell>
          <cell r="B30" t="str">
            <v>สินค้าประดับยนต์</v>
          </cell>
          <cell r="C30" t="str">
            <v>E</v>
          </cell>
          <cell r="D30">
            <v>517954.09</v>
          </cell>
          <cell r="E30">
            <v>0</v>
          </cell>
        </row>
        <row r="31">
          <cell r="A31">
            <v>116400</v>
          </cell>
          <cell r="B31" t="str">
            <v>งานระหว่างทำ</v>
          </cell>
          <cell r="C31" t="str">
            <v>F</v>
          </cell>
        </row>
        <row r="32">
          <cell r="A32">
            <v>117100</v>
          </cell>
          <cell r="B32" t="str">
            <v>เงินทดรองจ่าย</v>
          </cell>
          <cell r="C32" t="str">
            <v>H</v>
          </cell>
          <cell r="D32">
            <v>4438380.7</v>
          </cell>
          <cell r="E32">
            <v>0</v>
          </cell>
        </row>
        <row r="33">
          <cell r="A33">
            <v>117200</v>
          </cell>
          <cell r="B33" t="str">
            <v>เงินทดรองจ่าย-กิจการที่เกี่ยวข้องกัน</v>
          </cell>
          <cell r="C33" t="str">
            <v>H</v>
          </cell>
        </row>
        <row r="34">
          <cell r="A34">
            <v>117300</v>
          </cell>
          <cell r="B34" t="str">
            <v>เงินทดรองจ่าย-CST</v>
          </cell>
          <cell r="C34" t="str">
            <v>H</v>
          </cell>
        </row>
        <row r="35">
          <cell r="A35">
            <v>119100</v>
          </cell>
          <cell r="B35" t="str">
            <v>ภาษีเงินได้นิติบุคคลถูกหัก ณ ที่จ่าย</v>
          </cell>
          <cell r="C35" t="str">
            <v>P</v>
          </cell>
          <cell r="D35">
            <v>28500.5</v>
          </cell>
          <cell r="E35">
            <v>0</v>
          </cell>
        </row>
        <row r="36">
          <cell r="A36">
            <v>119300</v>
          </cell>
          <cell r="B36" t="str">
            <v>ภาษีซื้อรอใบกำกับภาษี</v>
          </cell>
          <cell r="C36" t="str">
            <v>H</v>
          </cell>
          <cell r="D36">
            <v>390369.9</v>
          </cell>
          <cell r="E36">
            <v>0</v>
          </cell>
        </row>
        <row r="37">
          <cell r="A37">
            <v>119500</v>
          </cell>
          <cell r="B37" t="str">
            <v>ลูกหนี้-กรมสรรพากร</v>
          </cell>
          <cell r="C37" t="str">
            <v>G</v>
          </cell>
          <cell r="D37">
            <v>516725.61</v>
          </cell>
          <cell r="E37">
            <v>0</v>
          </cell>
        </row>
        <row r="38">
          <cell r="A38">
            <v>119600</v>
          </cell>
          <cell r="B38" t="str">
            <v>ค่าเบี้ยประกันภัยจ่ายล่วงหน้า</v>
          </cell>
          <cell r="C38" t="str">
            <v>H</v>
          </cell>
        </row>
        <row r="39">
          <cell r="A39">
            <v>119700</v>
          </cell>
          <cell r="B39" t="str">
            <v>ค่าใช้จ่ายจ่ายล่วงหน้า</v>
          </cell>
          <cell r="C39" t="str">
            <v>H</v>
          </cell>
          <cell r="D39">
            <v>5809.11</v>
          </cell>
          <cell r="E39">
            <v>0</v>
          </cell>
        </row>
        <row r="40">
          <cell r="A40" t="str">
            <v>119700-1</v>
          </cell>
          <cell r="B40" t="str">
            <v>สำรองค่าใช้จ่ายจ่ายล่วงหน้า</v>
          </cell>
          <cell r="C40" t="str">
            <v>H</v>
          </cell>
        </row>
        <row r="41">
          <cell r="A41">
            <v>119800</v>
          </cell>
          <cell r="B41" t="str">
            <v>รายได้ค้างรับ</v>
          </cell>
          <cell r="C41" t="str">
            <v>F</v>
          </cell>
        </row>
        <row r="42">
          <cell r="A42" t="str">
            <v>119800-1</v>
          </cell>
          <cell r="B42" t="str">
            <v>สำรองรายได้ค้างรับ</v>
          </cell>
        </row>
        <row r="43">
          <cell r="A43">
            <v>120100</v>
          </cell>
          <cell r="B43" t="str">
            <v>เงินลงทุน-บจก. วิริยะออโต้เซลล์</v>
          </cell>
          <cell r="C43" t="str">
            <v>J</v>
          </cell>
        </row>
        <row r="44">
          <cell r="A44">
            <v>120200</v>
          </cell>
          <cell r="B44" t="str">
            <v>เงินลงทุน-บจก. วีวีพี ออโตโมบิล</v>
          </cell>
          <cell r="C44" t="str">
            <v>J</v>
          </cell>
        </row>
        <row r="45">
          <cell r="A45">
            <v>120300</v>
          </cell>
          <cell r="B45" t="str">
            <v>เงินลงทุน-บจก. วี.ไอ.จี. ออโตโมบิล(2003)</v>
          </cell>
          <cell r="C45" t="str">
            <v>J</v>
          </cell>
        </row>
        <row r="46">
          <cell r="A46">
            <v>120400</v>
          </cell>
          <cell r="B46" t="str">
            <v>เงินลงทุน-บจก.วีไอจี คาร์เร้นท์</v>
          </cell>
          <cell r="C46" t="str">
            <v>J</v>
          </cell>
        </row>
        <row r="47">
          <cell r="A47">
            <v>120500</v>
          </cell>
          <cell r="B47" t="str">
            <v>เงินลงทุน-บจก.วิริยะลิสซิ่ง</v>
          </cell>
          <cell r="C47" t="str">
            <v>J</v>
          </cell>
        </row>
        <row r="48">
          <cell r="A48">
            <v>130100</v>
          </cell>
          <cell r="B48" t="str">
            <v>เงินสดค้ำประกัน-GMAC</v>
          </cell>
          <cell r="C48" t="str">
            <v>O</v>
          </cell>
          <cell r="D48">
            <v>0</v>
          </cell>
          <cell r="E48">
            <v>0</v>
          </cell>
        </row>
        <row r="49">
          <cell r="A49">
            <v>140100</v>
          </cell>
          <cell r="B49" t="str">
            <v>เงินให้กู้ยืมพนักงาน</v>
          </cell>
          <cell r="C49" t="str">
            <v>H</v>
          </cell>
          <cell r="D49">
            <v>28000</v>
          </cell>
          <cell r="E49">
            <v>0</v>
          </cell>
        </row>
        <row r="50">
          <cell r="A50">
            <v>170200</v>
          </cell>
          <cell r="B50" t="str">
            <v>ส่วนปรับปรุงที่ดิน</v>
          </cell>
          <cell r="C50" t="str">
            <v>K</v>
          </cell>
        </row>
        <row r="51">
          <cell r="A51" t="str">
            <v>170200-1</v>
          </cell>
          <cell r="B51" t="str">
            <v>ค่าเสื่อมราคาสะสม-ส่วนปรับปรุงที่ดิน</v>
          </cell>
          <cell r="C51" t="str">
            <v>K</v>
          </cell>
        </row>
        <row r="52">
          <cell r="A52">
            <v>170400</v>
          </cell>
          <cell r="B52" t="str">
            <v>ส่วนปรับปรุงอาคารเช่า</v>
          </cell>
          <cell r="C52" t="str">
            <v>K</v>
          </cell>
          <cell r="D52">
            <v>429801.53</v>
          </cell>
          <cell r="E52">
            <v>0</v>
          </cell>
        </row>
        <row r="53">
          <cell r="A53" t="str">
            <v>170400-1</v>
          </cell>
          <cell r="B53" t="str">
            <v>ค่าเสื่อมราคาสะสม-ส่วนปรับปรุงอาคารเช่า</v>
          </cell>
          <cell r="C53" t="str">
            <v>K</v>
          </cell>
          <cell r="D53">
            <v>0</v>
          </cell>
          <cell r="E53">
            <v>11220.34</v>
          </cell>
        </row>
        <row r="54">
          <cell r="A54">
            <v>170500</v>
          </cell>
          <cell r="B54" t="str">
            <v>เครื่องตกแต่งติดตั้ง</v>
          </cell>
          <cell r="C54" t="str">
            <v>K</v>
          </cell>
        </row>
        <row r="55">
          <cell r="A55" t="str">
            <v>170500-1</v>
          </cell>
          <cell r="B55" t="str">
            <v>ค่าเสื่อมราคาสะสม-เครื่องตกแต่งติดตั้ง</v>
          </cell>
          <cell r="C55" t="str">
            <v>K</v>
          </cell>
        </row>
        <row r="56">
          <cell r="A56">
            <v>170600</v>
          </cell>
          <cell r="B56" t="str">
            <v>เครื่องใช้สำนักงาน</v>
          </cell>
          <cell r="C56" t="str">
            <v>K</v>
          </cell>
          <cell r="D56">
            <v>295976.63</v>
          </cell>
          <cell r="E56">
            <v>0</v>
          </cell>
        </row>
        <row r="57">
          <cell r="A57" t="str">
            <v>170600-1</v>
          </cell>
          <cell r="B57" t="str">
            <v>ค่าเสื่อมราคาสะสม-เครื่องใช้สำนักงาน</v>
          </cell>
          <cell r="C57" t="str">
            <v>K</v>
          </cell>
          <cell r="D57">
            <v>0</v>
          </cell>
          <cell r="E57">
            <v>77044.53</v>
          </cell>
        </row>
        <row r="58">
          <cell r="A58">
            <v>170700</v>
          </cell>
          <cell r="B58" t="str">
            <v>เครื่องมือและอุปกรณ์</v>
          </cell>
          <cell r="C58" t="str">
            <v>K</v>
          </cell>
          <cell r="D58">
            <v>21602.5</v>
          </cell>
          <cell r="E58">
            <v>0</v>
          </cell>
        </row>
        <row r="59">
          <cell r="A59" t="str">
            <v>170700-1</v>
          </cell>
          <cell r="B59" t="str">
            <v>ค่าเสื่อมราคาสะสม-เครื่องมือและอุปกรณ์</v>
          </cell>
          <cell r="C59" t="str">
            <v>K</v>
          </cell>
          <cell r="D59">
            <v>0</v>
          </cell>
          <cell r="E59">
            <v>862.61</v>
          </cell>
        </row>
        <row r="60">
          <cell r="A60">
            <v>170800</v>
          </cell>
          <cell r="B60" t="str">
            <v>ยานพาหนะ</v>
          </cell>
          <cell r="C60" t="str">
            <v>K</v>
          </cell>
        </row>
        <row r="61">
          <cell r="A61" t="str">
            <v>170800-1</v>
          </cell>
          <cell r="B61" t="str">
            <v>ค่าเสื่อมราคาสะสม-ยานพาหนะ</v>
          </cell>
          <cell r="C61" t="str">
            <v>K</v>
          </cell>
        </row>
        <row r="62">
          <cell r="A62">
            <v>170900</v>
          </cell>
          <cell r="B62" t="str">
            <v>สินทรัพย์ระหว่างก่อสร้าง</v>
          </cell>
          <cell r="C62" t="str">
            <v>K</v>
          </cell>
        </row>
        <row r="63">
          <cell r="A63">
            <v>180100</v>
          </cell>
          <cell r="B63" t="str">
            <v>ลูกหนี้เช่าซื้อระยะยาว</v>
          </cell>
          <cell r="C63" t="str">
            <v>C</v>
          </cell>
        </row>
        <row r="64">
          <cell r="A64">
            <v>190100</v>
          </cell>
          <cell r="B64" t="str">
            <v>เงินมัดจำและเงินประกัน</v>
          </cell>
          <cell r="C64" t="str">
            <v>O</v>
          </cell>
          <cell r="D64">
            <v>58751.59</v>
          </cell>
          <cell r="E64">
            <v>0</v>
          </cell>
        </row>
        <row r="65">
          <cell r="A65">
            <v>190200</v>
          </cell>
          <cell r="B65" t="str">
            <v>ภาษีเงินได้นิติบุคคล หัก ณ ที่จ่ายปีก่อน</v>
          </cell>
        </row>
        <row r="66">
          <cell r="A66">
            <v>190300</v>
          </cell>
          <cell r="B66" t="str">
            <v>สิทธิการเช่ารอตัดบัญชี</v>
          </cell>
          <cell r="C66" t="str">
            <v>M</v>
          </cell>
        </row>
        <row r="67">
          <cell r="A67">
            <v>190400</v>
          </cell>
          <cell r="B67" t="str">
            <v>ดอกเบี้ยเช่าซื้อรอตัดบัญชี</v>
          </cell>
          <cell r="C67" t="str">
            <v>MM</v>
          </cell>
        </row>
        <row r="68">
          <cell r="A68">
            <v>212100</v>
          </cell>
          <cell r="B68" t="str">
            <v>เงินกู้ยืม-บจก. ฟินันซ่า</v>
          </cell>
          <cell r="C68" t="str">
            <v>AA</v>
          </cell>
        </row>
        <row r="69">
          <cell r="A69">
            <v>212200</v>
          </cell>
          <cell r="B69" t="str">
            <v>เงินกู้ยืม-บมจ.นครหลวงไทย</v>
          </cell>
          <cell r="C69" t="str">
            <v>AA</v>
          </cell>
        </row>
        <row r="70">
          <cell r="A70">
            <v>213100</v>
          </cell>
          <cell r="B70" t="str">
            <v>เจ้าหนี้การค้า</v>
          </cell>
          <cell r="C70" t="str">
            <v>CC</v>
          </cell>
          <cell r="D70">
            <v>0</v>
          </cell>
          <cell r="E70">
            <v>16280712.140000001</v>
          </cell>
        </row>
        <row r="71">
          <cell r="A71">
            <v>213200</v>
          </cell>
          <cell r="B71" t="str">
            <v>เช็คลงวันที่ล่วงหน้า</v>
          </cell>
          <cell r="C71" t="str">
            <v>CC</v>
          </cell>
          <cell r="D71">
            <v>0</v>
          </cell>
          <cell r="E71">
            <v>5000000</v>
          </cell>
        </row>
        <row r="72">
          <cell r="A72" t="str">
            <v>213200-1</v>
          </cell>
          <cell r="B72" t="str">
            <v>เช็คลงวันที่ล่วงหน้า-ธนชาต</v>
          </cell>
          <cell r="C72" t="str">
            <v>CC</v>
          </cell>
          <cell r="D72">
            <v>0</v>
          </cell>
          <cell r="E72">
            <v>3205078</v>
          </cell>
        </row>
        <row r="73">
          <cell r="A73" t="str">
            <v>213200-2</v>
          </cell>
          <cell r="B73" t="str">
            <v>เช็คลงวันที่ล่วงหน้า-เกียรตินาคิน</v>
          </cell>
          <cell r="C73" t="str">
            <v>CC</v>
          </cell>
          <cell r="D73">
            <v>0</v>
          </cell>
          <cell r="E73">
            <v>336000</v>
          </cell>
        </row>
        <row r="74">
          <cell r="A74">
            <v>214200</v>
          </cell>
          <cell r="B74" t="str">
            <v>เจ้าหนี้เช่าซื้อที่ถึงกำหนดชำระภายในหนึ่งปี</v>
          </cell>
          <cell r="C74" t="str">
            <v>MM</v>
          </cell>
        </row>
        <row r="75">
          <cell r="A75">
            <v>216100</v>
          </cell>
          <cell r="B75" t="str">
            <v>เงินทดรองรับจากลูกค้า</v>
          </cell>
          <cell r="C75" t="str">
            <v>HH</v>
          </cell>
        </row>
        <row r="76">
          <cell r="A76">
            <v>216200</v>
          </cell>
          <cell r="B76" t="str">
            <v>เงินทดรองรับจากกิจการที่เกี่ยวข้องกัน</v>
          </cell>
          <cell r="C76" t="str">
            <v>HH</v>
          </cell>
          <cell r="D76">
            <v>0</v>
          </cell>
          <cell r="E76">
            <v>5000024.6500000004</v>
          </cell>
        </row>
        <row r="77">
          <cell r="A77">
            <v>217100</v>
          </cell>
          <cell r="B77" t="str">
            <v>เงินจองรถยนต์</v>
          </cell>
          <cell r="C77" t="str">
            <v>GG</v>
          </cell>
          <cell r="D77">
            <v>0</v>
          </cell>
          <cell r="E77">
            <v>257009.32</v>
          </cell>
        </row>
        <row r="78">
          <cell r="A78" t="str">
            <v>217100-1</v>
          </cell>
          <cell r="B78" t="str">
            <v>สำรอง เงินจองรถยนต์</v>
          </cell>
          <cell r="C78" t="str">
            <v>GG</v>
          </cell>
        </row>
        <row r="79">
          <cell r="A79">
            <v>217200</v>
          </cell>
          <cell r="B79" t="str">
            <v>เงินมัดจำป้ายแดง</v>
          </cell>
          <cell r="C79" t="str">
            <v>HH</v>
          </cell>
          <cell r="D79">
            <v>0</v>
          </cell>
          <cell r="E79">
            <v>12000</v>
          </cell>
        </row>
        <row r="80">
          <cell r="A80">
            <v>219100</v>
          </cell>
          <cell r="B80" t="str">
            <v>ภาษีหัก ณ ที่จ่ายรอนำส่ง</v>
          </cell>
          <cell r="C80" t="str">
            <v>HH</v>
          </cell>
          <cell r="D80">
            <v>0</v>
          </cell>
          <cell r="E80">
            <v>0</v>
          </cell>
        </row>
        <row r="81">
          <cell r="A81">
            <v>219200</v>
          </cell>
          <cell r="B81" t="str">
            <v>ภาษีเงินได้นิติบุคคลค้างจ่าย</v>
          </cell>
          <cell r="C81" t="str">
            <v>HH</v>
          </cell>
        </row>
        <row r="82">
          <cell r="A82">
            <v>219300</v>
          </cell>
          <cell r="B82" t="str">
            <v>เงินประกันสังคมรอนำส่ง</v>
          </cell>
          <cell r="C82" t="str">
            <v>HH</v>
          </cell>
        </row>
        <row r="83">
          <cell r="A83">
            <v>219400</v>
          </cell>
          <cell r="B83" t="str">
            <v>ภาษีขายรอเรียกเก็บ</v>
          </cell>
          <cell r="C83" t="str">
            <v>HH</v>
          </cell>
        </row>
        <row r="84">
          <cell r="A84">
            <v>219600</v>
          </cell>
          <cell r="B84" t="str">
            <v>เจ้าหนี้กรมสรรพากร</v>
          </cell>
          <cell r="C84" t="str">
            <v>HH</v>
          </cell>
          <cell r="D84">
            <v>0</v>
          </cell>
          <cell r="E84">
            <v>51854.98</v>
          </cell>
        </row>
        <row r="85">
          <cell r="A85">
            <v>219700</v>
          </cell>
          <cell r="B85" t="str">
            <v>ดอกเบี้ยค้างจ่าย</v>
          </cell>
          <cell r="C85" t="str">
            <v>FF</v>
          </cell>
        </row>
        <row r="86">
          <cell r="A86">
            <v>219800</v>
          </cell>
          <cell r="B86" t="str">
            <v>ค่าใช้จ่ายค้างจ่าย</v>
          </cell>
          <cell r="C86" t="str">
            <v>FF</v>
          </cell>
          <cell r="D86">
            <v>0</v>
          </cell>
          <cell r="E86">
            <v>155167</v>
          </cell>
        </row>
        <row r="87">
          <cell r="A87">
            <v>219900</v>
          </cell>
          <cell r="B87" t="str">
            <v>รายได้รับล่วงหน้า</v>
          </cell>
          <cell r="C87" t="str">
            <v>HH</v>
          </cell>
        </row>
        <row r="88">
          <cell r="A88">
            <v>220100</v>
          </cell>
          <cell r="B88" t="str">
            <v>เงินกู้ยืมจากกรรมการ</v>
          </cell>
          <cell r="C88" t="str">
            <v>II</v>
          </cell>
        </row>
        <row r="89">
          <cell r="A89">
            <v>230100</v>
          </cell>
          <cell r="B89" t="str">
            <v>เงินกู้ยืม-บจก. ธนบุรีพานิชสิสซิ่ง</v>
          </cell>
          <cell r="C89" t="str">
            <v>JJ</v>
          </cell>
        </row>
        <row r="90">
          <cell r="A90">
            <v>230200</v>
          </cell>
          <cell r="B90" t="str">
            <v>เงินกู้ยืม-บจก. ธนบุรีค้ารถยนต์</v>
          </cell>
          <cell r="C90" t="str">
            <v>JJ</v>
          </cell>
        </row>
        <row r="91">
          <cell r="A91">
            <v>230300</v>
          </cell>
          <cell r="B91" t="str">
            <v>เงินกู้ยืม-บจก. ที.บี.บี. ลีสซิ่ง</v>
          </cell>
          <cell r="C91" t="str">
            <v>JJ</v>
          </cell>
        </row>
        <row r="92">
          <cell r="A92">
            <v>250100</v>
          </cell>
          <cell r="B92" t="str">
            <v>เจ้าหนี้เช่าซื้อระยะยาว</v>
          </cell>
          <cell r="C92" t="str">
            <v>MM</v>
          </cell>
        </row>
        <row r="93">
          <cell r="A93">
            <v>290100</v>
          </cell>
          <cell r="B93" t="str">
            <v>บัญชีเดินสะพัด-สาขาพัฒนาการ</v>
          </cell>
          <cell r="C93" t="str">
            <v>PP</v>
          </cell>
          <cell r="D93">
            <v>0</v>
          </cell>
          <cell r="E93">
            <v>851629.5</v>
          </cell>
        </row>
        <row r="94">
          <cell r="A94">
            <v>290101</v>
          </cell>
          <cell r="B94" t="str">
            <v>บัญชีเดินสะพัด-แผนกรถใหม่</v>
          </cell>
          <cell r="C94" t="str">
            <v>PP</v>
          </cell>
          <cell r="D94">
            <v>92810.6</v>
          </cell>
          <cell r="E94">
            <v>0</v>
          </cell>
        </row>
        <row r="95">
          <cell r="A95">
            <v>310100</v>
          </cell>
          <cell r="B95" t="str">
            <v>หุ้นสามัญ</v>
          </cell>
          <cell r="C95" t="str">
            <v>UU</v>
          </cell>
        </row>
        <row r="96">
          <cell r="A96">
            <v>330100</v>
          </cell>
          <cell r="B96" t="str">
            <v>กำไรสะสม</v>
          </cell>
          <cell r="C96" t="str">
            <v>VV</v>
          </cell>
          <cell r="D96">
            <v>0</v>
          </cell>
          <cell r="E96">
            <v>847577.15</v>
          </cell>
        </row>
        <row r="97">
          <cell r="A97">
            <v>410110</v>
          </cell>
          <cell r="B97" t="str">
            <v>รายได้จากการขายรถยนต์-สด</v>
          </cell>
          <cell r="C97" t="str">
            <v>INC</v>
          </cell>
          <cell r="D97">
            <v>0</v>
          </cell>
          <cell r="E97">
            <v>22606355.199999999</v>
          </cell>
        </row>
        <row r="98">
          <cell r="A98">
            <v>410120</v>
          </cell>
          <cell r="B98" t="str">
            <v>รายได้จากการขายรถยนต์-จัดไฟแนนซ์</v>
          </cell>
          <cell r="C98" t="str">
            <v>INC</v>
          </cell>
          <cell r="D98">
            <v>0</v>
          </cell>
          <cell r="E98">
            <v>31157114.350000001</v>
          </cell>
        </row>
        <row r="99">
          <cell r="A99">
            <v>410130</v>
          </cell>
          <cell r="B99" t="str">
            <v>รายได้จากการขายรถยนต์-Fleet</v>
          </cell>
          <cell r="C99" t="str">
            <v>INC</v>
          </cell>
        </row>
        <row r="100">
          <cell r="A100">
            <v>410210</v>
          </cell>
          <cell r="B100" t="str">
            <v>รายได้จากการขายอะไหล่-หน้าร้าน</v>
          </cell>
          <cell r="C100" t="str">
            <v>INC</v>
          </cell>
        </row>
        <row r="101">
          <cell r="A101">
            <v>410220</v>
          </cell>
          <cell r="B101" t="str">
            <v>รายได้จากการขายอะไหล่-งานบริการ</v>
          </cell>
          <cell r="C101" t="str">
            <v>INC</v>
          </cell>
        </row>
        <row r="102">
          <cell r="A102">
            <v>410230</v>
          </cell>
          <cell r="B102" t="str">
            <v>รายได้จากการขายอะไหล่ประดับยนต์</v>
          </cell>
          <cell r="C102" t="str">
            <v>INC</v>
          </cell>
          <cell r="D102">
            <v>0</v>
          </cell>
          <cell r="E102">
            <v>38450.46</v>
          </cell>
        </row>
        <row r="103">
          <cell r="A103">
            <v>410240</v>
          </cell>
          <cell r="B103" t="str">
            <v>รายได้อะไหล่เคลม</v>
          </cell>
          <cell r="C103" t="str">
            <v>INC</v>
          </cell>
        </row>
        <row r="104">
          <cell r="A104">
            <v>420100</v>
          </cell>
          <cell r="B104" t="str">
            <v>รายได้ค่าบริการ</v>
          </cell>
          <cell r="C104" t="str">
            <v>INC</v>
          </cell>
        </row>
        <row r="105">
          <cell r="A105">
            <v>420200</v>
          </cell>
          <cell r="B105" t="str">
            <v>รายได้ค่างานนอก</v>
          </cell>
          <cell r="C105" t="str">
            <v>INC</v>
          </cell>
        </row>
        <row r="106">
          <cell r="A106">
            <v>430100</v>
          </cell>
          <cell r="B106" t="str">
            <v>เงินสนับสนุน Campaign-ขายรถยนต์</v>
          </cell>
          <cell r="C106" t="str">
            <v>INC</v>
          </cell>
          <cell r="D106">
            <v>0</v>
          </cell>
          <cell r="E106">
            <v>2719000</v>
          </cell>
        </row>
        <row r="107">
          <cell r="A107" t="str">
            <v>430100-1</v>
          </cell>
          <cell r="B107" t="str">
            <v>เงินสนับสนุน Campaign-รถ Trade In</v>
          </cell>
          <cell r="C107" t="str">
            <v>INC</v>
          </cell>
          <cell r="D107">
            <v>0</v>
          </cell>
          <cell r="E107">
            <v>287551.42</v>
          </cell>
        </row>
        <row r="108">
          <cell r="A108" t="str">
            <v>430100-2</v>
          </cell>
          <cell r="B108" t="str">
            <v>เงินสนับสนุน Campaign - รถประมูล</v>
          </cell>
          <cell r="C108" t="str">
            <v>INC</v>
          </cell>
          <cell r="D108">
            <v>0</v>
          </cell>
          <cell r="E108">
            <v>120000</v>
          </cell>
        </row>
        <row r="109">
          <cell r="A109">
            <v>430200</v>
          </cell>
          <cell r="B109" t="str">
            <v>เงินสนับสนุน Campaign-ศูนย์บริการ</v>
          </cell>
          <cell r="C109" t="str">
            <v>INC</v>
          </cell>
        </row>
        <row r="110">
          <cell r="A110">
            <v>430300</v>
          </cell>
          <cell r="B110" t="str">
            <v>เงินสนับสนุน Incentive&amp;Reward-ขายรถยนต์</v>
          </cell>
          <cell r="C110" t="str">
            <v>INC</v>
          </cell>
        </row>
        <row r="111">
          <cell r="A111">
            <v>430400</v>
          </cell>
          <cell r="B111" t="str">
            <v>เงินสนับสนุน Incentive&amp;Reward-ศูนย์บริการ</v>
          </cell>
          <cell r="C111" t="str">
            <v>INC</v>
          </cell>
        </row>
        <row r="112">
          <cell r="A112">
            <v>430500</v>
          </cell>
          <cell r="B112" t="str">
            <v>เงินสนับสนุนจัดงานแสดงสินค้า</v>
          </cell>
          <cell r="C112" t="str">
            <v>INC</v>
          </cell>
          <cell r="D112">
            <v>0</v>
          </cell>
          <cell r="E112">
            <v>416826</v>
          </cell>
        </row>
        <row r="113">
          <cell r="A113">
            <v>440100</v>
          </cell>
          <cell r="B113" t="str">
            <v>ดอกเบี้ยรับ-สถาบันการเงิน</v>
          </cell>
          <cell r="C113" t="str">
            <v>INC</v>
          </cell>
          <cell r="D113">
            <v>0</v>
          </cell>
          <cell r="E113">
            <v>22342.76</v>
          </cell>
        </row>
        <row r="114">
          <cell r="A114">
            <v>450100</v>
          </cell>
          <cell r="B114" t="str">
            <v>รายได้ค่านายหน้าไฟแนนซ์</v>
          </cell>
          <cell r="C114" t="str">
            <v>INC</v>
          </cell>
          <cell r="D114">
            <v>0</v>
          </cell>
          <cell r="E114">
            <v>237723.68</v>
          </cell>
        </row>
        <row r="115">
          <cell r="A115" t="str">
            <v>450100-1</v>
          </cell>
          <cell r="B115" t="str">
            <v>รายได้ค่านายหน้ารถฝากขาย</v>
          </cell>
          <cell r="C115" t="str">
            <v>INC</v>
          </cell>
          <cell r="D115">
            <v>0</v>
          </cell>
          <cell r="E115">
            <v>415688.89</v>
          </cell>
        </row>
        <row r="116">
          <cell r="A116">
            <v>450200</v>
          </cell>
          <cell r="B116" t="str">
            <v>รายได้ค่านายหน้าประกันภัย</v>
          </cell>
          <cell r="C116" t="str">
            <v>INC</v>
          </cell>
        </row>
        <row r="117">
          <cell r="A117">
            <v>470100</v>
          </cell>
          <cell r="B117" t="str">
            <v>ส่วนลดจ่าย-ขายรถยนต์</v>
          </cell>
          <cell r="C117" t="str">
            <v>INC</v>
          </cell>
        </row>
        <row r="118">
          <cell r="A118">
            <v>470200</v>
          </cell>
          <cell r="B118" t="str">
            <v>ส่วนลดจ่าย-ขายอะไหล่และให้บริการ</v>
          </cell>
          <cell r="C118" t="str">
            <v>INC</v>
          </cell>
        </row>
        <row r="119">
          <cell r="A119">
            <v>490100</v>
          </cell>
          <cell r="B119" t="str">
            <v>กำไร(ขาดทุน)จากการขายทรัพย์สิน</v>
          </cell>
          <cell r="C119">
            <v>50</v>
          </cell>
        </row>
        <row r="120">
          <cell r="A120">
            <v>490200</v>
          </cell>
          <cell r="B120" t="str">
            <v>รายได้ธรรมเนียม-สินเชื่อฟลอแพลน</v>
          </cell>
          <cell r="C120" t="str">
            <v>INC</v>
          </cell>
        </row>
        <row r="121">
          <cell r="A121">
            <v>490300</v>
          </cell>
          <cell r="B121" t="str">
            <v>ส่วนลดรับ</v>
          </cell>
          <cell r="C121">
            <v>10</v>
          </cell>
        </row>
        <row r="122">
          <cell r="A122">
            <v>490900</v>
          </cell>
          <cell r="B122" t="str">
            <v>รายได้เบ็ดเตล็ด</v>
          </cell>
          <cell r="C122" t="str">
            <v>INC</v>
          </cell>
          <cell r="D122">
            <v>0</v>
          </cell>
          <cell r="E122">
            <v>10011.52</v>
          </cell>
        </row>
        <row r="123">
          <cell r="A123">
            <v>510100</v>
          </cell>
          <cell r="B123" t="str">
            <v>ต้นทุนขายรถยนต์</v>
          </cell>
          <cell r="C123">
            <v>10</v>
          </cell>
          <cell r="D123">
            <v>49305985.850000001</v>
          </cell>
          <cell r="E123">
            <v>0</v>
          </cell>
        </row>
        <row r="124">
          <cell r="A124">
            <v>510200</v>
          </cell>
          <cell r="B124" t="str">
            <v>ต้นทุนขายอะไหล่งานบริการ</v>
          </cell>
          <cell r="C124">
            <v>10</v>
          </cell>
        </row>
        <row r="125">
          <cell r="A125">
            <v>510300</v>
          </cell>
          <cell r="B125" t="str">
            <v>ต้นทุนงานนอก</v>
          </cell>
          <cell r="C125">
            <v>10</v>
          </cell>
        </row>
        <row r="126">
          <cell r="A126">
            <v>510400</v>
          </cell>
          <cell r="B126" t="str">
            <v>ต้นทุนขายอะไหล่งานประดับยนต์</v>
          </cell>
          <cell r="C126">
            <v>10</v>
          </cell>
        </row>
        <row r="127">
          <cell r="A127">
            <v>510500</v>
          </cell>
          <cell r="B127" t="str">
            <v>ต้นทุนอะไหล่งานบริการ</v>
          </cell>
          <cell r="C127">
            <v>10</v>
          </cell>
        </row>
        <row r="128">
          <cell r="A128">
            <v>610100</v>
          </cell>
          <cell r="B128" t="str">
            <v>เงินเดือนค่าจ้าง</v>
          </cell>
          <cell r="C128">
            <v>50</v>
          </cell>
          <cell r="D128">
            <v>1520925.01</v>
          </cell>
          <cell r="E128">
            <v>0</v>
          </cell>
        </row>
        <row r="129">
          <cell r="A129">
            <v>610200</v>
          </cell>
          <cell r="B129" t="str">
            <v>ค่าล่วงเวลา</v>
          </cell>
          <cell r="C129">
            <v>50</v>
          </cell>
          <cell r="D129">
            <v>32251.38</v>
          </cell>
          <cell r="E129">
            <v>0</v>
          </cell>
        </row>
        <row r="130">
          <cell r="A130">
            <v>610300</v>
          </cell>
          <cell r="B130" t="str">
            <v>ค่านายหน้าพนักงาน</v>
          </cell>
          <cell r="C130">
            <v>50</v>
          </cell>
          <cell r="D130">
            <v>705278</v>
          </cell>
          <cell r="E130">
            <v>0</v>
          </cell>
        </row>
        <row r="131">
          <cell r="A131" t="str">
            <v>610300-1</v>
          </cell>
          <cell r="B131" t="str">
            <v>ค่าดำเนินการรถฝากขาย-VIG</v>
          </cell>
          <cell r="C131">
            <v>50</v>
          </cell>
          <cell r="D131">
            <v>179112.75</v>
          </cell>
          <cell r="E131">
            <v>0</v>
          </cell>
        </row>
        <row r="132">
          <cell r="A132" t="str">
            <v>610300-2</v>
          </cell>
          <cell r="B132" t="str">
            <v>ค่าดำเนินการรถฝากขาย-VSTB</v>
          </cell>
          <cell r="C132">
            <v>50</v>
          </cell>
          <cell r="D132">
            <v>22928.97</v>
          </cell>
          <cell r="E132">
            <v>0</v>
          </cell>
        </row>
        <row r="133">
          <cell r="A133">
            <v>610400</v>
          </cell>
          <cell r="B133" t="str">
            <v>เบี้ยเลี้ยง/เงินรางวัล/เงินพิเศษ/เบี้ยขยัน</v>
          </cell>
          <cell r="C133">
            <v>50</v>
          </cell>
          <cell r="D133">
            <v>142000</v>
          </cell>
          <cell r="E133">
            <v>0</v>
          </cell>
        </row>
        <row r="134">
          <cell r="A134" t="str">
            <v>610400-1</v>
          </cell>
          <cell r="B134" t="str">
            <v>เงินรางวัลพนักงาน Back Office</v>
          </cell>
          <cell r="C134">
            <v>50</v>
          </cell>
          <cell r="D134">
            <v>30500</v>
          </cell>
          <cell r="E134">
            <v>0</v>
          </cell>
        </row>
        <row r="135">
          <cell r="A135">
            <v>610700</v>
          </cell>
          <cell r="B135" t="str">
            <v>เงินสมทบประกันสังคม</v>
          </cell>
          <cell r="C135">
            <v>50</v>
          </cell>
          <cell r="D135">
            <v>51917</v>
          </cell>
          <cell r="E135">
            <v>0</v>
          </cell>
        </row>
        <row r="136">
          <cell r="A136">
            <v>610800</v>
          </cell>
          <cell r="B136" t="str">
            <v>เงินสมทบกองทุนเงินทดแทน</v>
          </cell>
          <cell r="C136">
            <v>50</v>
          </cell>
        </row>
        <row r="137">
          <cell r="A137">
            <v>610900</v>
          </cell>
          <cell r="B137" t="str">
            <v>ค่าฝึกอบรมและสัมมนา</v>
          </cell>
          <cell r="C137">
            <v>50</v>
          </cell>
        </row>
        <row r="138">
          <cell r="A138">
            <v>611000</v>
          </cell>
          <cell r="B138" t="str">
            <v>ค่าสวัสดิการ</v>
          </cell>
          <cell r="C138">
            <v>50</v>
          </cell>
          <cell r="D138">
            <v>15250.57</v>
          </cell>
          <cell r="E138">
            <v>0</v>
          </cell>
        </row>
        <row r="139">
          <cell r="A139">
            <v>620100</v>
          </cell>
          <cell r="B139" t="str">
            <v>ค่าพาหนะ</v>
          </cell>
          <cell r="C139">
            <v>50</v>
          </cell>
        </row>
        <row r="140">
          <cell r="A140">
            <v>620200</v>
          </cell>
          <cell r="B140" t="str">
            <v>ค่าน้ำมัน</v>
          </cell>
          <cell r="C140">
            <v>50</v>
          </cell>
          <cell r="D140">
            <v>380041.66</v>
          </cell>
          <cell r="E140">
            <v>0</v>
          </cell>
        </row>
        <row r="141">
          <cell r="A141">
            <v>620300</v>
          </cell>
          <cell r="B141" t="str">
            <v>ค่าใช้จ่ายในการเดินทาง</v>
          </cell>
          <cell r="C141">
            <v>50</v>
          </cell>
          <cell r="D141">
            <v>142978.76999999999</v>
          </cell>
          <cell r="E141">
            <v>0</v>
          </cell>
        </row>
        <row r="142">
          <cell r="A142">
            <v>630100</v>
          </cell>
          <cell r="B142" t="str">
            <v>ค่าไฟฟ้า</v>
          </cell>
          <cell r="C142">
            <v>50</v>
          </cell>
          <cell r="D142">
            <v>442452.1</v>
          </cell>
          <cell r="E142">
            <v>0</v>
          </cell>
        </row>
        <row r="143">
          <cell r="A143">
            <v>630200</v>
          </cell>
          <cell r="B143" t="str">
            <v>ค่าน้ำประปา</v>
          </cell>
          <cell r="C143">
            <v>50</v>
          </cell>
          <cell r="D143">
            <v>13391.12</v>
          </cell>
          <cell r="E143">
            <v>0</v>
          </cell>
        </row>
        <row r="144">
          <cell r="A144">
            <v>630300</v>
          </cell>
          <cell r="B144" t="str">
            <v>ค่าโทรศัพท์และโทรสาร</v>
          </cell>
          <cell r="C144">
            <v>50</v>
          </cell>
          <cell r="D144">
            <v>133312.88</v>
          </cell>
          <cell r="E144">
            <v>0</v>
          </cell>
        </row>
        <row r="145">
          <cell r="A145">
            <v>630400</v>
          </cell>
          <cell r="B145" t="str">
            <v>ค่าอินเตอร์เนทและติดต่อสื่อสาร</v>
          </cell>
          <cell r="C145">
            <v>50</v>
          </cell>
          <cell r="D145">
            <v>10649.24</v>
          </cell>
          <cell r="E145">
            <v>0</v>
          </cell>
        </row>
        <row r="146">
          <cell r="A146">
            <v>640400</v>
          </cell>
          <cell r="B146" t="str">
            <v>ค่าซ่อมแซมบำรุงรักษา-อาคารเช่า</v>
          </cell>
          <cell r="C146">
            <v>50</v>
          </cell>
          <cell r="D146">
            <v>3100</v>
          </cell>
          <cell r="E146">
            <v>0</v>
          </cell>
        </row>
        <row r="147">
          <cell r="A147">
            <v>640500</v>
          </cell>
          <cell r="B147" t="str">
            <v>ค่าซ่อมแซมบำรุงรักษา-เครื่องตกแต่งติดตั้ง</v>
          </cell>
          <cell r="C147">
            <v>50</v>
          </cell>
        </row>
        <row r="148">
          <cell r="A148">
            <v>640600</v>
          </cell>
          <cell r="B148" t="str">
            <v>ค่าซ่อมแซมบำรุงรักษา-เครื่องใช้สำนักงาน</v>
          </cell>
          <cell r="C148">
            <v>50</v>
          </cell>
          <cell r="D148">
            <v>24023.85</v>
          </cell>
          <cell r="E148">
            <v>0</v>
          </cell>
        </row>
        <row r="149">
          <cell r="A149">
            <v>640700</v>
          </cell>
          <cell r="B149" t="str">
            <v>ค่าซ่อมแซมบำรุงรักษา-เครื่องมือและอุปกรณ์</v>
          </cell>
          <cell r="C149">
            <v>50</v>
          </cell>
        </row>
        <row r="150">
          <cell r="A150">
            <v>640800</v>
          </cell>
          <cell r="B150" t="str">
            <v>ค่าซ่อมแซมบำรุงรักษา-ยานพาหนะ</v>
          </cell>
          <cell r="C150">
            <v>50</v>
          </cell>
        </row>
        <row r="151">
          <cell r="A151">
            <v>640900</v>
          </cell>
          <cell r="B151" t="str">
            <v>ค่าเบี้ยประกันภัย</v>
          </cell>
          <cell r="C151">
            <v>50</v>
          </cell>
          <cell r="D151">
            <v>477</v>
          </cell>
          <cell r="E151">
            <v>0</v>
          </cell>
        </row>
        <row r="152">
          <cell r="A152">
            <v>650200</v>
          </cell>
          <cell r="B152" t="str">
            <v>ค่าเสื่อมราคา-ส่วนปรับปรุงที่ดิน</v>
          </cell>
          <cell r="C152">
            <v>50</v>
          </cell>
        </row>
        <row r="153">
          <cell r="A153">
            <v>650400</v>
          </cell>
          <cell r="B153" t="str">
            <v>ค่าเสื่อมราคา-ส่วนปรับปรุงอาคารเช่า</v>
          </cell>
          <cell r="C153">
            <v>50</v>
          </cell>
          <cell r="D153">
            <v>11220.34</v>
          </cell>
          <cell r="E153">
            <v>0</v>
          </cell>
        </row>
        <row r="154">
          <cell r="A154">
            <v>650500</v>
          </cell>
          <cell r="B154" t="str">
            <v>ค่าเสื่อมราคา-เครื่องตกแต่งติดตั้ง</v>
          </cell>
          <cell r="C154">
            <v>50</v>
          </cell>
        </row>
        <row r="155">
          <cell r="A155">
            <v>650600</v>
          </cell>
          <cell r="B155" t="str">
            <v>ค่าเสื่อมราคา-เครื่องใช้สำนักงาน</v>
          </cell>
          <cell r="C155">
            <v>50</v>
          </cell>
          <cell r="D155">
            <v>44118.73</v>
          </cell>
          <cell r="E155">
            <v>0</v>
          </cell>
        </row>
        <row r="156">
          <cell r="A156">
            <v>650700</v>
          </cell>
          <cell r="B156" t="str">
            <v>ค่าเสื่อมราคา-เครื่องมือและอุปกรณ์</v>
          </cell>
          <cell r="C156">
            <v>50</v>
          </cell>
          <cell r="D156">
            <v>862.61</v>
          </cell>
          <cell r="E156">
            <v>0</v>
          </cell>
        </row>
        <row r="157">
          <cell r="A157">
            <v>650800</v>
          </cell>
          <cell r="B157" t="str">
            <v>ค่าเสื่อมราคา-ยานพาหนะ</v>
          </cell>
          <cell r="C157">
            <v>50</v>
          </cell>
        </row>
        <row r="158">
          <cell r="A158">
            <v>651000</v>
          </cell>
          <cell r="B158" t="str">
            <v>สิทธิการเช่าตัดจ่าย</v>
          </cell>
          <cell r="C158">
            <v>50</v>
          </cell>
        </row>
        <row r="159">
          <cell r="A159">
            <v>660100</v>
          </cell>
          <cell r="B159" t="str">
            <v>ค่าธรรมเนียมธนาคาร</v>
          </cell>
          <cell r="C159">
            <v>50</v>
          </cell>
          <cell r="D159">
            <v>38971.089999999997</v>
          </cell>
          <cell r="E159">
            <v>0</v>
          </cell>
        </row>
        <row r="160">
          <cell r="A160">
            <v>660200</v>
          </cell>
          <cell r="B160" t="str">
            <v>ค่าธรรมเนียมอื่น</v>
          </cell>
          <cell r="C160">
            <v>50</v>
          </cell>
          <cell r="D160">
            <v>79546.91</v>
          </cell>
          <cell r="E160">
            <v>0</v>
          </cell>
        </row>
        <row r="161">
          <cell r="A161">
            <v>660300</v>
          </cell>
          <cell r="B161" t="str">
            <v>ค่าภาษีป้ายและโรงเรือน</v>
          </cell>
          <cell r="C161">
            <v>50</v>
          </cell>
          <cell r="D161">
            <v>17000</v>
          </cell>
          <cell r="E161">
            <v>0</v>
          </cell>
        </row>
        <row r="162">
          <cell r="A162">
            <v>660400</v>
          </cell>
          <cell r="B162" t="str">
            <v>ค่าภาษีอากรอื่น</v>
          </cell>
          <cell r="C162">
            <v>50</v>
          </cell>
          <cell r="D162">
            <v>21545</v>
          </cell>
          <cell r="E162">
            <v>0</v>
          </cell>
        </row>
        <row r="163">
          <cell r="A163">
            <v>660700</v>
          </cell>
          <cell r="B163" t="str">
            <v>ค่าสอบบัญชี</v>
          </cell>
          <cell r="C163">
            <v>50</v>
          </cell>
        </row>
        <row r="164">
          <cell r="A164">
            <v>670100</v>
          </cell>
          <cell r="B164" t="str">
            <v>ค่ารับรอง</v>
          </cell>
          <cell r="C164">
            <v>50</v>
          </cell>
          <cell r="D164">
            <v>15413.48</v>
          </cell>
          <cell r="E164">
            <v>0</v>
          </cell>
        </row>
        <row r="165">
          <cell r="A165">
            <v>670200</v>
          </cell>
          <cell r="B165" t="str">
            <v>ค่าการกุศล</v>
          </cell>
          <cell r="C165">
            <v>50</v>
          </cell>
        </row>
        <row r="166">
          <cell r="A166">
            <v>670300</v>
          </cell>
          <cell r="B166" t="str">
            <v>ค่าภาษีซื้อไม่ถือเป็นรายจ่าย</v>
          </cell>
          <cell r="C166">
            <v>50</v>
          </cell>
          <cell r="D166">
            <v>114611.48</v>
          </cell>
          <cell r="E166">
            <v>0</v>
          </cell>
        </row>
        <row r="167">
          <cell r="A167">
            <v>670600</v>
          </cell>
          <cell r="B167" t="str">
            <v>ค่าภาษีเงินได้นิติบุคคลหัก ณ.ที่จ่าย</v>
          </cell>
          <cell r="C167">
            <v>50</v>
          </cell>
        </row>
        <row r="168">
          <cell r="A168">
            <v>670700</v>
          </cell>
          <cell r="B168" t="str">
            <v>ค่าเบี้ยปรับเงินเพิ่มอากร</v>
          </cell>
          <cell r="C168">
            <v>50</v>
          </cell>
          <cell r="D168">
            <v>2094.65</v>
          </cell>
          <cell r="E168">
            <v>0</v>
          </cell>
        </row>
        <row r="169">
          <cell r="A169">
            <v>670800</v>
          </cell>
          <cell r="B169" t="str">
            <v>ค่าธรรมเนียมพิเศษ</v>
          </cell>
          <cell r="C169">
            <v>50</v>
          </cell>
        </row>
        <row r="170">
          <cell r="A170">
            <v>670900</v>
          </cell>
          <cell r="B170" t="str">
            <v>ค่าของขวัญ</v>
          </cell>
          <cell r="C170">
            <v>50</v>
          </cell>
        </row>
        <row r="171">
          <cell r="A171">
            <v>671000</v>
          </cell>
          <cell r="B171" t="str">
            <v>ค่าใช้จ่ายต้องห้าม</v>
          </cell>
          <cell r="C171">
            <v>50</v>
          </cell>
          <cell r="D171">
            <v>4155.95</v>
          </cell>
          <cell r="E171">
            <v>0</v>
          </cell>
        </row>
        <row r="172">
          <cell r="A172">
            <v>680100</v>
          </cell>
          <cell r="B172" t="str">
            <v>ค่าเครื่องเขียนแบบพิมพ์</v>
          </cell>
          <cell r="C172">
            <v>50</v>
          </cell>
          <cell r="D172">
            <v>136917.43</v>
          </cell>
          <cell r="E172">
            <v>0</v>
          </cell>
        </row>
        <row r="173">
          <cell r="A173">
            <v>680200</v>
          </cell>
          <cell r="B173" t="str">
            <v>ค่าไปรษณีย์อากรและโทรเลข</v>
          </cell>
          <cell r="C173">
            <v>50</v>
          </cell>
          <cell r="D173">
            <v>7975</v>
          </cell>
          <cell r="E173">
            <v>0</v>
          </cell>
        </row>
        <row r="174">
          <cell r="A174">
            <v>680300</v>
          </cell>
          <cell r="B174" t="str">
            <v>ค่าเช่า</v>
          </cell>
          <cell r="C174">
            <v>50</v>
          </cell>
          <cell r="D174">
            <v>960000</v>
          </cell>
          <cell r="E174">
            <v>0</v>
          </cell>
        </row>
        <row r="175">
          <cell r="A175">
            <v>680400</v>
          </cell>
          <cell r="B175" t="str">
            <v>ค่าจ้างและบริการ</v>
          </cell>
          <cell r="C175">
            <v>50</v>
          </cell>
          <cell r="D175">
            <v>966276.13</v>
          </cell>
          <cell r="E175">
            <v>0</v>
          </cell>
        </row>
        <row r="176">
          <cell r="A176">
            <v>680500</v>
          </cell>
          <cell r="B176" t="str">
            <v>ค่ารักษาความปลอดภัย</v>
          </cell>
          <cell r="C176">
            <v>50</v>
          </cell>
        </row>
        <row r="177">
          <cell r="A177">
            <v>680600</v>
          </cell>
          <cell r="B177" t="str">
            <v>ค่ารักษาความสะอาด</v>
          </cell>
          <cell r="C177">
            <v>50</v>
          </cell>
        </row>
        <row r="178">
          <cell r="A178">
            <v>680700</v>
          </cell>
          <cell r="B178" t="str">
            <v>ค่าวารสารและสื่อสิ่งพิมพ์</v>
          </cell>
          <cell r="C178">
            <v>50</v>
          </cell>
          <cell r="D178">
            <v>26000</v>
          </cell>
          <cell r="E178">
            <v>0</v>
          </cell>
        </row>
        <row r="179">
          <cell r="A179">
            <v>680800</v>
          </cell>
          <cell r="B179" t="str">
            <v>ค่าขนส่ง</v>
          </cell>
          <cell r="C179">
            <v>50</v>
          </cell>
          <cell r="D179">
            <v>195721.35</v>
          </cell>
          <cell r="E179">
            <v>0</v>
          </cell>
        </row>
        <row r="180">
          <cell r="A180">
            <v>680900</v>
          </cell>
          <cell r="B180" t="str">
            <v>ค่าใช้จ่ายเบ็ดเตล็ด</v>
          </cell>
          <cell r="C180">
            <v>50</v>
          </cell>
          <cell r="D180">
            <v>56684.73</v>
          </cell>
          <cell r="E180">
            <v>0</v>
          </cell>
        </row>
        <row r="181">
          <cell r="A181">
            <v>681000</v>
          </cell>
          <cell r="B181" t="str">
            <v>ค่าตกแต่งอาคารเช่า</v>
          </cell>
          <cell r="C181">
            <v>50</v>
          </cell>
        </row>
        <row r="182">
          <cell r="A182">
            <v>681100</v>
          </cell>
          <cell r="B182" t="str">
            <v>ค่าวัสดุสิ้นเปลือง</v>
          </cell>
          <cell r="C182">
            <v>50</v>
          </cell>
          <cell r="D182">
            <v>37862.050000000003</v>
          </cell>
          <cell r="E182">
            <v>0</v>
          </cell>
        </row>
        <row r="183">
          <cell r="A183">
            <v>690100</v>
          </cell>
          <cell r="B183" t="str">
            <v>ค่านายหน้าบุคคลภายนอก</v>
          </cell>
          <cell r="C183">
            <v>50</v>
          </cell>
          <cell r="D183">
            <v>5000</v>
          </cell>
          <cell r="E183">
            <v>0</v>
          </cell>
        </row>
        <row r="184">
          <cell r="A184">
            <v>690200</v>
          </cell>
          <cell r="B184" t="str">
            <v>ค่าโฆษณา</v>
          </cell>
          <cell r="C184">
            <v>50</v>
          </cell>
          <cell r="D184">
            <v>37642.74</v>
          </cell>
          <cell r="E184">
            <v>0</v>
          </cell>
        </row>
        <row r="185">
          <cell r="A185">
            <v>690300</v>
          </cell>
          <cell r="B185" t="str">
            <v>ค่าใช้จ่ายส่งเสริมการขาย</v>
          </cell>
          <cell r="C185">
            <v>50</v>
          </cell>
          <cell r="D185">
            <v>1107239.74</v>
          </cell>
          <cell r="E185">
            <v>0</v>
          </cell>
        </row>
        <row r="186">
          <cell r="A186">
            <v>690400</v>
          </cell>
          <cell r="B186" t="str">
            <v>ค่าบริการพื้นที่จัดงานแสดงสินค้า</v>
          </cell>
          <cell r="C186">
            <v>50</v>
          </cell>
          <cell r="D186">
            <v>235200</v>
          </cell>
          <cell r="E186">
            <v>0</v>
          </cell>
        </row>
        <row r="187">
          <cell r="A187">
            <v>690500</v>
          </cell>
          <cell r="B187" t="str">
            <v>ต้นทุนของแถม</v>
          </cell>
          <cell r="C187">
            <v>10</v>
          </cell>
          <cell r="D187">
            <v>1187066.07</v>
          </cell>
          <cell r="E187">
            <v>0</v>
          </cell>
        </row>
        <row r="188">
          <cell r="A188">
            <v>690600</v>
          </cell>
          <cell r="B188" t="str">
            <v>ส่วนลดพิเศษ</v>
          </cell>
          <cell r="C188" t="str">
            <v>INC</v>
          </cell>
          <cell r="D188">
            <v>618383</v>
          </cell>
          <cell r="E188">
            <v>0</v>
          </cell>
        </row>
        <row r="189">
          <cell r="A189">
            <v>690700</v>
          </cell>
          <cell r="B189" t="str">
            <v>ค่าใช้จ่ายเกี่ยวกับรถเก่า</v>
          </cell>
          <cell r="C189">
            <v>50</v>
          </cell>
          <cell r="D189">
            <v>267695.5</v>
          </cell>
          <cell r="E189">
            <v>0</v>
          </cell>
        </row>
        <row r="190">
          <cell r="A190">
            <v>690800</v>
          </cell>
          <cell r="B190" t="str">
            <v>ค่าซ่อมแซมในระยะประกัน</v>
          </cell>
          <cell r="C190">
            <v>10</v>
          </cell>
          <cell r="D190">
            <v>62751.28</v>
          </cell>
          <cell r="E190">
            <v>0</v>
          </cell>
        </row>
        <row r="191">
          <cell r="A191">
            <v>710200</v>
          </cell>
          <cell r="B191" t="str">
            <v>ดอกเบี้ยจ่าย-เงินกู้สถาบันการเงิน</v>
          </cell>
          <cell r="C191">
            <v>80</v>
          </cell>
        </row>
        <row r="192">
          <cell r="A192">
            <v>710300</v>
          </cell>
          <cell r="B192" t="str">
            <v>ดอกเบี้ยจ่าย-เงินกู้บริษัทในเครือ</v>
          </cell>
          <cell r="C192">
            <v>80</v>
          </cell>
        </row>
        <row r="193">
          <cell r="A193" t="str">
            <v>710400-1</v>
          </cell>
          <cell r="B193" t="str">
            <v>ดอกเบี้ยจ่าย-สินเชื่อฟลอแพลน (ธนชาต)</v>
          </cell>
          <cell r="C193">
            <v>80</v>
          </cell>
          <cell r="D193">
            <v>118060.45</v>
          </cell>
          <cell r="E193">
            <v>0</v>
          </cell>
        </row>
        <row r="194">
          <cell r="A194" t="str">
            <v>710400-2</v>
          </cell>
          <cell r="B194" t="str">
            <v>ดอกเบี้ยจ่าย-เงินทดรองรับ (แผนกรถใหม่)</v>
          </cell>
          <cell r="C194">
            <v>80</v>
          </cell>
          <cell r="D194">
            <v>462465.73</v>
          </cell>
          <cell r="E194">
            <v>0</v>
          </cell>
        </row>
        <row r="195">
          <cell r="A195" t="str">
            <v>710400-3</v>
          </cell>
          <cell r="B195" t="str">
            <v>ดอกเบี้ยจ่าย-สินเชื่อฟลอแพลน (KNK)</v>
          </cell>
          <cell r="C195">
            <v>80</v>
          </cell>
          <cell r="D195">
            <v>64797.83</v>
          </cell>
          <cell r="E195">
            <v>0</v>
          </cell>
        </row>
        <row r="196">
          <cell r="A196">
            <v>710500</v>
          </cell>
          <cell r="B196" t="str">
            <v>ค่าธรรมเนียม-สินเชื่อรถยนต์(GMAC)</v>
          </cell>
          <cell r="C196">
            <v>80</v>
          </cell>
        </row>
        <row r="197">
          <cell r="A197">
            <v>710600</v>
          </cell>
          <cell r="B197" t="str">
            <v>ค่าธรรมเนียมสินเชื่อรถยนต์</v>
          </cell>
          <cell r="C197">
            <v>50</v>
          </cell>
        </row>
        <row r="198">
          <cell r="A198">
            <v>710900</v>
          </cell>
          <cell r="B198" t="str">
            <v>ดอกเบี้ยจ่าย-อื่น</v>
          </cell>
          <cell r="C198">
            <v>80</v>
          </cell>
          <cell r="D198">
            <v>55616.44</v>
          </cell>
          <cell r="E198">
            <v>0</v>
          </cell>
        </row>
        <row r="199">
          <cell r="A199">
            <v>900000</v>
          </cell>
          <cell r="B199" t="str">
            <v>ภาษีเงินได้นิติบุคคล</v>
          </cell>
          <cell r="C199">
            <v>90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</sheetDataSet>
  </externalBook>
</externalLink>
</file>

<file path=xl/externalLinks/externalLink3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dex"/>
      <sheetName val="(Adj)"/>
      <sheetName val="(Rec)"/>
      <sheetName val="CFa"/>
      <sheetName val="CF"/>
      <sheetName val="OM"/>
      <sheetName val="Ratio"/>
      <sheetName val=".Adj."/>
      <sheetName val=".Rec."/>
      <sheetName val=".BS."/>
      <sheetName val=".PL."/>
      <sheetName val=".K-1."/>
      <sheetName val="Disc"/>
      <sheetName val="Note"/>
      <sheetName val="91"/>
      <sheetName val="92"/>
      <sheetName val="TBCF"/>
      <sheetName val="TBBF"/>
      <sheetName val="Adj"/>
      <sheetName val="Rec"/>
      <sheetName val="BS"/>
      <sheetName val="A"/>
      <sheetName val="C"/>
      <sheetName val="D"/>
      <sheetName val="I"/>
      <sheetName val="E"/>
      <sheetName val="F"/>
      <sheetName val="G"/>
      <sheetName val="H"/>
      <sheetName val="O"/>
      <sheetName val="J"/>
      <sheetName val="N"/>
      <sheetName val="K"/>
      <sheetName val="K-1"/>
      <sheetName val="L"/>
      <sheetName val="P"/>
      <sheetName val="AA"/>
      <sheetName val="CC"/>
      <sheetName val="DD"/>
      <sheetName val="II"/>
      <sheetName val="JJ"/>
      <sheetName val="KK"/>
      <sheetName val="EE"/>
      <sheetName val="FF"/>
      <sheetName val="GG"/>
      <sheetName val="HH"/>
      <sheetName val="PP"/>
      <sheetName val="MM"/>
      <sheetName val="LL"/>
      <sheetName val="UU"/>
      <sheetName val="VV"/>
      <sheetName val="PL"/>
      <sheetName val="INC"/>
      <sheetName val="10"/>
      <sheetName val="50"/>
      <sheetName val="80"/>
      <sheetName val="90"/>
      <sheetName val="TBCF."/>
      <sheetName val="TBBF."/>
      <sheetName val="TBBF(เก่า)"/>
      <sheetName val="Adj."/>
      <sheetName val="Rec."/>
      <sheetName val="BS."/>
      <sheetName val="A."/>
      <sheetName val="C."/>
      <sheetName val="D."/>
      <sheetName val="E."/>
      <sheetName val="F."/>
      <sheetName val="H."/>
      <sheetName val="G."/>
      <sheetName val="K."/>
      <sheetName val="K-1."/>
      <sheetName val="O."/>
      <sheetName val="P."/>
      <sheetName val="AA."/>
      <sheetName val="CC."/>
      <sheetName val="DD."/>
      <sheetName val="II."/>
      <sheetName val="JJ."/>
      <sheetName val="KK."/>
      <sheetName val="FF."/>
      <sheetName val="GG."/>
      <sheetName val="HH."/>
      <sheetName val="PP."/>
      <sheetName val="VV."/>
      <sheetName val="PL."/>
      <sheetName val="INC."/>
      <sheetName val="10."/>
      <sheetName val="50."/>
      <sheetName val="80."/>
      <sheetName val="90."/>
      <sheetName val="TBCF,"/>
      <sheetName val="TBBF,"/>
      <sheetName val="Adj,"/>
      <sheetName val="Rec,"/>
      <sheetName val="BS,"/>
      <sheetName val="A,"/>
      <sheetName val="C,"/>
      <sheetName val="D,"/>
      <sheetName val="E,"/>
      <sheetName val="F,"/>
      <sheetName val="G,"/>
      <sheetName val="H,"/>
      <sheetName val="O,"/>
      <sheetName val="K,"/>
      <sheetName val="K-1,"/>
      <sheetName val="P,"/>
      <sheetName val="CC,"/>
      <sheetName val="DD,"/>
      <sheetName val="KK,"/>
      <sheetName val="FF,"/>
      <sheetName val="GG,"/>
      <sheetName val="HH,"/>
      <sheetName val="PP,"/>
      <sheetName val="VV,"/>
      <sheetName val="PL,"/>
      <sheetName val="INC,"/>
      <sheetName val="10,"/>
      <sheetName val="50,"/>
      <sheetName val="80,"/>
      <sheetName val="90,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5">
          <cell r="A5">
            <v>111010</v>
          </cell>
          <cell r="B5" t="str">
            <v>เงินสดย่อย</v>
          </cell>
          <cell r="C5" t="str">
            <v>A</v>
          </cell>
          <cell r="D5">
            <v>50000</v>
          </cell>
          <cell r="E5">
            <v>0</v>
          </cell>
        </row>
        <row r="6">
          <cell r="A6">
            <v>111020</v>
          </cell>
          <cell r="B6" t="str">
            <v>เงินสด</v>
          </cell>
          <cell r="C6" t="str">
            <v>A</v>
          </cell>
          <cell r="D6">
            <v>2619146.4300000002</v>
          </cell>
          <cell r="E6">
            <v>0</v>
          </cell>
        </row>
        <row r="7">
          <cell r="A7">
            <v>111030</v>
          </cell>
          <cell r="B7" t="str">
            <v>บัตรเครดิต</v>
          </cell>
          <cell r="C7" t="str">
            <v>A</v>
          </cell>
          <cell r="D7">
            <v>110909.66</v>
          </cell>
          <cell r="E7">
            <v>0</v>
          </cell>
        </row>
        <row r="8">
          <cell r="A8">
            <v>111111</v>
          </cell>
          <cell r="B8" t="str">
            <v>C/A#2131-2 BBL-พระราม  9</v>
          </cell>
          <cell r="C8" t="str">
            <v>A</v>
          </cell>
          <cell r="D8">
            <v>6041517.4800000004</v>
          </cell>
          <cell r="E8">
            <v>0</v>
          </cell>
        </row>
        <row r="9">
          <cell r="A9">
            <v>111112</v>
          </cell>
          <cell r="B9" t="str">
            <v>C/A#3090-9 BBL-พระราม  9</v>
          </cell>
          <cell r="C9" t="str">
            <v>A</v>
          </cell>
          <cell r="D9">
            <v>2259439.29</v>
          </cell>
          <cell r="E9">
            <v>0</v>
          </cell>
        </row>
        <row r="10">
          <cell r="A10">
            <v>111113</v>
          </cell>
          <cell r="B10" t="str">
            <v>C/A#3128-7 BBL-พระราม 9</v>
          </cell>
          <cell r="C10" t="str">
            <v>A</v>
          </cell>
          <cell r="D10">
            <v>20000</v>
          </cell>
          <cell r="E10">
            <v>0</v>
          </cell>
        </row>
        <row r="11">
          <cell r="A11">
            <v>111121</v>
          </cell>
          <cell r="B11" t="str">
            <v>C/A#9948-4 KBANK-สุรวงศ์</v>
          </cell>
          <cell r="C11" t="str">
            <v>A</v>
          </cell>
          <cell r="D11">
            <v>0</v>
          </cell>
          <cell r="E11">
            <v>759874.37</v>
          </cell>
        </row>
        <row r="12">
          <cell r="A12">
            <v>111131</v>
          </cell>
          <cell r="B12" t="str">
            <v>C/A#0918-3 BOA-ย่อยถนนศรีนครินทร์</v>
          </cell>
          <cell r="C12" t="str">
            <v>A</v>
          </cell>
          <cell r="D12">
            <v>0</v>
          </cell>
          <cell r="E12">
            <v>37188.300000000003</v>
          </cell>
        </row>
        <row r="13">
          <cell r="A13">
            <v>111141</v>
          </cell>
          <cell r="B13" t="str">
            <v>C/A#0519-7 SCIB-รัชดา ห้วยขวาง</v>
          </cell>
          <cell r="C13" t="str">
            <v>A</v>
          </cell>
          <cell r="D13">
            <v>0</v>
          </cell>
          <cell r="E13">
            <v>398114.64</v>
          </cell>
        </row>
        <row r="14">
          <cell r="A14">
            <v>111151</v>
          </cell>
          <cell r="B14" t="str">
            <v>C/A#0159-7 TB - รัชดาภิเษก</v>
          </cell>
          <cell r="C14" t="str">
            <v>A</v>
          </cell>
        </row>
        <row r="15">
          <cell r="A15">
            <v>111161</v>
          </cell>
          <cell r="B15" t="str">
            <v>C/A#0085-3 ISLAMIC-อโศก</v>
          </cell>
          <cell r="C15" t="str">
            <v>A</v>
          </cell>
        </row>
        <row r="16">
          <cell r="A16">
            <v>111211</v>
          </cell>
          <cell r="B16" t="str">
            <v>S/A#9184-1 BBL-พระราม 9</v>
          </cell>
          <cell r="C16" t="str">
            <v>A</v>
          </cell>
          <cell r="D16">
            <v>18361184.48</v>
          </cell>
          <cell r="E16">
            <v>0</v>
          </cell>
        </row>
        <row r="17">
          <cell r="A17">
            <v>111212</v>
          </cell>
          <cell r="B17" t="str">
            <v>S/A#8703-4 BBL-พระราม 9</v>
          </cell>
          <cell r="C17" t="str">
            <v>A</v>
          </cell>
          <cell r="D17">
            <v>3868202.79</v>
          </cell>
          <cell r="E17">
            <v>0</v>
          </cell>
        </row>
        <row r="18">
          <cell r="A18">
            <v>111213</v>
          </cell>
          <cell r="B18" t="str">
            <v>S/A#9142-4 BBL-พระราม 9</v>
          </cell>
          <cell r="C18" t="str">
            <v>A</v>
          </cell>
          <cell r="D18">
            <v>1000</v>
          </cell>
          <cell r="E18">
            <v>0</v>
          </cell>
        </row>
        <row r="19">
          <cell r="A19">
            <v>111221</v>
          </cell>
          <cell r="B19" t="str">
            <v>S/A#0432-9 KBANK-สุรวงศ์</v>
          </cell>
          <cell r="C19" t="str">
            <v>A</v>
          </cell>
          <cell r="D19">
            <v>1472728.39</v>
          </cell>
          <cell r="E19">
            <v>0</v>
          </cell>
        </row>
        <row r="20">
          <cell r="A20">
            <v>111231</v>
          </cell>
          <cell r="B20" t="str">
            <v>S/A#2153-2 BOA-ย่อยถนนศรีนครินทร์</v>
          </cell>
          <cell r="C20" t="str">
            <v>A</v>
          </cell>
          <cell r="D20">
            <v>87734.59</v>
          </cell>
          <cell r="E20">
            <v>0</v>
          </cell>
        </row>
        <row r="21">
          <cell r="A21">
            <v>111241</v>
          </cell>
          <cell r="B21" t="str">
            <v>S/A#7618-1 SCIB-รัชดา ห้วยขวาง</v>
          </cell>
          <cell r="C21" t="str">
            <v>A</v>
          </cell>
          <cell r="D21">
            <v>403182.23</v>
          </cell>
          <cell r="E21">
            <v>0</v>
          </cell>
        </row>
        <row r="22">
          <cell r="A22">
            <v>111251</v>
          </cell>
          <cell r="B22" t="str">
            <v>S/A#1451-7 TB-รัชดาภิเษก</v>
          </cell>
          <cell r="C22" t="str">
            <v>A</v>
          </cell>
        </row>
        <row r="23">
          <cell r="A23">
            <v>111261</v>
          </cell>
          <cell r="B23" t="str">
            <v>S/A#1367-1 ISLAMIC-อโศก</v>
          </cell>
          <cell r="C23" t="str">
            <v>A</v>
          </cell>
          <cell r="D23">
            <v>23539.48</v>
          </cell>
          <cell r="E23">
            <v>0</v>
          </cell>
        </row>
        <row r="24">
          <cell r="A24">
            <v>111271</v>
          </cell>
          <cell r="B24" t="str">
            <v>S/A#1423-2 ISLAMIC-สาทร</v>
          </cell>
          <cell r="C24" t="str">
            <v>A</v>
          </cell>
          <cell r="D24">
            <v>9543.57</v>
          </cell>
          <cell r="E24">
            <v>0</v>
          </cell>
        </row>
        <row r="25">
          <cell r="A25">
            <v>111311</v>
          </cell>
          <cell r="B25" t="str">
            <v>F/A#7072-4 BBL-พระราม 9</v>
          </cell>
          <cell r="C25" t="str">
            <v>N</v>
          </cell>
          <cell r="D25">
            <v>5549202.9100000001</v>
          </cell>
          <cell r="E25">
            <v>0</v>
          </cell>
        </row>
        <row r="26">
          <cell r="A26">
            <v>111321</v>
          </cell>
          <cell r="B26" t="str">
            <v>F/A#0929-4 KBANK-สุรวงศ์</v>
          </cell>
          <cell r="C26" t="str">
            <v>N</v>
          </cell>
          <cell r="D26">
            <v>128793.79</v>
          </cell>
          <cell r="E26">
            <v>0</v>
          </cell>
        </row>
        <row r="27">
          <cell r="A27">
            <v>111322</v>
          </cell>
          <cell r="B27" t="str">
            <v>F/A#929751/11 KBANK - สุรวงศ์</v>
          </cell>
          <cell r="C27" t="str">
            <v>N</v>
          </cell>
          <cell r="D27">
            <v>13000</v>
          </cell>
          <cell r="E27">
            <v>0</v>
          </cell>
        </row>
        <row r="28">
          <cell r="A28">
            <v>111323</v>
          </cell>
          <cell r="B28" t="str">
            <v>F/A# 0260-6 ISLAMIC</v>
          </cell>
          <cell r="C28" t="str">
            <v>N</v>
          </cell>
          <cell r="D28">
            <v>15005000</v>
          </cell>
          <cell r="E28">
            <v>0</v>
          </cell>
        </row>
        <row r="29">
          <cell r="A29">
            <v>111324</v>
          </cell>
          <cell r="B29" t="str">
            <v>F/A#0264-8 KBANK-พหลฯ</v>
          </cell>
          <cell r="C29" t="str">
            <v>N</v>
          </cell>
          <cell r="D29">
            <v>16288314.68</v>
          </cell>
          <cell r="E29">
            <v>0</v>
          </cell>
        </row>
        <row r="30">
          <cell r="A30">
            <v>113100</v>
          </cell>
          <cell r="B30" t="str">
            <v>ลูกหนี้การค้า</v>
          </cell>
          <cell r="C30" t="str">
            <v>C</v>
          </cell>
          <cell r="D30">
            <v>35796776.859999999</v>
          </cell>
          <cell r="E30">
            <v>0</v>
          </cell>
        </row>
        <row r="31">
          <cell r="A31">
            <v>116100</v>
          </cell>
          <cell r="B31" t="str">
            <v>สินค้ารถยนต์</v>
          </cell>
          <cell r="C31" t="str">
            <v>E</v>
          </cell>
          <cell r="D31">
            <v>43244211.75</v>
          </cell>
          <cell r="E31">
            <v>0</v>
          </cell>
        </row>
        <row r="32">
          <cell r="A32">
            <v>116200</v>
          </cell>
          <cell r="B32" t="str">
            <v>สินค้าอะไหล่</v>
          </cell>
          <cell r="C32" t="str">
            <v>E</v>
          </cell>
          <cell r="D32">
            <v>5894767.2300000004</v>
          </cell>
          <cell r="E32">
            <v>0</v>
          </cell>
        </row>
        <row r="33">
          <cell r="A33">
            <v>116300</v>
          </cell>
          <cell r="B33" t="str">
            <v>สินค้าประดับยนต์</v>
          </cell>
          <cell r="C33" t="str">
            <v>E</v>
          </cell>
          <cell r="D33">
            <v>103044.4</v>
          </cell>
          <cell r="E33">
            <v>0</v>
          </cell>
        </row>
        <row r="34">
          <cell r="A34">
            <v>116400</v>
          </cell>
          <cell r="B34" t="str">
            <v>งานระหว่างทำ</v>
          </cell>
          <cell r="C34" t="str">
            <v>F</v>
          </cell>
          <cell r="D34">
            <v>2250462.33</v>
          </cell>
          <cell r="E34">
            <v>0</v>
          </cell>
        </row>
        <row r="35">
          <cell r="A35">
            <v>117100</v>
          </cell>
          <cell r="B35" t="str">
            <v>เงินทดรองจ่าย</v>
          </cell>
          <cell r="C35" t="str">
            <v>H</v>
          </cell>
          <cell r="D35">
            <v>6088614.4199999999</v>
          </cell>
          <cell r="E35">
            <v>0</v>
          </cell>
        </row>
        <row r="36">
          <cell r="A36">
            <v>117200</v>
          </cell>
          <cell r="B36" t="str">
            <v>เงินทดรองจ่าย-กิจการที่เกี่ยวข้องกัน</v>
          </cell>
          <cell r="C36" t="str">
            <v>H</v>
          </cell>
          <cell r="D36">
            <v>12062233.48</v>
          </cell>
          <cell r="E36">
            <v>0</v>
          </cell>
        </row>
        <row r="37">
          <cell r="A37">
            <v>117300</v>
          </cell>
          <cell r="B37" t="str">
            <v>เงินทดรองจ่าย-CST</v>
          </cell>
          <cell r="C37" t="str">
            <v>H</v>
          </cell>
          <cell r="D37">
            <v>55235.82</v>
          </cell>
          <cell r="E37">
            <v>0</v>
          </cell>
        </row>
        <row r="38">
          <cell r="A38">
            <v>119100</v>
          </cell>
          <cell r="B38" t="str">
            <v>ภาษีเงินได้นิติบุคคลถูกหัก ณ ที่จ่าย</v>
          </cell>
          <cell r="C38" t="str">
            <v>P</v>
          </cell>
          <cell r="D38">
            <v>5013558.3899999997</v>
          </cell>
          <cell r="E38">
            <v>0</v>
          </cell>
        </row>
        <row r="39">
          <cell r="A39">
            <v>119300</v>
          </cell>
          <cell r="B39" t="str">
            <v>ภาษีซื้อรอใบกำกับภาษี</v>
          </cell>
          <cell r="C39" t="str">
            <v>H</v>
          </cell>
          <cell r="D39">
            <v>1038073.83</v>
          </cell>
          <cell r="E39">
            <v>0</v>
          </cell>
        </row>
        <row r="40">
          <cell r="A40">
            <v>119400</v>
          </cell>
          <cell r="B40" t="str">
            <v>ภาษีซื้อ</v>
          </cell>
          <cell r="C40" t="str">
            <v>H</v>
          </cell>
          <cell r="D40">
            <v>0</v>
          </cell>
          <cell r="E40">
            <v>42449.78</v>
          </cell>
        </row>
        <row r="41">
          <cell r="A41">
            <v>119500</v>
          </cell>
          <cell r="B41" t="str">
            <v>ลูกหนี้-กรมสรรพากร</v>
          </cell>
          <cell r="C41" t="str">
            <v>G</v>
          </cell>
          <cell r="D41">
            <v>3492507.72</v>
          </cell>
          <cell r="E41">
            <v>0</v>
          </cell>
        </row>
        <row r="42">
          <cell r="A42">
            <v>119600</v>
          </cell>
          <cell r="B42" t="str">
            <v>ค่าเบี้ยประกันภัยจ่ายล่วงหน้า</v>
          </cell>
          <cell r="C42" t="str">
            <v>H</v>
          </cell>
          <cell r="D42">
            <v>141145.32</v>
          </cell>
          <cell r="E42">
            <v>0</v>
          </cell>
        </row>
        <row r="43">
          <cell r="A43">
            <v>119700</v>
          </cell>
          <cell r="B43" t="str">
            <v>ค่าใช้จ่ายจ่ายล่วงหน้า</v>
          </cell>
          <cell r="C43" t="str">
            <v>H</v>
          </cell>
          <cell r="D43">
            <v>54000</v>
          </cell>
          <cell r="E43">
            <v>0</v>
          </cell>
        </row>
        <row r="44">
          <cell r="A44" t="str">
            <v>119700-1</v>
          </cell>
          <cell r="B44" t="str">
            <v>สำรองค่าใช้จ่ายจ่ายล่วงหน้า</v>
          </cell>
          <cell r="C44" t="str">
            <v>H</v>
          </cell>
          <cell r="D44">
            <v>0</v>
          </cell>
          <cell r="E44">
            <v>54000</v>
          </cell>
        </row>
        <row r="45">
          <cell r="A45">
            <v>119800</v>
          </cell>
          <cell r="B45" t="str">
            <v>รายได้ค้างรับ</v>
          </cell>
          <cell r="C45" t="str">
            <v>F</v>
          </cell>
        </row>
        <row r="46">
          <cell r="A46" t="str">
            <v>119800-1</v>
          </cell>
          <cell r="B46" t="str">
            <v>สำรองรายได้ค้างรับ</v>
          </cell>
          <cell r="C46" t="str">
            <v>F</v>
          </cell>
        </row>
        <row r="47">
          <cell r="A47">
            <v>119900</v>
          </cell>
          <cell r="B47" t="str">
            <v>ดอกเบี้ยค้างรับ</v>
          </cell>
          <cell r="C47" t="str">
            <v>F</v>
          </cell>
          <cell r="D47">
            <v>28745600.030000001</v>
          </cell>
          <cell r="E47">
            <v>0</v>
          </cell>
        </row>
        <row r="48">
          <cell r="A48">
            <v>120100</v>
          </cell>
          <cell r="B48" t="str">
            <v>เงินลงทุน-บจก. วิริยะออโต้เซลล์</v>
          </cell>
          <cell r="C48" t="str">
            <v>J</v>
          </cell>
          <cell r="D48">
            <v>1000000</v>
          </cell>
          <cell r="E48">
            <v>0</v>
          </cell>
        </row>
        <row r="49">
          <cell r="A49">
            <v>120200</v>
          </cell>
          <cell r="B49" t="str">
            <v>เงินลงทุน-บจก. วีวีพี ออโตโมบิล</v>
          </cell>
          <cell r="C49" t="str">
            <v>J</v>
          </cell>
          <cell r="D49">
            <v>500000</v>
          </cell>
          <cell r="E49">
            <v>0</v>
          </cell>
        </row>
        <row r="50">
          <cell r="A50">
            <v>120300</v>
          </cell>
          <cell r="B50" t="str">
            <v>เงินลงทุน-บจก. วี.ไอ.จี. ออโตโมบิล(2003)</v>
          </cell>
          <cell r="C50" t="str">
            <v>J</v>
          </cell>
          <cell r="D50">
            <v>500000</v>
          </cell>
          <cell r="E50">
            <v>0</v>
          </cell>
        </row>
        <row r="51">
          <cell r="A51">
            <v>120400</v>
          </cell>
          <cell r="B51" t="str">
            <v>เงินลงทุน-บจก. วีไอจี คาร์เร้นท์</v>
          </cell>
          <cell r="C51" t="str">
            <v>J</v>
          </cell>
          <cell r="D51">
            <v>500000</v>
          </cell>
          <cell r="E51">
            <v>0</v>
          </cell>
        </row>
        <row r="52">
          <cell r="A52">
            <v>120500</v>
          </cell>
          <cell r="B52" t="str">
            <v>เงินลงทุน-บจก. วิริยะลิสซิ่ง</v>
          </cell>
          <cell r="C52" t="str">
            <v>J</v>
          </cell>
        </row>
        <row r="53">
          <cell r="A53">
            <v>120700</v>
          </cell>
          <cell r="B53" t="str">
            <v>เงินลงทุน-บจก. ธนบุรี พานิชลิสซิ่ง</v>
          </cell>
          <cell r="C53" t="str">
            <v>J</v>
          </cell>
          <cell r="D53">
            <v>55000000</v>
          </cell>
          <cell r="E53">
            <v>0</v>
          </cell>
        </row>
        <row r="54">
          <cell r="A54">
            <v>130200</v>
          </cell>
          <cell r="B54" t="str">
            <v>เงินลงทุนตั๋ว-บจก. เอส.วี.ที.พร็อพเพอร์ตี้ (2003)</v>
          </cell>
          <cell r="C54" t="str">
            <v>I</v>
          </cell>
          <cell r="D54">
            <v>43728000</v>
          </cell>
          <cell r="E54">
            <v>0</v>
          </cell>
        </row>
        <row r="55">
          <cell r="A55">
            <v>130300</v>
          </cell>
          <cell r="B55" t="str">
            <v>เงินลงทุนตั๋ว-บจก. ธนบุรีพานิชลิสซิ่ง</v>
          </cell>
          <cell r="C55" t="str">
            <v>I</v>
          </cell>
          <cell r="D55">
            <v>100000000</v>
          </cell>
          <cell r="E55">
            <v>0</v>
          </cell>
        </row>
        <row r="56">
          <cell r="A56">
            <v>130400</v>
          </cell>
          <cell r="B56" t="str">
            <v>เงินลงทุนตั๋ว-บจก. วิริยะออโต้เซลล์ (นวมินทร์)</v>
          </cell>
          <cell r="C56" t="str">
            <v>I</v>
          </cell>
          <cell r="D56">
            <v>31535242.859999999</v>
          </cell>
          <cell r="E56">
            <v>0</v>
          </cell>
        </row>
        <row r="57">
          <cell r="A57">
            <v>130500</v>
          </cell>
          <cell r="B57" t="str">
            <v>เงินลงทุนตั๋ว-บจก. วิริยะออโต้เซลล์ (โพธิ์แก้ว)</v>
          </cell>
          <cell r="C57" t="str">
            <v>I</v>
          </cell>
          <cell r="D57">
            <v>8964588.7200000007</v>
          </cell>
          <cell r="E57">
            <v>0</v>
          </cell>
        </row>
        <row r="58">
          <cell r="A58">
            <v>130600</v>
          </cell>
          <cell r="B58" t="str">
            <v>เงินลงทุนตั๋ว-บจก. วีไอจี ออโต โมบิล</v>
          </cell>
          <cell r="C58" t="str">
            <v>I</v>
          </cell>
          <cell r="D58">
            <v>39288523.310000002</v>
          </cell>
          <cell r="E58">
            <v>0</v>
          </cell>
        </row>
        <row r="59">
          <cell r="A59">
            <v>130700</v>
          </cell>
          <cell r="B59" t="str">
            <v>เงินลงทุนตั๋ว-บจก. วี.เอส.ที.ออโต้เซลล์(ภูเก็ต)</v>
          </cell>
          <cell r="C59" t="str">
            <v>I</v>
          </cell>
          <cell r="D59">
            <v>65256733.240000002</v>
          </cell>
          <cell r="E59">
            <v>0</v>
          </cell>
        </row>
        <row r="60">
          <cell r="A60">
            <v>130800</v>
          </cell>
          <cell r="B60" t="str">
            <v>เงินลงทุนตั๋ว-บจก. วี.เอส.ที.ออโต้เซลส์ (พังงา)</v>
          </cell>
          <cell r="C60" t="str">
            <v>I</v>
          </cell>
          <cell r="D60">
            <v>4980327.07</v>
          </cell>
          <cell r="E60">
            <v>0</v>
          </cell>
        </row>
        <row r="61">
          <cell r="A61">
            <v>130900</v>
          </cell>
          <cell r="B61" t="str">
            <v>เงินลงทุนตั๋ว-บจก. วี.เอส.อาร์. ออโต้เซลส์ (สุราษฎร์ฯ)</v>
          </cell>
          <cell r="C61" t="str">
            <v>I</v>
          </cell>
          <cell r="D61">
            <v>26387506.039999999</v>
          </cell>
          <cell r="E61">
            <v>0</v>
          </cell>
        </row>
        <row r="62">
          <cell r="A62">
            <v>131000</v>
          </cell>
          <cell r="B62" t="str">
            <v>เงินลงทุนตั๋ว-บจก. วี.เอส.อาร์ออโต้เซลส์(นครศรีฯ)</v>
          </cell>
          <cell r="C62" t="str">
            <v>I</v>
          </cell>
          <cell r="D62">
            <v>9960854.1400000006</v>
          </cell>
          <cell r="E62">
            <v>0</v>
          </cell>
        </row>
        <row r="63">
          <cell r="A63">
            <v>131100</v>
          </cell>
          <cell r="B63" t="str">
            <v>เงินลงทุนตั๋ว-บจก. วี.เอส.ที.ออโต้เซลส์ (สมุย)</v>
          </cell>
          <cell r="C63" t="str">
            <v>I</v>
          </cell>
          <cell r="D63">
            <v>2988196.24</v>
          </cell>
          <cell r="E63">
            <v>0</v>
          </cell>
        </row>
        <row r="64">
          <cell r="A64">
            <v>131200</v>
          </cell>
          <cell r="B64" t="str">
            <v>เงินลงทุนตั๋ว-บจก. วี.เอส.อาร์.ออโต้เซลส์ (ทุ่งสง)</v>
          </cell>
          <cell r="C64" t="str">
            <v>I</v>
          </cell>
          <cell r="D64">
            <v>2988196.24</v>
          </cell>
          <cell r="E64">
            <v>0</v>
          </cell>
        </row>
        <row r="65">
          <cell r="A65">
            <v>170200</v>
          </cell>
          <cell r="B65" t="str">
            <v>ส่วนปรับปรุงที่ดิน</v>
          </cell>
          <cell r="C65" t="str">
            <v>K</v>
          </cell>
          <cell r="D65">
            <v>255000</v>
          </cell>
          <cell r="E65">
            <v>0</v>
          </cell>
        </row>
        <row r="66">
          <cell r="A66" t="str">
            <v>170200-1</v>
          </cell>
          <cell r="B66" t="str">
            <v>ค่าเสื่อมราคาสะสม-ส่วนปรับปรุงที่ดิน</v>
          </cell>
          <cell r="C66" t="str">
            <v>K</v>
          </cell>
          <cell r="D66">
            <v>0</v>
          </cell>
          <cell r="E66">
            <v>225714.75</v>
          </cell>
        </row>
        <row r="67">
          <cell r="A67">
            <v>170400</v>
          </cell>
          <cell r="B67" t="str">
            <v>ส่วนปรับปรุงอาคารเช่า</v>
          </cell>
          <cell r="C67" t="str">
            <v>K</v>
          </cell>
          <cell r="D67">
            <v>9642991.8900000006</v>
          </cell>
          <cell r="E67">
            <v>0</v>
          </cell>
        </row>
        <row r="68">
          <cell r="A68" t="str">
            <v>170400-1</v>
          </cell>
          <cell r="B68" t="str">
            <v>ค่าเสื่อมราคาสะสม-ส่วนปรับปรุงอาคารเช่า</v>
          </cell>
          <cell r="C68" t="str">
            <v>K</v>
          </cell>
          <cell r="D68">
            <v>0</v>
          </cell>
          <cell r="E68">
            <v>7188839.75</v>
          </cell>
        </row>
        <row r="69">
          <cell r="A69">
            <v>170500</v>
          </cell>
          <cell r="B69" t="str">
            <v>เครื่องตกแต่งติดตั้ง</v>
          </cell>
          <cell r="C69" t="str">
            <v>K</v>
          </cell>
          <cell r="D69">
            <v>4377341.32</v>
          </cell>
          <cell r="E69">
            <v>0</v>
          </cell>
        </row>
        <row r="70">
          <cell r="A70" t="str">
            <v>170500-1</v>
          </cell>
          <cell r="B70" t="str">
            <v>ค่าเสื่อมราคาสะสม-เครื่องตกแต่งติดตั้ง</v>
          </cell>
          <cell r="C70" t="str">
            <v>K</v>
          </cell>
          <cell r="D70">
            <v>0</v>
          </cell>
          <cell r="E70">
            <v>4148242.05</v>
          </cell>
        </row>
        <row r="71">
          <cell r="A71">
            <v>170600</v>
          </cell>
          <cell r="B71" t="str">
            <v>เครื่องใช้สำนักงาน</v>
          </cell>
          <cell r="C71" t="str">
            <v>K</v>
          </cell>
          <cell r="D71">
            <v>6033733.8899999997</v>
          </cell>
          <cell r="E71">
            <v>0</v>
          </cell>
        </row>
        <row r="72">
          <cell r="A72" t="str">
            <v>170600-1</v>
          </cell>
          <cell r="B72" t="str">
            <v>ค่าเสื่อมราคาสะสม-เครื่องใช้สำนักงาน</v>
          </cell>
          <cell r="C72" t="str">
            <v>K</v>
          </cell>
          <cell r="D72">
            <v>0</v>
          </cell>
          <cell r="E72">
            <v>4670435.4000000004</v>
          </cell>
        </row>
        <row r="73">
          <cell r="A73">
            <v>170700</v>
          </cell>
          <cell r="B73" t="str">
            <v>เครื่องมือและอุปกรณ์</v>
          </cell>
          <cell r="C73" t="str">
            <v>K</v>
          </cell>
          <cell r="D73">
            <v>3494672.17</v>
          </cell>
          <cell r="E73">
            <v>0</v>
          </cell>
        </row>
        <row r="74">
          <cell r="A74" t="str">
            <v>170700-1</v>
          </cell>
          <cell r="B74" t="str">
            <v>ค่าเสื่อมราคาสะสม-เครื่องมือและอุปกรณ์</v>
          </cell>
          <cell r="C74" t="str">
            <v>K</v>
          </cell>
          <cell r="D74">
            <v>0</v>
          </cell>
          <cell r="E74">
            <v>2323416</v>
          </cell>
        </row>
        <row r="75">
          <cell r="A75">
            <v>170800</v>
          </cell>
          <cell r="B75" t="str">
            <v>ยานพาหนะ</v>
          </cell>
          <cell r="C75" t="str">
            <v>K</v>
          </cell>
          <cell r="D75">
            <v>1484907.15</v>
          </cell>
          <cell r="E75">
            <v>0</v>
          </cell>
        </row>
        <row r="76">
          <cell r="A76" t="str">
            <v>170800-1</v>
          </cell>
          <cell r="B76" t="str">
            <v>ค่าเสื่อมราคาสะสม-ยานพาหนะ</v>
          </cell>
          <cell r="C76" t="str">
            <v>K</v>
          </cell>
          <cell r="D76">
            <v>0</v>
          </cell>
          <cell r="E76">
            <v>801909.59</v>
          </cell>
        </row>
        <row r="77">
          <cell r="A77">
            <v>170900</v>
          </cell>
          <cell r="B77" t="str">
            <v>สินทรัพย์ระหว่างก่อสร้าง</v>
          </cell>
          <cell r="C77" t="str">
            <v>K</v>
          </cell>
          <cell r="D77">
            <v>1890000</v>
          </cell>
          <cell r="E77">
            <v>0</v>
          </cell>
        </row>
        <row r="78">
          <cell r="A78">
            <v>180100</v>
          </cell>
          <cell r="B78" t="str">
            <v>ลูกหนี้เช่าซื้อระยะยาว</v>
          </cell>
          <cell r="C78" t="str">
            <v>C</v>
          </cell>
          <cell r="D78">
            <v>638034</v>
          </cell>
          <cell r="E78">
            <v>0</v>
          </cell>
        </row>
        <row r="79">
          <cell r="A79">
            <v>190100</v>
          </cell>
          <cell r="B79" t="str">
            <v>เงินมัดจำและเงินประกัน</v>
          </cell>
          <cell r="C79" t="str">
            <v>O</v>
          </cell>
          <cell r="D79">
            <v>8767082.6799999997</v>
          </cell>
          <cell r="E79">
            <v>0</v>
          </cell>
        </row>
        <row r="80">
          <cell r="A80">
            <v>190200</v>
          </cell>
          <cell r="B80" t="str">
            <v>ภาษีเงินได้นิติบุคคล หัก ณ ที่จ่ายปีก่อน</v>
          </cell>
          <cell r="C80" t="str">
            <v>P</v>
          </cell>
          <cell r="D80">
            <v>474927.85</v>
          </cell>
          <cell r="E80">
            <v>0</v>
          </cell>
        </row>
        <row r="81">
          <cell r="A81">
            <v>190300</v>
          </cell>
          <cell r="B81" t="str">
            <v>สิทธิการเช่ารอตัดบัญชี</v>
          </cell>
          <cell r="C81" t="str">
            <v>L</v>
          </cell>
          <cell r="D81">
            <v>1542277.4</v>
          </cell>
          <cell r="E81">
            <v>0</v>
          </cell>
        </row>
        <row r="82">
          <cell r="A82">
            <v>190400</v>
          </cell>
          <cell r="B82" t="str">
            <v>ดอกเบี้ยเช่าซื้อรอตัดบัญชี</v>
          </cell>
          <cell r="C82" t="str">
            <v>MM</v>
          </cell>
        </row>
        <row r="83">
          <cell r="A83">
            <v>212100</v>
          </cell>
          <cell r="B83" t="str">
            <v>เงินกู้ยืม-บจก.ฟินันซ่า</v>
          </cell>
          <cell r="C83" t="str">
            <v>AA</v>
          </cell>
        </row>
        <row r="84">
          <cell r="A84">
            <v>212200</v>
          </cell>
          <cell r="B84" t="str">
            <v>เงินกู้ยืม-บมจ.นครหลวงไทย</v>
          </cell>
          <cell r="C84" t="str">
            <v>AA</v>
          </cell>
          <cell r="D84">
            <v>0</v>
          </cell>
          <cell r="E84">
            <v>79517363.579999998</v>
          </cell>
        </row>
        <row r="85">
          <cell r="A85">
            <v>212400</v>
          </cell>
          <cell r="B85" t="str">
            <v>เงินกู้ยืม-บจก.ลีสซิ่งกสิกรไทย</v>
          </cell>
          <cell r="C85" t="str">
            <v>AA</v>
          </cell>
          <cell r="D85">
            <v>0</v>
          </cell>
          <cell r="E85">
            <v>3875963</v>
          </cell>
        </row>
        <row r="86">
          <cell r="A86">
            <v>212500</v>
          </cell>
          <cell r="B86" t="str">
            <v>เงินกู้ยืม-ธนาคารอิสลามแห่งประเทศไทย</v>
          </cell>
          <cell r="C86" t="str">
            <v>AA</v>
          </cell>
          <cell r="D86">
            <v>0</v>
          </cell>
          <cell r="E86">
            <v>3944290.01</v>
          </cell>
        </row>
        <row r="87">
          <cell r="A87">
            <v>212600</v>
          </cell>
          <cell r="B87" t="str">
            <v>เงินกู้ยืม-ธนาคารทิสโก้</v>
          </cell>
          <cell r="C87" t="str">
            <v>AA</v>
          </cell>
          <cell r="D87">
            <v>0</v>
          </cell>
          <cell r="E87">
            <v>82188310.040000007</v>
          </cell>
        </row>
        <row r="88">
          <cell r="A88">
            <v>213100</v>
          </cell>
          <cell r="B88" t="str">
            <v>เจ้าหนี้การค้า</v>
          </cell>
          <cell r="C88" t="str">
            <v>CC</v>
          </cell>
          <cell r="D88">
            <v>0</v>
          </cell>
          <cell r="E88">
            <v>22063650.239999998</v>
          </cell>
        </row>
        <row r="89">
          <cell r="A89">
            <v>214200</v>
          </cell>
          <cell r="B89" t="str">
            <v>เจ้าหนี้เช่าซื้อที่ถึงกำหนดชำระภายในหนึ่งปี</v>
          </cell>
          <cell r="C89" t="str">
            <v>MM</v>
          </cell>
        </row>
        <row r="90">
          <cell r="A90">
            <v>216100</v>
          </cell>
          <cell r="B90" t="str">
            <v>เงินทดรองรับจากลูกค้า</v>
          </cell>
          <cell r="C90" t="str">
            <v>HH</v>
          </cell>
          <cell r="D90">
            <v>0</v>
          </cell>
          <cell r="E90">
            <v>1357156.46</v>
          </cell>
        </row>
        <row r="91">
          <cell r="A91">
            <v>216200</v>
          </cell>
          <cell r="B91" t="str">
            <v>เงินทดรองรับจากกิจการที่เกี่ยวข้องกัน</v>
          </cell>
          <cell r="C91" t="str">
            <v>KK</v>
          </cell>
          <cell r="D91">
            <v>0</v>
          </cell>
          <cell r="E91">
            <v>6579683.5999999996</v>
          </cell>
        </row>
        <row r="92">
          <cell r="A92">
            <v>217100</v>
          </cell>
          <cell r="B92" t="str">
            <v>เงินจองรถยนต์</v>
          </cell>
          <cell r="C92" t="str">
            <v>GG</v>
          </cell>
          <cell r="D92">
            <v>0</v>
          </cell>
          <cell r="E92">
            <v>4584953.9800000004</v>
          </cell>
        </row>
        <row r="93">
          <cell r="A93" t="str">
            <v>217100-1</v>
          </cell>
          <cell r="B93" t="str">
            <v>สำรอง เงินจองรถยนต์</v>
          </cell>
          <cell r="C93" t="str">
            <v>GG</v>
          </cell>
          <cell r="D93">
            <v>629906.89</v>
          </cell>
          <cell r="E93">
            <v>0</v>
          </cell>
        </row>
        <row r="94">
          <cell r="A94">
            <v>217200</v>
          </cell>
          <cell r="B94" t="str">
            <v>เงินมัดจำป้ายแดง</v>
          </cell>
          <cell r="C94" t="str">
            <v>HH</v>
          </cell>
          <cell r="D94">
            <v>0</v>
          </cell>
          <cell r="E94">
            <v>331500</v>
          </cell>
        </row>
        <row r="95">
          <cell r="A95">
            <v>219100</v>
          </cell>
          <cell r="B95" t="str">
            <v>ภาษีหัก ณ ที่จ่ายรอนำส่ง</v>
          </cell>
          <cell r="C95" t="str">
            <v>HH</v>
          </cell>
          <cell r="D95">
            <v>0</v>
          </cell>
          <cell r="E95">
            <v>95308.57</v>
          </cell>
        </row>
        <row r="96">
          <cell r="A96">
            <v>219200</v>
          </cell>
          <cell r="B96" t="str">
            <v>ภาษีเงินได้นิติบุคคลค้างจ่าย</v>
          </cell>
          <cell r="C96" t="str">
            <v>HH</v>
          </cell>
          <cell r="D96">
            <v>0</v>
          </cell>
          <cell r="E96">
            <v>19924.16</v>
          </cell>
        </row>
        <row r="97">
          <cell r="A97">
            <v>219300</v>
          </cell>
          <cell r="B97" t="str">
            <v>เงินประกันสังคมรอนำส่ง</v>
          </cell>
          <cell r="C97" t="str">
            <v>HH</v>
          </cell>
          <cell r="D97">
            <v>0</v>
          </cell>
          <cell r="E97">
            <v>49678</v>
          </cell>
        </row>
        <row r="98">
          <cell r="A98">
            <v>219400</v>
          </cell>
          <cell r="B98" t="str">
            <v>ภาษีขายรอเรียกเก็บ</v>
          </cell>
          <cell r="C98" t="str">
            <v>HH</v>
          </cell>
          <cell r="D98">
            <v>0</v>
          </cell>
          <cell r="E98">
            <v>61641.51</v>
          </cell>
        </row>
        <row r="99">
          <cell r="A99">
            <v>219500</v>
          </cell>
          <cell r="B99" t="str">
            <v>ภาษีขาย</v>
          </cell>
          <cell r="C99" t="str">
            <v>HH</v>
          </cell>
          <cell r="D99">
            <v>35174.39</v>
          </cell>
          <cell r="E99">
            <v>0</v>
          </cell>
        </row>
        <row r="100">
          <cell r="A100">
            <v>219600</v>
          </cell>
          <cell r="B100" t="str">
            <v>เจ้าหนี้-กรมสรรพากร</v>
          </cell>
          <cell r="C100" t="str">
            <v>HH</v>
          </cell>
          <cell r="D100">
            <v>0</v>
          </cell>
          <cell r="E100">
            <v>1053230.95</v>
          </cell>
        </row>
        <row r="101">
          <cell r="A101">
            <v>219700</v>
          </cell>
          <cell r="B101" t="str">
            <v>ดอกเบี้ยค้างจ่าย</v>
          </cell>
          <cell r="C101" t="str">
            <v>FF</v>
          </cell>
          <cell r="D101">
            <v>0</v>
          </cell>
          <cell r="E101">
            <v>2603106.39</v>
          </cell>
        </row>
        <row r="102">
          <cell r="A102">
            <v>219800</v>
          </cell>
          <cell r="B102" t="str">
            <v>ค่าใช้จ่ายค้างจ่าย</v>
          </cell>
          <cell r="C102" t="str">
            <v>FF</v>
          </cell>
          <cell r="D102">
            <v>0</v>
          </cell>
          <cell r="E102">
            <v>5448411.04</v>
          </cell>
        </row>
        <row r="103">
          <cell r="A103">
            <v>219900</v>
          </cell>
          <cell r="B103" t="str">
            <v>รายได้รับล่วงหน้า</v>
          </cell>
          <cell r="C103" t="str">
            <v>HH</v>
          </cell>
          <cell r="D103">
            <v>0</v>
          </cell>
          <cell r="E103">
            <v>30006850</v>
          </cell>
        </row>
        <row r="104">
          <cell r="A104">
            <v>220100</v>
          </cell>
          <cell r="B104" t="str">
            <v>เงินกู้ยืมจากกรรมการ</v>
          </cell>
          <cell r="C104" t="str">
            <v>II</v>
          </cell>
          <cell r="D104">
            <v>3357624.96</v>
          </cell>
          <cell r="E104">
            <v>0</v>
          </cell>
        </row>
        <row r="105">
          <cell r="A105">
            <v>230100</v>
          </cell>
          <cell r="B105" t="str">
            <v>เงินกู้ยืม-บจก. ธนบุรีพานิชสิสซิ่ง</v>
          </cell>
          <cell r="C105" t="str">
            <v>JJ</v>
          </cell>
        </row>
        <row r="106">
          <cell r="A106">
            <v>230200</v>
          </cell>
          <cell r="B106" t="str">
            <v>เงินกู้ยืม-บจก. ธนบุรีค้ารถยนต์</v>
          </cell>
          <cell r="C106" t="str">
            <v>JJ</v>
          </cell>
        </row>
        <row r="107">
          <cell r="A107">
            <v>230300</v>
          </cell>
          <cell r="B107" t="str">
            <v>เงินกู้ยืม-บจก. ที.บี.บี. ลีสซิ่ง</v>
          </cell>
          <cell r="C107" t="str">
            <v>JJ</v>
          </cell>
        </row>
        <row r="108">
          <cell r="A108">
            <v>230400</v>
          </cell>
          <cell r="B108" t="str">
            <v>เงินกู้ยืม-บจก. วิริยะประกันภัย</v>
          </cell>
          <cell r="C108" t="str">
            <v>JJ</v>
          </cell>
          <cell r="D108">
            <v>0</v>
          </cell>
          <cell r="E108">
            <v>147441199.96000001</v>
          </cell>
        </row>
        <row r="109">
          <cell r="A109">
            <v>230500</v>
          </cell>
          <cell r="B109" t="str">
            <v>เงินกู้ยืม-บจก. วี แคช เอ็นเตอร์ไพรส์</v>
          </cell>
          <cell r="C109" t="str">
            <v>JJ</v>
          </cell>
          <cell r="D109">
            <v>0</v>
          </cell>
          <cell r="E109">
            <v>1503170</v>
          </cell>
        </row>
        <row r="110">
          <cell r="A110">
            <v>230600</v>
          </cell>
          <cell r="B110" t="str">
            <v>เงินกู้ยืม-บจก. วิริยะออโต้เซลล์ (นวมินทร์)</v>
          </cell>
          <cell r="C110" t="str">
            <v>JJ</v>
          </cell>
          <cell r="D110">
            <v>0</v>
          </cell>
          <cell r="E110">
            <v>2135864</v>
          </cell>
        </row>
        <row r="111">
          <cell r="A111">
            <v>250100</v>
          </cell>
          <cell r="B111" t="str">
            <v>เจ้าหนี้เช่าซื้อระยะยาว</v>
          </cell>
          <cell r="C111" t="str">
            <v>MM</v>
          </cell>
        </row>
        <row r="112">
          <cell r="A112">
            <v>290100</v>
          </cell>
          <cell r="B112" t="str">
            <v>บัญชีเดินสะพัด-สาขาลุมพินี/พัฒนาการ</v>
          </cell>
          <cell r="C112" t="str">
            <v>PP</v>
          </cell>
          <cell r="D112">
            <v>56848600.789999999</v>
          </cell>
          <cell r="E112">
            <v>0</v>
          </cell>
        </row>
        <row r="113">
          <cell r="A113">
            <v>290101</v>
          </cell>
          <cell r="B113" t="str">
            <v>บัญชีเดินสะพัด-แผนกรถเก่า</v>
          </cell>
          <cell r="C113" t="str">
            <v>PP</v>
          </cell>
          <cell r="D113">
            <v>158897.39000000001</v>
          </cell>
          <cell r="E113">
            <v>0</v>
          </cell>
        </row>
        <row r="114">
          <cell r="A114">
            <v>310100</v>
          </cell>
          <cell r="B114" t="str">
            <v>หุ้นสามัญ</v>
          </cell>
          <cell r="C114" t="str">
            <v>UU</v>
          </cell>
          <cell r="D114">
            <v>0</v>
          </cell>
          <cell r="E114">
            <v>300000000</v>
          </cell>
        </row>
        <row r="115">
          <cell r="A115">
            <v>330100</v>
          </cell>
          <cell r="B115" t="str">
            <v>กำไรสะสม</v>
          </cell>
          <cell r="C115" t="str">
            <v>VV</v>
          </cell>
          <cell r="D115">
            <v>649045.15</v>
          </cell>
          <cell r="E115">
            <v>0</v>
          </cell>
        </row>
        <row r="116">
          <cell r="A116">
            <v>410110</v>
          </cell>
          <cell r="B116" t="str">
            <v>รายได้จากการขายรถยนต์-สด</v>
          </cell>
          <cell r="C116" t="str">
            <v>INC</v>
          </cell>
          <cell r="D116">
            <v>0</v>
          </cell>
          <cell r="E116">
            <v>218307621.49000001</v>
          </cell>
        </row>
        <row r="117">
          <cell r="A117">
            <v>410120</v>
          </cell>
          <cell r="B117" t="str">
            <v>รายได้จากการขายรถยนต์-จัดไฟแนนซ์</v>
          </cell>
          <cell r="C117" t="str">
            <v>INC</v>
          </cell>
          <cell r="D117">
            <v>0</v>
          </cell>
          <cell r="E117">
            <v>166001046.63</v>
          </cell>
        </row>
        <row r="118">
          <cell r="A118">
            <v>410130</v>
          </cell>
          <cell r="B118" t="str">
            <v>รายได้จากการขายรถยนต์-Fleet</v>
          </cell>
          <cell r="C118" t="str">
            <v>INC</v>
          </cell>
        </row>
        <row r="119">
          <cell r="A119">
            <v>410210</v>
          </cell>
          <cell r="B119" t="str">
            <v>รายได้จากการขายอะไหล่-หน้าร้าน</v>
          </cell>
          <cell r="C119" t="str">
            <v>INC</v>
          </cell>
          <cell r="D119">
            <v>0</v>
          </cell>
          <cell r="E119">
            <v>6583102.8499999996</v>
          </cell>
        </row>
        <row r="120">
          <cell r="A120">
            <v>410220</v>
          </cell>
          <cell r="B120" t="str">
            <v>รายได้จากการขายอะไหล่-งานบริการ</v>
          </cell>
          <cell r="C120" t="str">
            <v>INC</v>
          </cell>
          <cell r="D120">
            <v>0</v>
          </cell>
          <cell r="E120">
            <v>28407214.100000001</v>
          </cell>
        </row>
        <row r="121">
          <cell r="A121">
            <v>410230</v>
          </cell>
          <cell r="B121" t="str">
            <v>รายได้จากการขายอะไหล่ประดับยนต์</v>
          </cell>
          <cell r="C121" t="str">
            <v>INC</v>
          </cell>
          <cell r="D121">
            <v>0</v>
          </cell>
          <cell r="E121">
            <v>7500</v>
          </cell>
        </row>
        <row r="122">
          <cell r="A122">
            <v>410240</v>
          </cell>
          <cell r="B122" t="str">
            <v>รายได้อะไหล่เคลม</v>
          </cell>
          <cell r="C122" t="str">
            <v>INC</v>
          </cell>
          <cell r="D122">
            <v>0</v>
          </cell>
          <cell r="E122">
            <v>5729477.0300000003</v>
          </cell>
        </row>
        <row r="123">
          <cell r="A123">
            <v>420100</v>
          </cell>
          <cell r="B123" t="str">
            <v>รายได้ค่าบริการ</v>
          </cell>
          <cell r="C123" t="str">
            <v>INC</v>
          </cell>
          <cell r="D123">
            <v>0</v>
          </cell>
          <cell r="E123">
            <v>5044646.12</v>
          </cell>
        </row>
        <row r="124">
          <cell r="A124">
            <v>420110</v>
          </cell>
          <cell r="B124" t="str">
            <v>รายได้บริการ - งานเคลม</v>
          </cell>
          <cell r="C124" t="str">
            <v>INC</v>
          </cell>
          <cell r="D124">
            <v>0</v>
          </cell>
          <cell r="E124">
            <v>979836.77</v>
          </cell>
        </row>
        <row r="125">
          <cell r="A125">
            <v>420200</v>
          </cell>
          <cell r="B125" t="str">
            <v>รายได้ค่างานนอก</v>
          </cell>
          <cell r="C125" t="str">
            <v>INC</v>
          </cell>
          <cell r="D125">
            <v>0</v>
          </cell>
          <cell r="E125">
            <v>1035176.24</v>
          </cell>
        </row>
        <row r="126">
          <cell r="A126">
            <v>420210</v>
          </cell>
          <cell r="B126" t="str">
            <v>รายได้งานนอก - งานเคลม</v>
          </cell>
          <cell r="C126" t="str">
            <v>INC</v>
          </cell>
          <cell r="D126">
            <v>0</v>
          </cell>
          <cell r="E126">
            <v>859763.46</v>
          </cell>
        </row>
        <row r="127">
          <cell r="A127">
            <v>430100</v>
          </cell>
          <cell r="B127" t="str">
            <v>เงินสนับสนุน Campaign-ขายรถยนต์</v>
          </cell>
          <cell r="C127" t="str">
            <v>INC</v>
          </cell>
          <cell r="D127">
            <v>0</v>
          </cell>
          <cell r="E127">
            <v>19992549.370000001</v>
          </cell>
        </row>
        <row r="128">
          <cell r="A128">
            <v>430200</v>
          </cell>
          <cell r="B128" t="str">
            <v>เงินสนับสนุน Campaign-ศูนย์บริการ</v>
          </cell>
          <cell r="C128" t="str">
            <v>INC</v>
          </cell>
          <cell r="D128">
            <v>0</v>
          </cell>
          <cell r="E128">
            <v>719824.32</v>
          </cell>
        </row>
        <row r="129">
          <cell r="A129">
            <v>430300</v>
          </cell>
          <cell r="B129" t="str">
            <v>เงินสนับสนุน Incentive&amp;Reward-ขายรถยนต์</v>
          </cell>
          <cell r="C129" t="str">
            <v>INC</v>
          </cell>
          <cell r="D129">
            <v>0</v>
          </cell>
          <cell r="E129">
            <v>2303884.79</v>
          </cell>
        </row>
        <row r="130">
          <cell r="A130">
            <v>430400</v>
          </cell>
          <cell r="B130" t="str">
            <v>เงินสนับสนุน Incentive&amp;Reward-ศูนย์บริการ</v>
          </cell>
          <cell r="C130" t="str">
            <v>INC</v>
          </cell>
          <cell r="D130">
            <v>0</v>
          </cell>
          <cell r="E130">
            <v>590704.80000000005</v>
          </cell>
        </row>
        <row r="131">
          <cell r="A131">
            <v>430500</v>
          </cell>
          <cell r="B131" t="str">
            <v>เงินสนับสนุนจัดงานแสดงสินค้า</v>
          </cell>
          <cell r="C131" t="str">
            <v>INC</v>
          </cell>
          <cell r="D131">
            <v>0</v>
          </cell>
          <cell r="E131">
            <v>379061</v>
          </cell>
        </row>
        <row r="132">
          <cell r="A132">
            <v>440100</v>
          </cell>
          <cell r="B132" t="str">
            <v>ดอกเบี้ยรับ-สถาบันการเงิน</v>
          </cell>
          <cell r="C132" t="str">
            <v>INC</v>
          </cell>
          <cell r="D132">
            <v>0</v>
          </cell>
          <cell r="E132">
            <v>1040819.85</v>
          </cell>
        </row>
        <row r="133">
          <cell r="A133">
            <v>440300</v>
          </cell>
          <cell r="B133" t="str">
            <v>ดอกเบี้ยรับเงินลงทุนตั๋วสัญญา</v>
          </cell>
          <cell r="C133" t="str">
            <v>INC</v>
          </cell>
          <cell r="D133">
            <v>0</v>
          </cell>
          <cell r="E133">
            <v>24242859.989999998</v>
          </cell>
        </row>
        <row r="134">
          <cell r="A134">
            <v>450100</v>
          </cell>
          <cell r="B134" t="str">
            <v>รายได้ค่านายหน้าไฟแนนซ์</v>
          </cell>
          <cell r="C134" t="str">
            <v>INC</v>
          </cell>
          <cell r="D134">
            <v>0</v>
          </cell>
          <cell r="E134">
            <v>1526788.13</v>
          </cell>
        </row>
        <row r="135">
          <cell r="A135">
            <v>450200</v>
          </cell>
          <cell r="B135" t="str">
            <v>รายได้ค่านายหน้าประกันภัย</v>
          </cell>
          <cell r="C135" t="str">
            <v>INC</v>
          </cell>
          <cell r="D135">
            <v>0</v>
          </cell>
          <cell r="E135">
            <v>41996.4</v>
          </cell>
        </row>
        <row r="136">
          <cell r="A136">
            <v>470100</v>
          </cell>
          <cell r="B136" t="str">
            <v>ส่วนลดจ่าย-ขายรถยนต์</v>
          </cell>
          <cell r="C136" t="str">
            <v>INC</v>
          </cell>
        </row>
        <row r="137">
          <cell r="A137">
            <v>470200</v>
          </cell>
          <cell r="B137" t="str">
            <v>ส่วนลดจ่าย-ขายอะไหล่และให้บริการ</v>
          </cell>
          <cell r="C137" t="str">
            <v>INC</v>
          </cell>
          <cell r="D137">
            <v>119291.68</v>
          </cell>
          <cell r="E137">
            <v>0</v>
          </cell>
        </row>
        <row r="138">
          <cell r="A138">
            <v>490100</v>
          </cell>
          <cell r="B138" t="str">
            <v>กำไร(ขาดทุน)จากการขายทรัพย์สิน</v>
          </cell>
          <cell r="C138" t="str">
            <v>INC</v>
          </cell>
        </row>
        <row r="139">
          <cell r="A139">
            <v>490200</v>
          </cell>
          <cell r="B139" t="str">
            <v>รายได้ธรรมเนียม-สินเชื่อฟลอแพลน</v>
          </cell>
          <cell r="C139" t="str">
            <v>INC</v>
          </cell>
          <cell r="D139">
            <v>0</v>
          </cell>
          <cell r="E139">
            <v>3535271.66</v>
          </cell>
        </row>
        <row r="140">
          <cell r="A140">
            <v>490300</v>
          </cell>
          <cell r="B140" t="str">
            <v>ส่วนลดรับ</v>
          </cell>
          <cell r="C140">
            <v>10</v>
          </cell>
          <cell r="D140">
            <v>0</v>
          </cell>
          <cell r="E140">
            <v>1608.93</v>
          </cell>
        </row>
        <row r="141">
          <cell r="A141">
            <v>490900</v>
          </cell>
          <cell r="B141" t="str">
            <v>รายได้เบ็ดเตล็ด</v>
          </cell>
          <cell r="C141" t="str">
            <v>INC</v>
          </cell>
          <cell r="D141">
            <v>0</v>
          </cell>
          <cell r="E141">
            <v>1199902.44</v>
          </cell>
        </row>
        <row r="142">
          <cell r="A142">
            <v>510100</v>
          </cell>
          <cell r="B142" t="str">
            <v>ต้นทุนขายรถยนต์</v>
          </cell>
          <cell r="C142">
            <v>10</v>
          </cell>
          <cell r="D142">
            <v>384709539</v>
          </cell>
          <cell r="E142">
            <v>0</v>
          </cell>
        </row>
        <row r="143">
          <cell r="A143">
            <v>510200</v>
          </cell>
          <cell r="B143" t="str">
            <v>ต้นทุนขายอะไหล่งานบริการ</v>
          </cell>
          <cell r="C143">
            <v>10</v>
          </cell>
          <cell r="D143">
            <v>28757852.010000002</v>
          </cell>
          <cell r="E143">
            <v>0</v>
          </cell>
        </row>
        <row r="144">
          <cell r="A144">
            <v>510300</v>
          </cell>
          <cell r="B144" t="str">
            <v>ต้นทุนงานนอก</v>
          </cell>
          <cell r="C144">
            <v>10</v>
          </cell>
          <cell r="D144">
            <v>491099.52</v>
          </cell>
          <cell r="E144">
            <v>0</v>
          </cell>
        </row>
        <row r="145">
          <cell r="A145">
            <v>510310</v>
          </cell>
          <cell r="B145" t="str">
            <v>ต้นทุนงานนอก - งานเคลม</v>
          </cell>
          <cell r="C145">
            <v>10</v>
          </cell>
          <cell r="D145">
            <v>244072.82</v>
          </cell>
          <cell r="E145">
            <v>0</v>
          </cell>
        </row>
        <row r="146">
          <cell r="A146">
            <v>510400</v>
          </cell>
          <cell r="B146" t="str">
            <v>ต้นทุนขายอะไหล่งานประดับยนต์</v>
          </cell>
          <cell r="C146">
            <v>10</v>
          </cell>
          <cell r="D146">
            <v>3000</v>
          </cell>
          <cell r="E146">
            <v>0</v>
          </cell>
        </row>
        <row r="147">
          <cell r="A147">
            <v>510500</v>
          </cell>
          <cell r="B147" t="str">
            <v>ต้นทุนอะไหล่เคลม</v>
          </cell>
          <cell r="C147">
            <v>10</v>
          </cell>
          <cell r="D147">
            <v>4983597.53</v>
          </cell>
          <cell r="E147">
            <v>0</v>
          </cell>
        </row>
        <row r="148">
          <cell r="A148">
            <v>610100</v>
          </cell>
          <cell r="B148" t="str">
            <v>เงินเดือนค่าจ้าง</v>
          </cell>
          <cell r="C148">
            <v>50</v>
          </cell>
          <cell r="D148">
            <v>10807166.99</v>
          </cell>
          <cell r="E148">
            <v>0</v>
          </cell>
        </row>
        <row r="149">
          <cell r="A149">
            <v>610200</v>
          </cell>
          <cell r="B149" t="str">
            <v>ค่าล่วงเวลา</v>
          </cell>
          <cell r="C149">
            <v>50</v>
          </cell>
          <cell r="D149">
            <v>266545.21999999997</v>
          </cell>
          <cell r="E149">
            <v>0</v>
          </cell>
        </row>
        <row r="150">
          <cell r="A150">
            <v>610300</v>
          </cell>
          <cell r="B150" t="str">
            <v>ค่านายหน้าพนักงาน</v>
          </cell>
          <cell r="C150">
            <v>50</v>
          </cell>
          <cell r="D150">
            <v>2163621.9700000002</v>
          </cell>
          <cell r="E150">
            <v>0</v>
          </cell>
        </row>
        <row r="151">
          <cell r="A151">
            <v>610400</v>
          </cell>
          <cell r="B151" t="str">
            <v>เบี้ยเลี้ยง/เงินรางวัล/เงินพิเศษ/เบี้ยขยัน</v>
          </cell>
          <cell r="C151">
            <v>50</v>
          </cell>
          <cell r="D151">
            <v>103779.55</v>
          </cell>
          <cell r="E151">
            <v>0</v>
          </cell>
        </row>
        <row r="152">
          <cell r="A152">
            <v>610700</v>
          </cell>
          <cell r="B152" t="str">
            <v>เงินสมทบประกันสังคม</v>
          </cell>
          <cell r="C152">
            <v>50</v>
          </cell>
          <cell r="D152">
            <v>359490</v>
          </cell>
          <cell r="E152">
            <v>0</v>
          </cell>
        </row>
        <row r="153">
          <cell r="A153">
            <v>610800</v>
          </cell>
          <cell r="B153" t="str">
            <v>เงินสมทบกองทุนเงินทดแทน</v>
          </cell>
          <cell r="C153">
            <v>50</v>
          </cell>
          <cell r="D153">
            <v>29899</v>
          </cell>
          <cell r="E153">
            <v>0</v>
          </cell>
        </row>
        <row r="154">
          <cell r="A154">
            <v>610900</v>
          </cell>
          <cell r="B154" t="str">
            <v>ค่าฝึกอบรมและสัมมนา</v>
          </cell>
          <cell r="C154">
            <v>50</v>
          </cell>
          <cell r="D154">
            <v>1600</v>
          </cell>
          <cell r="E154">
            <v>0</v>
          </cell>
        </row>
        <row r="155">
          <cell r="A155">
            <v>611000</v>
          </cell>
          <cell r="B155" t="str">
            <v>ค่าสวัสดิการ</v>
          </cell>
          <cell r="C155">
            <v>50</v>
          </cell>
          <cell r="D155">
            <v>331720.13</v>
          </cell>
          <cell r="E155">
            <v>0</v>
          </cell>
        </row>
        <row r="156">
          <cell r="A156">
            <v>620100</v>
          </cell>
          <cell r="B156" t="str">
            <v>ค่าพาหนะ</v>
          </cell>
          <cell r="C156">
            <v>50</v>
          </cell>
          <cell r="D156">
            <v>600</v>
          </cell>
          <cell r="E156">
            <v>0</v>
          </cell>
        </row>
        <row r="157">
          <cell r="A157">
            <v>620200</v>
          </cell>
          <cell r="B157" t="str">
            <v>ค่าน้ำมัน</v>
          </cell>
          <cell r="C157">
            <v>50</v>
          </cell>
          <cell r="D157">
            <v>308190</v>
          </cell>
          <cell r="E157">
            <v>0</v>
          </cell>
        </row>
        <row r="158">
          <cell r="A158">
            <v>620300</v>
          </cell>
          <cell r="B158" t="str">
            <v>ค่าใช้จ่ายในการเดินทาง</v>
          </cell>
          <cell r="C158">
            <v>50</v>
          </cell>
          <cell r="D158">
            <v>66318.960000000006</v>
          </cell>
          <cell r="E158">
            <v>0</v>
          </cell>
        </row>
        <row r="159">
          <cell r="A159">
            <v>630100</v>
          </cell>
          <cell r="B159" t="str">
            <v>ค่าไฟฟ้า</v>
          </cell>
          <cell r="C159">
            <v>50</v>
          </cell>
          <cell r="D159">
            <v>721881.13</v>
          </cell>
          <cell r="E159">
            <v>0</v>
          </cell>
        </row>
        <row r="160">
          <cell r="A160">
            <v>630200</v>
          </cell>
          <cell r="B160" t="str">
            <v>ค่าน้ำประปา</v>
          </cell>
          <cell r="C160">
            <v>50</v>
          </cell>
          <cell r="D160">
            <v>53187.49</v>
          </cell>
          <cell r="E160">
            <v>0</v>
          </cell>
        </row>
        <row r="161">
          <cell r="A161">
            <v>630300</v>
          </cell>
          <cell r="B161" t="str">
            <v>ค่าโทรศัพท์และโทรสาร</v>
          </cell>
          <cell r="C161">
            <v>50</v>
          </cell>
          <cell r="D161">
            <v>244700.74</v>
          </cell>
          <cell r="E161">
            <v>0</v>
          </cell>
        </row>
        <row r="162">
          <cell r="A162">
            <v>630400</v>
          </cell>
          <cell r="B162" t="str">
            <v>ค่าอินเตอร์เนทและติดต่อสื่อสาร</v>
          </cell>
          <cell r="C162">
            <v>50</v>
          </cell>
          <cell r="D162">
            <v>52680</v>
          </cell>
          <cell r="E162">
            <v>0</v>
          </cell>
        </row>
        <row r="163">
          <cell r="A163">
            <v>640400</v>
          </cell>
          <cell r="B163" t="str">
            <v>ค่าซ่อมแซมบำรุงรักษา-อาคารเช่า</v>
          </cell>
          <cell r="C163">
            <v>50</v>
          </cell>
          <cell r="D163">
            <v>23768.25</v>
          </cell>
          <cell r="E163">
            <v>0</v>
          </cell>
        </row>
        <row r="164">
          <cell r="A164">
            <v>640500</v>
          </cell>
          <cell r="B164" t="str">
            <v>ค่าซ่อมแซมบำรุงรักษา-เครื่องตกแต่งติดตั้ง</v>
          </cell>
          <cell r="C164">
            <v>50</v>
          </cell>
          <cell r="D164">
            <v>16500</v>
          </cell>
          <cell r="E164">
            <v>0</v>
          </cell>
        </row>
        <row r="165">
          <cell r="A165">
            <v>640600</v>
          </cell>
          <cell r="B165" t="str">
            <v>ค่าซ่อมแซมบำรุงรักษา-เครื่องใช้สำนักงาน</v>
          </cell>
          <cell r="C165">
            <v>50</v>
          </cell>
          <cell r="D165">
            <v>17100</v>
          </cell>
          <cell r="E165">
            <v>0</v>
          </cell>
        </row>
        <row r="166">
          <cell r="A166">
            <v>640700</v>
          </cell>
          <cell r="B166" t="str">
            <v>ค่าซ่อมแซมบำรุงรักษา-เครื่องมือและอุปกรณ์</v>
          </cell>
          <cell r="C166">
            <v>50</v>
          </cell>
          <cell r="D166">
            <v>88403</v>
          </cell>
          <cell r="E166">
            <v>0</v>
          </cell>
        </row>
        <row r="167">
          <cell r="A167">
            <v>640800</v>
          </cell>
          <cell r="B167" t="str">
            <v>ค่าซ่อมแซมบำรุงรักษา-ยานพาหนะ</v>
          </cell>
          <cell r="C167">
            <v>50</v>
          </cell>
        </row>
        <row r="168">
          <cell r="A168">
            <v>640900</v>
          </cell>
          <cell r="B168" t="str">
            <v>ค่าเบี้ยประกันภัย</v>
          </cell>
          <cell r="C168">
            <v>50</v>
          </cell>
          <cell r="D168">
            <v>494524.18</v>
          </cell>
          <cell r="E168">
            <v>0</v>
          </cell>
        </row>
        <row r="169">
          <cell r="A169">
            <v>650200</v>
          </cell>
          <cell r="B169" t="str">
            <v>ค่าเสื่อมราคา-ส่วนปรับปรุงที่ดิน</v>
          </cell>
          <cell r="C169">
            <v>50</v>
          </cell>
          <cell r="D169">
            <v>10549.3</v>
          </cell>
          <cell r="E169">
            <v>0</v>
          </cell>
        </row>
        <row r="170">
          <cell r="A170">
            <v>650400</v>
          </cell>
          <cell r="B170" t="str">
            <v>ค่าเสื่อมราคา-ส่วนปรับปรุงอาคารเช่า</v>
          </cell>
          <cell r="C170">
            <v>50</v>
          </cell>
          <cell r="D170">
            <v>60538.53</v>
          </cell>
          <cell r="E170">
            <v>0</v>
          </cell>
        </row>
        <row r="171">
          <cell r="A171">
            <v>650500</v>
          </cell>
          <cell r="B171" t="str">
            <v>ค่าเสื่อมราคา-เครื่องตกแต่งติดตั้ง</v>
          </cell>
          <cell r="C171">
            <v>50</v>
          </cell>
          <cell r="D171">
            <v>58925.21</v>
          </cell>
          <cell r="E171">
            <v>0</v>
          </cell>
        </row>
        <row r="172">
          <cell r="A172">
            <v>650600</v>
          </cell>
          <cell r="B172" t="str">
            <v>ค่าเสื่อมราคา-เครื่องใช้สำนักงาน</v>
          </cell>
          <cell r="C172">
            <v>50</v>
          </cell>
          <cell r="D172">
            <v>292758.33</v>
          </cell>
          <cell r="E172">
            <v>0</v>
          </cell>
        </row>
        <row r="173">
          <cell r="A173">
            <v>650700</v>
          </cell>
          <cell r="B173" t="str">
            <v>ค่าเสื่อมราคา-เครื่องมือและอุปกรณ์</v>
          </cell>
          <cell r="C173">
            <v>50</v>
          </cell>
          <cell r="D173">
            <v>174062.25</v>
          </cell>
          <cell r="E173">
            <v>0</v>
          </cell>
        </row>
        <row r="174">
          <cell r="A174">
            <v>650800</v>
          </cell>
          <cell r="B174" t="str">
            <v>ค่าเสื่อมราคา-ยานพาหนะ</v>
          </cell>
          <cell r="C174">
            <v>50</v>
          </cell>
          <cell r="D174">
            <v>67084.960000000006</v>
          </cell>
          <cell r="E174">
            <v>0</v>
          </cell>
        </row>
        <row r="175">
          <cell r="A175">
            <v>651000</v>
          </cell>
          <cell r="B175" t="str">
            <v>สิทธิการเช่าตัดจ่าย</v>
          </cell>
          <cell r="C175">
            <v>50</v>
          </cell>
          <cell r="D175">
            <v>205749.71</v>
          </cell>
          <cell r="E175">
            <v>0</v>
          </cell>
        </row>
        <row r="176">
          <cell r="A176">
            <v>660100</v>
          </cell>
          <cell r="B176" t="str">
            <v>ค่าธรรมเนียมธนาคาร</v>
          </cell>
          <cell r="C176">
            <v>50</v>
          </cell>
          <cell r="D176">
            <v>1127186.1499999999</v>
          </cell>
          <cell r="E176">
            <v>0</v>
          </cell>
        </row>
        <row r="177">
          <cell r="A177">
            <v>660200</v>
          </cell>
          <cell r="B177" t="str">
            <v>ค่าธรรมเนียมอื่น</v>
          </cell>
          <cell r="C177">
            <v>50</v>
          </cell>
          <cell r="D177">
            <v>395839.88</v>
          </cell>
          <cell r="E177">
            <v>0</v>
          </cell>
        </row>
        <row r="178">
          <cell r="A178">
            <v>660300</v>
          </cell>
          <cell r="B178" t="str">
            <v>ค่าภาษีป้ายและโรงเรือน</v>
          </cell>
          <cell r="C178">
            <v>50</v>
          </cell>
          <cell r="D178">
            <v>318005.28999999998</v>
          </cell>
          <cell r="E178">
            <v>0</v>
          </cell>
        </row>
        <row r="179">
          <cell r="A179">
            <v>660400</v>
          </cell>
          <cell r="B179" t="str">
            <v>ค่าภาษีอากรอื่น</v>
          </cell>
          <cell r="C179">
            <v>50</v>
          </cell>
        </row>
        <row r="180">
          <cell r="A180">
            <v>660500</v>
          </cell>
          <cell r="B180" t="str">
            <v>ค่าภาษีธุรกิจเฉพาะ</v>
          </cell>
          <cell r="C180">
            <v>50</v>
          </cell>
          <cell r="D180">
            <v>344679.09</v>
          </cell>
          <cell r="E180">
            <v>0</v>
          </cell>
        </row>
        <row r="181">
          <cell r="A181">
            <v>660600</v>
          </cell>
          <cell r="B181" t="str">
            <v>ค่าธรรมเนียมวิชาชีพ</v>
          </cell>
          <cell r="C181">
            <v>50</v>
          </cell>
        </row>
        <row r="182">
          <cell r="A182">
            <v>660700</v>
          </cell>
          <cell r="B182" t="str">
            <v>ค่าสอบบัญชี</v>
          </cell>
          <cell r="C182">
            <v>50</v>
          </cell>
          <cell r="D182">
            <v>60000</v>
          </cell>
          <cell r="E182">
            <v>0</v>
          </cell>
        </row>
        <row r="183">
          <cell r="A183">
            <v>670100</v>
          </cell>
          <cell r="B183" t="str">
            <v>ค่ารับรอง</v>
          </cell>
          <cell r="C183">
            <v>50</v>
          </cell>
          <cell r="D183">
            <v>194302.09</v>
          </cell>
          <cell r="E183">
            <v>0</v>
          </cell>
        </row>
        <row r="184">
          <cell r="A184">
            <v>670200</v>
          </cell>
          <cell r="B184" t="str">
            <v>ค่าการกุศล</v>
          </cell>
          <cell r="C184">
            <v>50</v>
          </cell>
        </row>
        <row r="185">
          <cell r="A185">
            <v>670300</v>
          </cell>
          <cell r="B185" t="str">
            <v>ค่าภาษีซื้อไม่ถือเป็นรายจ่าย</v>
          </cell>
          <cell r="C185">
            <v>50</v>
          </cell>
          <cell r="D185">
            <v>60523.53</v>
          </cell>
          <cell r="E185">
            <v>0</v>
          </cell>
        </row>
        <row r="186">
          <cell r="A186">
            <v>670600</v>
          </cell>
          <cell r="B186" t="str">
            <v>ค่าภาษีเงินได้นิติบุคคลหัก ณ.ที่จ่าย</v>
          </cell>
        </row>
        <row r="187">
          <cell r="A187">
            <v>670700</v>
          </cell>
          <cell r="B187" t="str">
            <v>ค่าเบี้ยปรับเงินเพิ่มอากร</v>
          </cell>
          <cell r="C187">
            <v>50</v>
          </cell>
          <cell r="D187">
            <v>18480.04</v>
          </cell>
          <cell r="E187">
            <v>0</v>
          </cell>
        </row>
        <row r="188">
          <cell r="A188">
            <v>670800</v>
          </cell>
          <cell r="B188" t="str">
            <v>ค่าธรรมเนียมพิเศษ</v>
          </cell>
          <cell r="C188">
            <v>50</v>
          </cell>
          <cell r="D188">
            <v>3000</v>
          </cell>
          <cell r="E188">
            <v>0</v>
          </cell>
        </row>
        <row r="189">
          <cell r="A189">
            <v>670900</v>
          </cell>
          <cell r="B189" t="str">
            <v>ค่าของขวัญ</v>
          </cell>
          <cell r="C189">
            <v>50</v>
          </cell>
          <cell r="D189">
            <v>33958.9</v>
          </cell>
          <cell r="E189">
            <v>0</v>
          </cell>
        </row>
        <row r="190">
          <cell r="A190">
            <v>671000</v>
          </cell>
          <cell r="B190" t="str">
            <v>ค่าใช้จ่ายต้องห้าม</v>
          </cell>
          <cell r="C190">
            <v>50</v>
          </cell>
          <cell r="D190">
            <v>20814.87</v>
          </cell>
          <cell r="E190">
            <v>0</v>
          </cell>
        </row>
        <row r="191">
          <cell r="A191">
            <v>680100</v>
          </cell>
          <cell r="B191" t="str">
            <v>ค่าเครื่องเขียนแบบพิมพ์</v>
          </cell>
          <cell r="C191">
            <v>50</v>
          </cell>
          <cell r="D191">
            <v>126141.57</v>
          </cell>
          <cell r="E191">
            <v>0</v>
          </cell>
        </row>
        <row r="192">
          <cell r="A192">
            <v>680200</v>
          </cell>
          <cell r="B192" t="str">
            <v>ค่าไปรษณีย์อากรและโทรเลข</v>
          </cell>
          <cell r="C192">
            <v>50</v>
          </cell>
          <cell r="D192">
            <v>30942.5</v>
          </cell>
          <cell r="E192">
            <v>0</v>
          </cell>
        </row>
        <row r="193">
          <cell r="A193">
            <v>680300</v>
          </cell>
          <cell r="B193" t="str">
            <v>ค่าเช่า</v>
          </cell>
          <cell r="C193">
            <v>50</v>
          </cell>
          <cell r="D193">
            <v>3921206.94</v>
          </cell>
          <cell r="E193">
            <v>0</v>
          </cell>
        </row>
        <row r="194">
          <cell r="A194">
            <v>680400</v>
          </cell>
          <cell r="B194" t="str">
            <v>ค่าจ้างและบริการ</v>
          </cell>
          <cell r="C194">
            <v>50</v>
          </cell>
          <cell r="D194">
            <v>1601347.03</v>
          </cell>
          <cell r="E194">
            <v>0</v>
          </cell>
        </row>
        <row r="195">
          <cell r="A195">
            <v>680500</v>
          </cell>
          <cell r="B195" t="str">
            <v>ค่ารักษาความปลอดภัย</v>
          </cell>
          <cell r="C195">
            <v>50</v>
          </cell>
          <cell r="D195">
            <v>822960</v>
          </cell>
          <cell r="E195">
            <v>0</v>
          </cell>
        </row>
        <row r="196">
          <cell r="A196">
            <v>680600</v>
          </cell>
          <cell r="B196" t="str">
            <v>ค่ารักษาความสะอาด</v>
          </cell>
          <cell r="C196">
            <v>50</v>
          </cell>
          <cell r="D196">
            <v>234000</v>
          </cell>
          <cell r="E196">
            <v>0</v>
          </cell>
        </row>
        <row r="197">
          <cell r="A197">
            <v>680700</v>
          </cell>
          <cell r="B197" t="str">
            <v>ค่าวารสารและสื่อสิ่งพิมพ์</v>
          </cell>
          <cell r="C197">
            <v>50</v>
          </cell>
          <cell r="D197">
            <v>13606</v>
          </cell>
          <cell r="E197">
            <v>0</v>
          </cell>
        </row>
        <row r="198">
          <cell r="A198">
            <v>680800</v>
          </cell>
          <cell r="B198" t="str">
            <v>ค่าขนส่ง</v>
          </cell>
          <cell r="C198">
            <v>50</v>
          </cell>
          <cell r="D198">
            <v>231088.98</v>
          </cell>
          <cell r="E198">
            <v>0</v>
          </cell>
        </row>
        <row r="199">
          <cell r="A199">
            <v>680900</v>
          </cell>
          <cell r="B199" t="str">
            <v>ค่าใช้จ่ายเบ็ดเตล็ด</v>
          </cell>
          <cell r="C199">
            <v>50</v>
          </cell>
          <cell r="D199">
            <v>82786.789999999994</v>
          </cell>
          <cell r="E199">
            <v>0</v>
          </cell>
        </row>
        <row r="200">
          <cell r="A200">
            <v>681000</v>
          </cell>
          <cell r="B200" t="str">
            <v>ค่าตกแต่งอาคารเช่า</v>
          </cell>
          <cell r="C200">
            <v>50</v>
          </cell>
          <cell r="D200">
            <v>1365</v>
          </cell>
          <cell r="E200">
            <v>0</v>
          </cell>
        </row>
        <row r="201">
          <cell r="A201">
            <v>681100</v>
          </cell>
          <cell r="B201" t="str">
            <v>ค่าวัสดุสิ้นเปลือง</v>
          </cell>
          <cell r="C201">
            <v>50</v>
          </cell>
          <cell r="D201">
            <v>608280</v>
          </cell>
          <cell r="E201">
            <v>0</v>
          </cell>
        </row>
        <row r="202">
          <cell r="A202">
            <v>690100</v>
          </cell>
          <cell r="B202" t="str">
            <v>ค่านายหน้าบุคคลภายนอก</v>
          </cell>
          <cell r="C202">
            <v>50</v>
          </cell>
          <cell r="D202">
            <v>25300</v>
          </cell>
          <cell r="E202">
            <v>0</v>
          </cell>
        </row>
        <row r="203">
          <cell r="A203">
            <v>690200</v>
          </cell>
          <cell r="B203" t="str">
            <v>ค่าโฆษณา</v>
          </cell>
          <cell r="C203">
            <v>50</v>
          </cell>
        </row>
        <row r="204">
          <cell r="A204">
            <v>690300</v>
          </cell>
          <cell r="B204" t="str">
            <v>ค่าใช้จ่ายส่งเสริมการขาย</v>
          </cell>
          <cell r="C204">
            <v>50</v>
          </cell>
          <cell r="D204">
            <v>2561936.0099999998</v>
          </cell>
          <cell r="E204">
            <v>0</v>
          </cell>
        </row>
        <row r="205">
          <cell r="A205">
            <v>690400</v>
          </cell>
          <cell r="B205" t="str">
            <v>ค่าบริการพื้นที่จัดงานแสดงสินค้า</v>
          </cell>
          <cell r="C205">
            <v>50</v>
          </cell>
          <cell r="D205">
            <v>248958.38</v>
          </cell>
          <cell r="E205">
            <v>0</v>
          </cell>
        </row>
        <row r="206">
          <cell r="A206">
            <v>690401</v>
          </cell>
          <cell r="B206" t="str">
            <v>ค่าใช้จ่ายจัดงานแสดงสินค้า</v>
          </cell>
          <cell r="C206">
            <v>50</v>
          </cell>
          <cell r="D206">
            <v>368192.48</v>
          </cell>
          <cell r="E206">
            <v>0</v>
          </cell>
        </row>
        <row r="207">
          <cell r="A207">
            <v>690500</v>
          </cell>
          <cell r="B207" t="str">
            <v>ต้นทุนของแถม</v>
          </cell>
          <cell r="C207">
            <v>10</v>
          </cell>
          <cell r="D207">
            <v>11402181.99</v>
          </cell>
          <cell r="E207">
            <v>0</v>
          </cell>
        </row>
        <row r="208">
          <cell r="A208">
            <v>690600</v>
          </cell>
          <cell r="B208" t="str">
            <v>ส่วนลดพิเศษ</v>
          </cell>
          <cell r="C208" t="str">
            <v>INC</v>
          </cell>
          <cell r="D208">
            <v>8627486.3699999992</v>
          </cell>
          <cell r="E208">
            <v>0</v>
          </cell>
        </row>
        <row r="209">
          <cell r="A209">
            <v>690700</v>
          </cell>
          <cell r="B209" t="str">
            <v>ค่าใช้จ่ายเกี่ยวกับรถใหม่</v>
          </cell>
          <cell r="C209">
            <v>50</v>
          </cell>
          <cell r="D209">
            <v>504870.97</v>
          </cell>
          <cell r="E209">
            <v>0</v>
          </cell>
        </row>
        <row r="210">
          <cell r="A210">
            <v>710200</v>
          </cell>
          <cell r="B210" t="str">
            <v>ดอกเบี้ยจ่าย-เงินกู้สถาบันการเงิน</v>
          </cell>
          <cell r="C210">
            <v>80</v>
          </cell>
          <cell r="D210">
            <v>10241760.43</v>
          </cell>
          <cell r="E210">
            <v>0</v>
          </cell>
        </row>
        <row r="211">
          <cell r="A211">
            <v>710300</v>
          </cell>
          <cell r="B211" t="str">
            <v>ดอกเบี้ยจ่าย-เงินกู้บริษัทในเครือ</v>
          </cell>
          <cell r="C211">
            <v>80</v>
          </cell>
          <cell r="D211">
            <v>8051004.2800000003</v>
          </cell>
          <cell r="E211">
            <v>0</v>
          </cell>
        </row>
        <row r="212">
          <cell r="A212">
            <v>710400</v>
          </cell>
          <cell r="B212" t="str">
            <v>ดอกเบี้ยจ่าย-สินเชื่อฟลอแพลน</v>
          </cell>
          <cell r="C212">
            <v>80</v>
          </cell>
          <cell r="D212">
            <v>5265991.12</v>
          </cell>
          <cell r="E212">
            <v>0</v>
          </cell>
        </row>
        <row r="213">
          <cell r="A213">
            <v>710600</v>
          </cell>
          <cell r="B213" t="str">
            <v>ค่าธรรมเนียมสินเชื่อรถยนต์</v>
          </cell>
          <cell r="C213">
            <v>50</v>
          </cell>
        </row>
        <row r="214">
          <cell r="A214">
            <v>710900</v>
          </cell>
          <cell r="B214" t="str">
            <v>ดอกเบี้ยจ่าย-อื่น</v>
          </cell>
          <cell r="C214">
            <v>80</v>
          </cell>
          <cell r="D214">
            <v>13045.22</v>
          </cell>
          <cell r="E214">
            <v>0</v>
          </cell>
        </row>
        <row r="215">
          <cell r="A215">
            <v>900000</v>
          </cell>
          <cell r="B215" t="str">
            <v>ภาษีเงินได้นิติบุคคล</v>
          </cell>
          <cell r="C215">
            <v>90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</sheetDataSet>
  </externalBook>
</externalLink>
</file>

<file path=xl/externalLinks/externalLink3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hareholder's equity"/>
      <sheetName val="Note"/>
      <sheetName val="Appendix-1"/>
      <sheetName val="Appendix-2"/>
      <sheetName val="Tax"/>
      <sheetName val="TB2556"/>
      <sheetName val="GLTRIAL_D214M05Y1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>
        <row r="7">
          <cell r="A7" t="str">
            <v>เลขที่บัญชี</v>
          </cell>
          <cell r="B7" t="str">
            <v>ชื่อบัญชี</v>
          </cell>
          <cell r="C7" t="str">
            <v>เดบิท</v>
          </cell>
          <cell r="D7" t="str">
            <v>เครดิต</v>
          </cell>
          <cell r="E7" t="str">
            <v>เดบิท</v>
          </cell>
          <cell r="F7" t="str">
            <v>เครดิต</v>
          </cell>
          <cell r="G7" t="str">
            <v>เดบิท</v>
          </cell>
          <cell r="H7" t="str">
            <v>เครดิต</v>
          </cell>
        </row>
        <row r="8">
          <cell r="A8" t="str">
            <v>1111-00</v>
          </cell>
          <cell r="B8" t="str">
            <v>เงินสด</v>
          </cell>
          <cell r="C8">
            <v>34674.85</v>
          </cell>
          <cell r="D8">
            <v>0</v>
          </cell>
          <cell r="E8">
            <v>34046469.210000001</v>
          </cell>
          <cell r="F8">
            <v>33991659.060000002</v>
          </cell>
          <cell r="G8">
            <v>89485</v>
          </cell>
          <cell r="H8">
            <v>0</v>
          </cell>
        </row>
        <row r="9">
          <cell r="A9" t="str">
            <v>1111-10</v>
          </cell>
          <cell r="B9" t="str">
            <v>เงินสด-เงินทอน</v>
          </cell>
          <cell r="C9">
            <v>0</v>
          </cell>
          <cell r="D9">
            <v>0</v>
          </cell>
          <cell r="E9">
            <v>4000</v>
          </cell>
          <cell r="F9">
            <v>0</v>
          </cell>
          <cell r="G9">
            <v>4000</v>
          </cell>
          <cell r="H9">
            <v>0</v>
          </cell>
        </row>
        <row r="10">
          <cell r="A10" t="str">
            <v>1111-50</v>
          </cell>
          <cell r="B10" t="str">
            <v>เงินสดย่อย</v>
          </cell>
          <cell r="C10">
            <v>0</v>
          </cell>
          <cell r="D10">
            <v>0</v>
          </cell>
          <cell r="E10">
            <v>45000</v>
          </cell>
          <cell r="F10">
            <v>0</v>
          </cell>
          <cell r="G10">
            <v>45000</v>
          </cell>
          <cell r="H10">
            <v>0</v>
          </cell>
        </row>
        <row r="11">
          <cell r="A11" t="str">
            <v>1112-01</v>
          </cell>
          <cell r="B11" t="str">
            <v>เงินฝากกระแสรายวันกรุงเทพ 055-302061-1</v>
          </cell>
          <cell r="C11">
            <v>0</v>
          </cell>
          <cell r="D11">
            <v>0</v>
          </cell>
          <cell r="E11">
            <v>67369744.900000006</v>
          </cell>
          <cell r="F11">
            <v>69684510.090000004</v>
          </cell>
          <cell r="G11">
            <v>0</v>
          </cell>
          <cell r="H11">
            <v>2314765.19</v>
          </cell>
        </row>
        <row r="12">
          <cell r="A12" t="str">
            <v>1112-02</v>
          </cell>
          <cell r="B12" t="str">
            <v>เงินฝากกระแสรายวันทหารไทย 054-1-06304-6</v>
          </cell>
          <cell r="C12">
            <v>0</v>
          </cell>
          <cell r="D12">
            <v>0</v>
          </cell>
          <cell r="E12">
            <v>156212</v>
          </cell>
          <cell r="F12">
            <v>156212</v>
          </cell>
          <cell r="G12">
            <v>0</v>
          </cell>
          <cell r="H12">
            <v>0</v>
          </cell>
        </row>
        <row r="13">
          <cell r="A13" t="str">
            <v>1112-03</v>
          </cell>
          <cell r="B13" t="str">
            <v>เงินฝากกระแสรายวันกสิกรไทย 089-1-12345-0</v>
          </cell>
          <cell r="C13">
            <v>0</v>
          </cell>
          <cell r="D13">
            <v>0</v>
          </cell>
          <cell r="E13">
            <v>2510000</v>
          </cell>
          <cell r="F13">
            <v>2480000</v>
          </cell>
          <cell r="G13">
            <v>30000</v>
          </cell>
          <cell r="H13">
            <v>0</v>
          </cell>
        </row>
        <row r="14">
          <cell r="A14" t="str">
            <v>1112-04</v>
          </cell>
          <cell r="B14" t="str">
            <v>เงินฝากกระแสรายวันไทยพาณิชย์ 076-303684-5</v>
          </cell>
          <cell r="C14">
            <v>0</v>
          </cell>
          <cell r="D14">
            <v>0</v>
          </cell>
          <cell r="E14">
            <v>10000</v>
          </cell>
          <cell r="F14">
            <v>450</v>
          </cell>
          <cell r="G14">
            <v>9550</v>
          </cell>
          <cell r="H14">
            <v>0</v>
          </cell>
        </row>
        <row r="15">
          <cell r="A15" t="str">
            <v>1113-01</v>
          </cell>
          <cell r="B15" t="str">
            <v>เงินฝากออมทรัพย์กรุงเทพ 055-0-59949-2</v>
          </cell>
          <cell r="C15">
            <v>1056199.01</v>
          </cell>
          <cell r="D15">
            <v>0</v>
          </cell>
          <cell r="E15">
            <v>37622785.359999999</v>
          </cell>
          <cell r="F15">
            <v>36451908.289999999</v>
          </cell>
          <cell r="G15">
            <v>2227076.08</v>
          </cell>
          <cell r="H15">
            <v>0</v>
          </cell>
        </row>
        <row r="16">
          <cell r="A16" t="str">
            <v>1113-02</v>
          </cell>
          <cell r="B16" t="str">
            <v>เงินฝากออมทรัพย์ทหารไทย 054-2-45239-6</v>
          </cell>
          <cell r="C16">
            <v>12145.65</v>
          </cell>
          <cell r="D16">
            <v>0</v>
          </cell>
          <cell r="E16">
            <v>15600378.039999999</v>
          </cell>
          <cell r="F16">
            <v>15542056.93</v>
          </cell>
          <cell r="G16">
            <v>70466.759999999995</v>
          </cell>
          <cell r="H16">
            <v>0</v>
          </cell>
        </row>
        <row r="17">
          <cell r="A17" t="str">
            <v>1113-03</v>
          </cell>
          <cell r="B17" t="str">
            <v>เงินฝากออมทรัพย์กสิกรไทย 807-2-05252-9</v>
          </cell>
          <cell r="C17">
            <v>0</v>
          </cell>
          <cell r="D17">
            <v>0</v>
          </cell>
          <cell r="E17">
            <v>2663811.7200000002</v>
          </cell>
          <cell r="F17">
            <v>2500160</v>
          </cell>
          <cell r="G17">
            <v>163651.72</v>
          </cell>
          <cell r="H17">
            <v>0</v>
          </cell>
        </row>
        <row r="18">
          <cell r="A18" t="str">
            <v>1113-04</v>
          </cell>
          <cell r="B18" t="str">
            <v>เงินฝากออมทรัพย์ไทยพาณิชย์ 076-273298-5</v>
          </cell>
          <cell r="C18">
            <v>0</v>
          </cell>
          <cell r="D18">
            <v>0</v>
          </cell>
          <cell r="E18">
            <v>153484.82999999999</v>
          </cell>
          <cell r="F18">
            <v>0</v>
          </cell>
          <cell r="G18">
            <v>153484.82999999999</v>
          </cell>
          <cell r="H18">
            <v>0</v>
          </cell>
        </row>
        <row r="19">
          <cell r="A19" t="str">
            <v>1114-01</v>
          </cell>
          <cell r="B19" t="str">
            <v>เงินฝากประจำ 999-9-99999-1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1114-02</v>
          </cell>
          <cell r="B20" t="str">
            <v>เงินฝากประจำ 999-9-99999-2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1114-03</v>
          </cell>
          <cell r="B21" t="str">
            <v>เงินฝากประจำ 999-9-99999-3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1120-00</v>
          </cell>
          <cell r="B22" t="str">
            <v>เงินลงทุนระยะสั้น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1130-01</v>
          </cell>
          <cell r="B23" t="str">
            <v>ลูกหนี้การค้า</v>
          </cell>
          <cell r="C23">
            <v>0</v>
          </cell>
          <cell r="D23">
            <v>0</v>
          </cell>
          <cell r="E23">
            <v>723300</v>
          </cell>
          <cell r="F23">
            <v>470900</v>
          </cell>
          <cell r="G23">
            <v>252400</v>
          </cell>
          <cell r="H23">
            <v>0</v>
          </cell>
        </row>
        <row r="24">
          <cell r="A24" t="str">
            <v>1130-02</v>
          </cell>
          <cell r="B24" t="str">
            <v>เช็ครับลงวันที่ล่วงหน้า</v>
          </cell>
          <cell r="C24">
            <v>0</v>
          </cell>
          <cell r="D24">
            <v>0</v>
          </cell>
          <cell r="E24">
            <v>64901.46</v>
          </cell>
          <cell r="F24">
            <v>64901.46</v>
          </cell>
          <cell r="G24">
            <v>0</v>
          </cell>
          <cell r="H24">
            <v>0</v>
          </cell>
        </row>
        <row r="25">
          <cell r="A25" t="str">
            <v>1130-03</v>
          </cell>
          <cell r="B25" t="str">
            <v>ค่าเผื่อหนี้สงสัยจะสูญ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</row>
        <row r="26">
          <cell r="A26" t="str">
            <v>1130-04</v>
          </cell>
          <cell r="B26" t="str">
            <v>ลูกหนี้อื่น ๆ</v>
          </cell>
          <cell r="C26">
            <v>3500000</v>
          </cell>
          <cell r="D26">
            <v>0</v>
          </cell>
          <cell r="E26">
            <v>198290.02</v>
          </cell>
          <cell r="F26">
            <v>3602290.02</v>
          </cell>
          <cell r="G26">
            <v>96000</v>
          </cell>
          <cell r="H26">
            <v>0</v>
          </cell>
        </row>
        <row r="27">
          <cell r="A27" t="str">
            <v>1130-05</v>
          </cell>
          <cell r="B27" t="str">
            <v>ลูกหนี้-บัตรเครดิต</v>
          </cell>
          <cell r="C27">
            <v>0</v>
          </cell>
          <cell r="D27">
            <v>0</v>
          </cell>
          <cell r="E27">
            <v>7519148.5</v>
          </cell>
          <cell r="F27">
            <v>7519148.5</v>
          </cell>
          <cell r="G27">
            <v>0</v>
          </cell>
          <cell r="H27">
            <v>0</v>
          </cell>
        </row>
        <row r="28">
          <cell r="A28" t="str">
            <v>1140-01</v>
          </cell>
          <cell r="B28" t="str">
            <v>วัสดุทันตกรรมคงเหลือ</v>
          </cell>
          <cell r="C28">
            <v>41866.04</v>
          </cell>
          <cell r="D28">
            <v>0</v>
          </cell>
          <cell r="E28">
            <v>3819901.99</v>
          </cell>
          <cell r="F28">
            <v>0</v>
          </cell>
          <cell r="G28">
            <v>3861768.03</v>
          </cell>
          <cell r="H28">
            <v>0</v>
          </cell>
        </row>
        <row r="29">
          <cell r="A29" t="str">
            <v>1140-02</v>
          </cell>
          <cell r="B29" t="str">
            <v>ยาและเวชภัณท์คงเหลือ</v>
          </cell>
          <cell r="C29">
            <v>0</v>
          </cell>
          <cell r="D29">
            <v>0</v>
          </cell>
          <cell r="E29">
            <v>123496.19</v>
          </cell>
          <cell r="F29">
            <v>0</v>
          </cell>
          <cell r="G29">
            <v>123496.19</v>
          </cell>
          <cell r="H29">
            <v>0</v>
          </cell>
        </row>
        <row r="30">
          <cell r="A30" t="str">
            <v>1140-03</v>
          </cell>
          <cell r="B30" t="str">
            <v>เครื่องมือทันตกรรมคงเหลือ</v>
          </cell>
          <cell r="C30">
            <v>0</v>
          </cell>
          <cell r="D30">
            <v>0</v>
          </cell>
          <cell r="E30">
            <v>1837354.58</v>
          </cell>
          <cell r="F30">
            <v>20748</v>
          </cell>
          <cell r="G30">
            <v>1816606.58</v>
          </cell>
          <cell r="H30">
            <v>0</v>
          </cell>
        </row>
        <row r="31">
          <cell r="A31" t="str">
            <v>1140-04</v>
          </cell>
          <cell r="B31" t="str">
            <v>วัสดุสิ้นเปลืองทั่วไปคงเหลือ</v>
          </cell>
          <cell r="C31">
            <v>0</v>
          </cell>
          <cell r="D31">
            <v>0</v>
          </cell>
          <cell r="E31">
            <v>331390.31</v>
          </cell>
          <cell r="F31">
            <v>0</v>
          </cell>
          <cell r="G31">
            <v>331390.31</v>
          </cell>
          <cell r="H31">
            <v>0</v>
          </cell>
        </row>
        <row r="32">
          <cell r="A32" t="str">
            <v>1151-01</v>
          </cell>
          <cell r="B32" t="str">
            <v>ค่าใช้จ่ายจ่ายล่วงหน้า-ค่าสินค้าและบริการ</v>
          </cell>
          <cell r="C32">
            <v>0</v>
          </cell>
          <cell r="D32">
            <v>0</v>
          </cell>
          <cell r="E32">
            <v>390000</v>
          </cell>
          <cell r="F32">
            <v>390000</v>
          </cell>
          <cell r="G32">
            <v>0</v>
          </cell>
          <cell r="H32">
            <v>0</v>
          </cell>
        </row>
        <row r="33">
          <cell r="A33" t="str">
            <v>1151-02</v>
          </cell>
          <cell r="B33" t="str">
            <v>ภาษีนิติบุคคลจ่ายล่วงหน้า</v>
          </cell>
          <cell r="C33">
            <v>0</v>
          </cell>
          <cell r="D33">
            <v>0</v>
          </cell>
          <cell r="E33">
            <v>183600</v>
          </cell>
          <cell r="F33">
            <v>0</v>
          </cell>
          <cell r="G33">
            <v>183600</v>
          </cell>
          <cell r="H33">
            <v>0</v>
          </cell>
        </row>
        <row r="34">
          <cell r="A34" t="str">
            <v>1151-03</v>
          </cell>
          <cell r="B34" t="str">
            <v>ค่าเช่าจ่ายล่วงหน้า</v>
          </cell>
          <cell r="C34">
            <v>0</v>
          </cell>
          <cell r="D34">
            <v>0</v>
          </cell>
          <cell r="E34">
            <v>535468</v>
          </cell>
          <cell r="F34">
            <v>112212</v>
          </cell>
          <cell r="G34">
            <v>423256</v>
          </cell>
          <cell r="H34">
            <v>0</v>
          </cell>
        </row>
        <row r="35">
          <cell r="A35" t="str">
            <v>1151-04</v>
          </cell>
          <cell r="B35" t="str">
            <v>ค่าใช้จ่ายจ่ายล่วงหน้าอื่น ๆ</v>
          </cell>
          <cell r="C35">
            <v>0</v>
          </cell>
          <cell r="D35">
            <v>0</v>
          </cell>
          <cell r="E35">
            <v>469969.96</v>
          </cell>
          <cell r="F35">
            <v>15232.54</v>
          </cell>
          <cell r="G35">
            <v>454737.42</v>
          </cell>
          <cell r="H35">
            <v>0</v>
          </cell>
        </row>
        <row r="36">
          <cell r="A36" t="str">
            <v>1151-05</v>
          </cell>
          <cell r="B36" t="str">
            <v>เงินมัดจำ</v>
          </cell>
          <cell r="C36">
            <v>0</v>
          </cell>
          <cell r="D36">
            <v>0</v>
          </cell>
          <cell r="E36">
            <v>9269969.3499999996</v>
          </cell>
          <cell r="F36">
            <v>8895036.3499999996</v>
          </cell>
          <cell r="G36">
            <v>374933</v>
          </cell>
          <cell r="H36">
            <v>0</v>
          </cell>
        </row>
        <row r="37">
          <cell r="A37" t="str">
            <v>1151-06</v>
          </cell>
          <cell r="B37" t="str">
            <v>ภาษีเงินได้ถูกหัก ณ ที่จ่าย</v>
          </cell>
          <cell r="C37">
            <v>0</v>
          </cell>
          <cell r="D37">
            <v>0</v>
          </cell>
          <cell r="E37">
            <v>2561.5500000000002</v>
          </cell>
          <cell r="F37">
            <v>0</v>
          </cell>
          <cell r="G37">
            <v>2561.5500000000002</v>
          </cell>
          <cell r="H37">
            <v>0</v>
          </cell>
        </row>
        <row r="38">
          <cell r="A38" t="str">
            <v>1152-00</v>
          </cell>
          <cell r="B38" t="str">
            <v>เงินทดรองจ่ายพนักงาน</v>
          </cell>
          <cell r="C38">
            <v>0</v>
          </cell>
          <cell r="D38">
            <v>0</v>
          </cell>
          <cell r="E38">
            <v>1514960</v>
          </cell>
          <cell r="F38">
            <v>1514180</v>
          </cell>
          <cell r="G38">
            <v>780</v>
          </cell>
          <cell r="H38">
            <v>0</v>
          </cell>
        </row>
        <row r="39">
          <cell r="A39" t="str">
            <v>1153-01</v>
          </cell>
          <cell r="B39" t="str">
            <v>ดอกเบี้ยค้างรับ</v>
          </cell>
          <cell r="C39">
            <v>115423.01</v>
          </cell>
          <cell r="D39">
            <v>0</v>
          </cell>
          <cell r="E39">
            <v>234493.15</v>
          </cell>
          <cell r="F39">
            <v>0</v>
          </cell>
          <cell r="G39">
            <v>349916.15999999997</v>
          </cell>
          <cell r="H39">
            <v>0</v>
          </cell>
        </row>
        <row r="40">
          <cell r="A40" t="str">
            <v>1153-02</v>
          </cell>
          <cell r="B40" t="str">
            <v>รายได้ค้างรับอื่น</v>
          </cell>
          <cell r="C40">
            <v>0</v>
          </cell>
          <cell r="D40">
            <v>0</v>
          </cell>
          <cell r="E40">
            <v>7616.09</v>
          </cell>
          <cell r="F40">
            <v>0</v>
          </cell>
          <cell r="G40">
            <v>7616.09</v>
          </cell>
          <cell r="H40">
            <v>0</v>
          </cell>
        </row>
        <row r="41">
          <cell r="A41" t="str">
            <v>1154-00</v>
          </cell>
          <cell r="B41" t="str">
            <v>ภาษีซื้อ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1155-00</v>
          </cell>
          <cell r="B42" t="str">
            <v>ภาษีซื้อ-ยังไม่ถึงกำหนด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</row>
        <row r="43">
          <cell r="A43" t="str">
            <v>1156-00</v>
          </cell>
          <cell r="B43" t="str">
            <v>ลูกหนี้-กรมสรรพากร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1210-00</v>
          </cell>
          <cell r="B44" t="str">
            <v>ลูกหนี้เงินให้กู้ยืม-นายพรศักดิ์ ตันตาปกุล</v>
          </cell>
          <cell r="C44">
            <v>3880000</v>
          </cell>
          <cell r="D44">
            <v>0</v>
          </cell>
          <cell r="E44">
            <v>0</v>
          </cell>
          <cell r="F44">
            <v>1000000</v>
          </cell>
          <cell r="G44">
            <v>2880000</v>
          </cell>
          <cell r="H44">
            <v>0</v>
          </cell>
        </row>
        <row r="45">
          <cell r="A45" t="str">
            <v>1410-01</v>
          </cell>
          <cell r="B45" t="str">
            <v>ที่ดิน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1410-02</v>
          </cell>
          <cell r="B46" t="str">
            <v>อาคาร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1410-03</v>
          </cell>
          <cell r="B47" t="str">
            <v>ส่วนปรับปรุงอาคารเช่า</v>
          </cell>
          <cell r="C47">
            <v>0</v>
          </cell>
          <cell r="D47">
            <v>0</v>
          </cell>
          <cell r="E47">
            <v>8745749.3300000001</v>
          </cell>
          <cell r="F47">
            <v>0</v>
          </cell>
          <cell r="G47">
            <v>8745749.3300000001</v>
          </cell>
          <cell r="H47">
            <v>0</v>
          </cell>
        </row>
        <row r="48">
          <cell r="A48" t="str">
            <v>1410-04</v>
          </cell>
          <cell r="B48" t="str">
            <v>อุปกรณ์สำนักงาน</v>
          </cell>
          <cell r="C48">
            <v>4126732</v>
          </cell>
          <cell r="D48">
            <v>0</v>
          </cell>
          <cell r="E48">
            <v>1789082.29</v>
          </cell>
          <cell r="F48">
            <v>35381</v>
          </cell>
          <cell r="G48">
            <v>5880433.29</v>
          </cell>
          <cell r="H48">
            <v>0</v>
          </cell>
        </row>
        <row r="49">
          <cell r="A49" t="str">
            <v>1410-05</v>
          </cell>
          <cell r="B49" t="str">
            <v>อุปกรณ์-คอมพิวเตอร์</v>
          </cell>
          <cell r="C49">
            <v>0</v>
          </cell>
          <cell r="D49">
            <v>0</v>
          </cell>
          <cell r="E49">
            <v>1474863.5</v>
          </cell>
          <cell r="F49">
            <v>0</v>
          </cell>
          <cell r="G49">
            <v>1474863.5</v>
          </cell>
          <cell r="H49">
            <v>0</v>
          </cell>
        </row>
        <row r="50">
          <cell r="A50" t="str">
            <v>1410-06</v>
          </cell>
          <cell r="B50" t="str">
            <v>เครื่องตกแต่งสำนักงาน</v>
          </cell>
          <cell r="C50">
            <v>0</v>
          </cell>
          <cell r="D50">
            <v>0</v>
          </cell>
          <cell r="E50">
            <v>285860.78999999998</v>
          </cell>
          <cell r="F50">
            <v>0</v>
          </cell>
          <cell r="G50">
            <v>285860.78999999998</v>
          </cell>
          <cell r="H50">
            <v>0</v>
          </cell>
        </row>
        <row r="51">
          <cell r="A51" t="str">
            <v>1410-07</v>
          </cell>
          <cell r="B51" t="str">
            <v>อุปกรณ์ทันตกรรม</v>
          </cell>
          <cell r="C51">
            <v>130000</v>
          </cell>
          <cell r="D51">
            <v>0</v>
          </cell>
          <cell r="E51">
            <v>7885506.2699999996</v>
          </cell>
          <cell r="F51">
            <v>82000</v>
          </cell>
          <cell r="G51">
            <v>7933506.2699999996</v>
          </cell>
          <cell r="H51">
            <v>0</v>
          </cell>
        </row>
        <row r="52">
          <cell r="A52" t="str">
            <v>1410-08</v>
          </cell>
          <cell r="B52" t="str">
            <v>เครื่องจักร-อุปกรณ์</v>
          </cell>
          <cell r="C52">
            <v>0</v>
          </cell>
          <cell r="D52">
            <v>0</v>
          </cell>
          <cell r="E52">
            <v>1583323.3</v>
          </cell>
          <cell r="F52">
            <v>0</v>
          </cell>
          <cell r="G52">
            <v>1583323.3</v>
          </cell>
          <cell r="H52">
            <v>0</v>
          </cell>
        </row>
        <row r="53">
          <cell r="A53" t="str">
            <v>1410-09</v>
          </cell>
          <cell r="B53" t="str">
            <v>เครื่องตกแต่งและติดตั้ง</v>
          </cell>
          <cell r="C53">
            <v>0</v>
          </cell>
          <cell r="D53">
            <v>0</v>
          </cell>
          <cell r="E53">
            <v>2014865.05</v>
          </cell>
          <cell r="F53">
            <v>0</v>
          </cell>
          <cell r="G53">
            <v>2014865.05</v>
          </cell>
          <cell r="H53">
            <v>0</v>
          </cell>
        </row>
        <row r="54">
          <cell r="A54" t="str">
            <v>1410-10</v>
          </cell>
          <cell r="B54" t="str">
            <v>โปรแกรมคอมพิวเตอร์ และซอฟต์แวร์</v>
          </cell>
          <cell r="C54">
            <v>0</v>
          </cell>
          <cell r="D54">
            <v>0</v>
          </cell>
          <cell r="E54">
            <v>67089</v>
          </cell>
          <cell r="F54">
            <v>0</v>
          </cell>
          <cell r="G54">
            <v>67089</v>
          </cell>
          <cell r="H54">
            <v>0</v>
          </cell>
        </row>
        <row r="55">
          <cell r="A55" t="str">
            <v>1410-11</v>
          </cell>
          <cell r="B55" t="str">
            <v>สิทธิการเช่า-อาคาร</v>
          </cell>
          <cell r="C55">
            <v>1463760</v>
          </cell>
          <cell r="D55">
            <v>0</v>
          </cell>
          <cell r="E55">
            <v>0</v>
          </cell>
          <cell r="F55">
            <v>1463760</v>
          </cell>
          <cell r="G55">
            <v>0</v>
          </cell>
          <cell r="H55">
            <v>0</v>
          </cell>
        </row>
        <row r="56">
          <cell r="A56" t="str">
            <v>1410-12</v>
          </cell>
          <cell r="B56" t="str">
            <v>งานก่อสร้างระหว่างทำ</v>
          </cell>
          <cell r="C56">
            <v>0</v>
          </cell>
          <cell r="D56">
            <v>0</v>
          </cell>
          <cell r="E56">
            <v>11908755.4</v>
          </cell>
          <cell r="F56">
            <v>8745749.3300000001</v>
          </cell>
          <cell r="G56">
            <v>3163006.07</v>
          </cell>
          <cell r="H56">
            <v>0</v>
          </cell>
        </row>
        <row r="57">
          <cell r="A57" t="str">
            <v>1410-99</v>
          </cell>
          <cell r="B57" t="str">
            <v>เครื่องมือทันตกรรม-ยกเลิก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1420-02</v>
          </cell>
          <cell r="B58" t="str">
            <v>ค่าเสื่อมราคาสะสม-อาคาร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1420-03</v>
          </cell>
          <cell r="B59" t="str">
            <v>ค่าเสื่อมราคาสะสม-ส่วนปรับปรุงอาคารเช่า</v>
          </cell>
          <cell r="C59">
            <v>0</v>
          </cell>
          <cell r="D59">
            <v>0</v>
          </cell>
          <cell r="E59">
            <v>0</v>
          </cell>
          <cell r="F59">
            <v>52384.33</v>
          </cell>
          <cell r="G59">
            <v>0</v>
          </cell>
          <cell r="H59">
            <v>52384.33</v>
          </cell>
        </row>
        <row r="60">
          <cell r="A60" t="str">
            <v>1420-04</v>
          </cell>
          <cell r="B60" t="str">
            <v>ค่าเสื่อมราคาสะสม-อุปกรณ์สำนักงาน</v>
          </cell>
          <cell r="C60">
            <v>0</v>
          </cell>
          <cell r="D60">
            <v>207367.77</v>
          </cell>
          <cell r="E60">
            <v>1584.42</v>
          </cell>
          <cell r="F60">
            <v>869692.34</v>
          </cell>
          <cell r="G60">
            <v>0</v>
          </cell>
          <cell r="H60">
            <v>1075475.69</v>
          </cell>
        </row>
        <row r="61">
          <cell r="A61" t="str">
            <v>1420-05</v>
          </cell>
          <cell r="B61" t="str">
            <v>ค่าเสื่อมราคาสะสม-อุปกรณ์คอมพิวเตอร์</v>
          </cell>
          <cell r="C61">
            <v>0</v>
          </cell>
          <cell r="D61">
            <v>0</v>
          </cell>
          <cell r="E61">
            <v>0</v>
          </cell>
          <cell r="F61">
            <v>107053.68</v>
          </cell>
          <cell r="G61">
            <v>0</v>
          </cell>
          <cell r="H61">
            <v>107053.68</v>
          </cell>
        </row>
        <row r="62">
          <cell r="A62" t="str">
            <v>1420-06</v>
          </cell>
          <cell r="B62" t="str">
            <v>ค่าเสื่อมราคาสะสม-เครื่องตกแต่งสำนักงาน</v>
          </cell>
          <cell r="C62">
            <v>0</v>
          </cell>
          <cell r="D62">
            <v>0</v>
          </cell>
          <cell r="E62">
            <v>0</v>
          </cell>
          <cell r="F62">
            <v>7483.74</v>
          </cell>
          <cell r="G62">
            <v>0</v>
          </cell>
          <cell r="H62">
            <v>7483.74</v>
          </cell>
        </row>
        <row r="63">
          <cell r="A63" t="str">
            <v>1420-07</v>
          </cell>
          <cell r="B63" t="str">
            <v>ค่าเสื่อมราคาสะสม-อุปกรณ์ทันตกรรม</v>
          </cell>
          <cell r="C63">
            <v>0</v>
          </cell>
          <cell r="D63">
            <v>5967.17</v>
          </cell>
          <cell r="E63">
            <v>0</v>
          </cell>
          <cell r="F63">
            <v>253085.94</v>
          </cell>
          <cell r="G63">
            <v>0</v>
          </cell>
          <cell r="H63">
            <v>259053.11</v>
          </cell>
        </row>
        <row r="64">
          <cell r="A64" t="str">
            <v>1420-08</v>
          </cell>
          <cell r="B64" t="str">
            <v>ค่าเสื่อมราคาสะสม-เครื่องจักร-อุปกรณ์</v>
          </cell>
          <cell r="C64">
            <v>0</v>
          </cell>
          <cell r="D64">
            <v>0</v>
          </cell>
          <cell r="E64">
            <v>0</v>
          </cell>
          <cell r="F64">
            <v>23058.38</v>
          </cell>
          <cell r="G64">
            <v>0</v>
          </cell>
          <cell r="H64">
            <v>23058.38</v>
          </cell>
        </row>
        <row r="65">
          <cell r="A65" t="str">
            <v>1420-09</v>
          </cell>
          <cell r="B65" t="str">
            <v>ค่าเสื่อมราคาสะสม-เครื่องตกแต่งและติดตั้ง</v>
          </cell>
          <cell r="C65">
            <v>0</v>
          </cell>
          <cell r="D65">
            <v>0</v>
          </cell>
          <cell r="E65">
            <v>0</v>
          </cell>
          <cell r="F65">
            <v>44269.94</v>
          </cell>
          <cell r="G65">
            <v>0</v>
          </cell>
          <cell r="H65">
            <v>44269.94</v>
          </cell>
        </row>
        <row r="66">
          <cell r="A66" t="str">
            <v>1420-10</v>
          </cell>
          <cell r="B66" t="str">
            <v>ค่าเสื่อมราคาสะสม-โปรแกรมคอมพิวเตอร์ และซอฟต์แวร์</v>
          </cell>
          <cell r="C66">
            <v>0</v>
          </cell>
          <cell r="D66">
            <v>0</v>
          </cell>
          <cell r="E66">
            <v>0</v>
          </cell>
          <cell r="F66">
            <v>863.87</v>
          </cell>
          <cell r="G66">
            <v>0</v>
          </cell>
          <cell r="H66">
            <v>863.87</v>
          </cell>
        </row>
        <row r="67">
          <cell r="A67" t="str">
            <v>1500-01</v>
          </cell>
          <cell r="B67" t="str">
            <v>กรมธรรม์ประกันอัคคีภัย-สินค้าและอาคาร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 t="str">
            <v>1500-02</v>
          </cell>
          <cell r="B68" t="str">
            <v>กรมธรรม์ประกันอัคคีภัย-ยานพาหนะ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1500-03</v>
          </cell>
          <cell r="B69" t="str">
            <v>กรมธรรม์ประกันอุบัติเหตุพนักงาน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1500-04</v>
          </cell>
          <cell r="B70" t="str">
            <v>พันธบัตรโทรศัพท์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1500-05</v>
          </cell>
          <cell r="B71" t="str">
            <v>เงินประกัน</v>
          </cell>
          <cell r="C71">
            <v>0</v>
          </cell>
          <cell r="D71">
            <v>0</v>
          </cell>
          <cell r="E71">
            <v>1907851.42</v>
          </cell>
          <cell r="F71">
            <v>0</v>
          </cell>
          <cell r="G71">
            <v>1907851.42</v>
          </cell>
          <cell r="H71">
            <v>0</v>
          </cell>
        </row>
        <row r="72">
          <cell r="A72" t="str">
            <v>1500-06</v>
          </cell>
          <cell r="B72" t="str">
            <v>ดอกเบี้ยรอการตัดบัญชี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 t="str">
            <v>1500-07</v>
          </cell>
          <cell r="B73" t="str">
            <v>สิทธิการเช่าช่วง-รอตัดบัญชี</v>
          </cell>
          <cell r="C73">
            <v>0</v>
          </cell>
          <cell r="D73">
            <v>0</v>
          </cell>
          <cell r="E73">
            <v>11248517.699999999</v>
          </cell>
          <cell r="F73">
            <v>237281.48</v>
          </cell>
          <cell r="G73">
            <v>11011236.220000001</v>
          </cell>
          <cell r="H73">
            <v>0</v>
          </cell>
        </row>
        <row r="74">
          <cell r="A74" t="str">
            <v>1500-08</v>
          </cell>
          <cell r="B74" t="str">
            <v>ค่าใช้จ่าย-รอตัดบัญชี</v>
          </cell>
          <cell r="C74">
            <v>0</v>
          </cell>
          <cell r="D74">
            <v>0</v>
          </cell>
          <cell r="E74">
            <v>28835229.66</v>
          </cell>
          <cell r="F74">
            <v>608263.79</v>
          </cell>
          <cell r="G74">
            <v>28226965.870000001</v>
          </cell>
          <cell r="H74">
            <v>0</v>
          </cell>
        </row>
        <row r="75">
          <cell r="A75" t="str">
            <v>2120-01</v>
          </cell>
          <cell r="B75" t="str">
            <v>เจ้าหนี้การค้า</v>
          </cell>
          <cell r="C75">
            <v>0</v>
          </cell>
          <cell r="D75">
            <v>256921.5</v>
          </cell>
          <cell r="E75">
            <v>9603232.7699999996</v>
          </cell>
          <cell r="F75">
            <v>15001988.48</v>
          </cell>
          <cell r="G75">
            <v>0</v>
          </cell>
          <cell r="H75">
            <v>5655677.21</v>
          </cell>
        </row>
        <row r="76">
          <cell r="A76" t="str">
            <v>2120-02</v>
          </cell>
          <cell r="B76" t="str">
            <v>เช็คจ่ายล่วงหน้า</v>
          </cell>
          <cell r="C76">
            <v>0</v>
          </cell>
          <cell r="D76">
            <v>309282.8</v>
          </cell>
          <cell r="E76">
            <v>15868718.939999999</v>
          </cell>
          <cell r="F76">
            <v>21431771.640000001</v>
          </cell>
          <cell r="G76">
            <v>0</v>
          </cell>
          <cell r="H76">
            <v>5872335.5</v>
          </cell>
        </row>
        <row r="77">
          <cell r="A77" t="str">
            <v>2120-03</v>
          </cell>
          <cell r="B77" t="str">
            <v>เจ้าหนี้อื่น ๆ</v>
          </cell>
          <cell r="C77">
            <v>0</v>
          </cell>
          <cell r="D77">
            <v>404896.18</v>
          </cell>
          <cell r="E77">
            <v>3086869.35</v>
          </cell>
          <cell r="F77">
            <v>2694224.67</v>
          </cell>
          <cell r="G77">
            <v>0</v>
          </cell>
          <cell r="H77">
            <v>12251.5</v>
          </cell>
        </row>
        <row r="78">
          <cell r="A78" t="str">
            <v>2120-04</v>
          </cell>
          <cell r="B78" t="str">
            <v>ตั๋วเงินจ่าย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</row>
        <row r="79">
          <cell r="A79" t="str">
            <v>2131-01</v>
          </cell>
          <cell r="B79" t="str">
            <v>เงินเดือนค้างจ่าย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 t="str">
            <v>2131-02</v>
          </cell>
          <cell r="B80" t="str">
            <v>เงินโบนัสค้างจ่าย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2131-03</v>
          </cell>
          <cell r="B81" t="str">
            <v>ค่านายหน้าค้างจ่าย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2131-04</v>
          </cell>
          <cell r="B82" t="str">
            <v>เงินประกันสังคมรอนำส่ง</v>
          </cell>
          <cell r="C82">
            <v>0</v>
          </cell>
          <cell r="D82">
            <v>23258</v>
          </cell>
          <cell r="E82">
            <v>344294</v>
          </cell>
          <cell r="F82">
            <v>371726</v>
          </cell>
          <cell r="G82">
            <v>0</v>
          </cell>
          <cell r="H82">
            <v>50690</v>
          </cell>
        </row>
        <row r="83">
          <cell r="A83" t="str">
            <v>2131-05</v>
          </cell>
          <cell r="B83" t="str">
            <v>ค่าโทรศัพท์ค้างจ่าย</v>
          </cell>
          <cell r="C83">
            <v>0</v>
          </cell>
          <cell r="D83">
            <v>4930.5600000000004</v>
          </cell>
          <cell r="E83">
            <v>20561.12</v>
          </cell>
          <cell r="F83">
            <v>28421.89</v>
          </cell>
          <cell r="G83">
            <v>0</v>
          </cell>
          <cell r="H83">
            <v>12791.33</v>
          </cell>
        </row>
        <row r="84">
          <cell r="A84" t="str">
            <v>2131-06</v>
          </cell>
          <cell r="B84" t="str">
            <v>ค่าไฟฟ้าค้างจ่าย</v>
          </cell>
          <cell r="C84">
            <v>0</v>
          </cell>
          <cell r="D84">
            <v>25668.78</v>
          </cell>
          <cell r="E84">
            <v>25668.78</v>
          </cell>
          <cell r="F84">
            <v>51336.49</v>
          </cell>
          <cell r="G84">
            <v>0</v>
          </cell>
          <cell r="H84">
            <v>51336.49</v>
          </cell>
        </row>
        <row r="85">
          <cell r="A85" t="str">
            <v>2131-07</v>
          </cell>
          <cell r="B85" t="str">
            <v>ค่าน้ำประปาค้างจ่าย</v>
          </cell>
          <cell r="C85">
            <v>0</v>
          </cell>
          <cell r="D85">
            <v>1238.8399999999999</v>
          </cell>
          <cell r="E85">
            <v>1238.8399999999999</v>
          </cell>
          <cell r="F85">
            <v>0</v>
          </cell>
          <cell r="G85">
            <v>0</v>
          </cell>
          <cell r="H85">
            <v>0</v>
          </cell>
        </row>
        <row r="86">
          <cell r="A86" t="str">
            <v>2131-08</v>
          </cell>
          <cell r="B86" t="str">
            <v>ดอกเบี้ยเงินกู้ค้างจ่าย</v>
          </cell>
          <cell r="C86">
            <v>0</v>
          </cell>
          <cell r="D86">
            <v>0</v>
          </cell>
          <cell r="E86">
            <v>0</v>
          </cell>
          <cell r="F86">
            <v>239917.8</v>
          </cell>
          <cell r="G86">
            <v>0</v>
          </cell>
          <cell r="H86">
            <v>239917.8</v>
          </cell>
        </row>
        <row r="87">
          <cell r="A87" t="str">
            <v>2131-09</v>
          </cell>
          <cell r="B87" t="str">
            <v>ค่าใช้จ่ายค้างจ่าย-อื่น ๆ</v>
          </cell>
          <cell r="C87">
            <v>0</v>
          </cell>
          <cell r="D87">
            <v>1093506.18</v>
          </cell>
          <cell r="E87">
            <v>1480484.25</v>
          </cell>
          <cell r="F87">
            <v>1125173.33</v>
          </cell>
          <cell r="G87">
            <v>0</v>
          </cell>
          <cell r="H87">
            <v>738195.26</v>
          </cell>
        </row>
        <row r="88">
          <cell r="A88" t="str">
            <v>2131-10</v>
          </cell>
          <cell r="B88" t="str">
            <v>กองทุนสำรองเลี้ยงชีพรอนำส่ง</v>
          </cell>
          <cell r="C88">
            <v>0</v>
          </cell>
          <cell r="D88">
            <v>0</v>
          </cell>
          <cell r="E88">
            <v>90313.9</v>
          </cell>
          <cell r="F88">
            <v>90313.9</v>
          </cell>
          <cell r="G88">
            <v>0</v>
          </cell>
          <cell r="H88">
            <v>0</v>
          </cell>
        </row>
        <row r="89">
          <cell r="A89" t="str">
            <v>2131-11</v>
          </cell>
          <cell r="B89" t="str">
            <v>ค่าอินเตอร์เน็ตค้างจ่าย</v>
          </cell>
          <cell r="C89">
            <v>0</v>
          </cell>
          <cell r="D89">
            <v>0</v>
          </cell>
          <cell r="E89">
            <v>0</v>
          </cell>
          <cell r="F89">
            <v>4614.13</v>
          </cell>
          <cell r="G89">
            <v>0</v>
          </cell>
          <cell r="H89">
            <v>4614.13</v>
          </cell>
        </row>
        <row r="90">
          <cell r="A90" t="str">
            <v>2131-12</v>
          </cell>
          <cell r="B90" t="str">
            <v>ค่าแพทย์ค้างจ่าย</v>
          </cell>
          <cell r="C90">
            <v>0</v>
          </cell>
          <cell r="D90">
            <v>0</v>
          </cell>
          <cell r="E90">
            <v>0</v>
          </cell>
          <cell r="F90">
            <v>1579585.56</v>
          </cell>
          <cell r="G90">
            <v>0</v>
          </cell>
          <cell r="H90">
            <v>1579585.56</v>
          </cell>
        </row>
        <row r="91">
          <cell r="A91" t="str">
            <v>2132-01</v>
          </cell>
          <cell r="B91" t="str">
            <v>ภาษีหัก ณ ที่จ่ายค้างจ่าย ภงด.1</v>
          </cell>
          <cell r="C91">
            <v>0</v>
          </cell>
          <cell r="D91">
            <v>0</v>
          </cell>
          <cell r="E91">
            <v>22875</v>
          </cell>
          <cell r="F91">
            <v>25100</v>
          </cell>
          <cell r="G91">
            <v>0</v>
          </cell>
          <cell r="H91">
            <v>2225</v>
          </cell>
        </row>
        <row r="92">
          <cell r="A92" t="str">
            <v>2132-02</v>
          </cell>
          <cell r="B92" t="str">
            <v>ภาษีหัก ณ ที่จ่ายค้างจ่าย ภงด.3/53</v>
          </cell>
          <cell r="C92">
            <v>0</v>
          </cell>
          <cell r="D92">
            <v>20239.830000000002</v>
          </cell>
          <cell r="E92">
            <v>1918364.78</v>
          </cell>
          <cell r="F92">
            <v>2035885.76</v>
          </cell>
          <cell r="G92">
            <v>0</v>
          </cell>
          <cell r="H92">
            <v>137760.81</v>
          </cell>
        </row>
        <row r="93">
          <cell r="A93" t="str">
            <v>2132-03</v>
          </cell>
          <cell r="B93" t="str">
            <v>ภาษีเงินได้นิติบุคคลค้างจ่าย</v>
          </cell>
          <cell r="C93">
            <v>0</v>
          </cell>
          <cell r="D93">
            <v>91568.33</v>
          </cell>
          <cell r="E93">
            <v>91568.33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2132-04</v>
          </cell>
          <cell r="B94" t="str">
            <v>ภาษีธุรกิจเฉพาะค้างจ่าย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2132-05</v>
          </cell>
          <cell r="B95" t="str">
            <v>ค่าสอบบัญชีและบริการค้างจ่าย</v>
          </cell>
          <cell r="C95">
            <v>0</v>
          </cell>
          <cell r="D95">
            <v>16000</v>
          </cell>
          <cell r="E95">
            <v>16000</v>
          </cell>
          <cell r="F95">
            <v>20000</v>
          </cell>
          <cell r="G95">
            <v>0</v>
          </cell>
          <cell r="H95">
            <v>20000</v>
          </cell>
        </row>
        <row r="96">
          <cell r="A96" t="str">
            <v>2132-06</v>
          </cell>
          <cell r="B96" t="str">
            <v>สิทธิการเช่าอาคารค้างจ่าย</v>
          </cell>
          <cell r="C96">
            <v>0</v>
          </cell>
          <cell r="D96">
            <v>1463760</v>
          </cell>
          <cell r="E96">
            <v>1463760</v>
          </cell>
          <cell r="F96">
            <v>0</v>
          </cell>
          <cell r="G96">
            <v>0</v>
          </cell>
          <cell r="H96">
            <v>0</v>
          </cell>
        </row>
        <row r="97">
          <cell r="A97" t="str">
            <v>2133-01</v>
          </cell>
          <cell r="B97" t="str">
            <v>รายได้รับล่วงหน้า-ค่าสินค้า</v>
          </cell>
          <cell r="C97">
            <v>0</v>
          </cell>
          <cell r="D97">
            <v>57730</v>
          </cell>
          <cell r="E97">
            <v>553025</v>
          </cell>
          <cell r="F97">
            <v>673024.25</v>
          </cell>
          <cell r="G97">
            <v>0</v>
          </cell>
          <cell r="H97">
            <v>177729.25</v>
          </cell>
        </row>
        <row r="98">
          <cell r="A98" t="str">
            <v>2133-02</v>
          </cell>
          <cell r="B98" t="str">
            <v>รายได้รับล่วงหน้า-ค่านายหน้า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</row>
        <row r="99">
          <cell r="A99" t="str">
            <v>2134-00</v>
          </cell>
          <cell r="B99" t="str">
            <v>เงินค้ำประกัน-พนักงาน</v>
          </cell>
          <cell r="C99">
            <v>0</v>
          </cell>
          <cell r="D99">
            <v>0</v>
          </cell>
          <cell r="E99">
            <v>11500</v>
          </cell>
          <cell r="F99">
            <v>121500</v>
          </cell>
          <cell r="G99">
            <v>0</v>
          </cell>
          <cell r="H99">
            <v>110000</v>
          </cell>
        </row>
        <row r="100">
          <cell r="A100" t="str">
            <v>2134-01</v>
          </cell>
          <cell r="B100" t="str">
            <v>เงินรับประกันผลงาน</v>
          </cell>
          <cell r="C100">
            <v>0</v>
          </cell>
          <cell r="D100">
            <v>0</v>
          </cell>
          <cell r="E100">
            <v>0</v>
          </cell>
          <cell r="F100">
            <v>92933.55</v>
          </cell>
          <cell r="G100">
            <v>0</v>
          </cell>
          <cell r="H100">
            <v>92933.55</v>
          </cell>
        </row>
        <row r="101">
          <cell r="A101" t="str">
            <v>2135-00</v>
          </cell>
          <cell r="B101" t="str">
            <v>ภาษีขาย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2136-00</v>
          </cell>
          <cell r="B102" t="str">
            <v>ภาษีขาย-รอเรียกเก็บ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2137-00</v>
          </cell>
          <cell r="B103" t="str">
            <v>เจ้าหนี้กรมสรรพากร</v>
          </cell>
          <cell r="C103">
            <v>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</row>
        <row r="104">
          <cell r="A104" t="str">
            <v>2138-00</v>
          </cell>
          <cell r="B104" t="str">
            <v>เงินกู้ยืมจากกรรมการ</v>
          </cell>
          <cell r="C104">
            <v>0</v>
          </cell>
          <cell r="D104">
            <v>0</v>
          </cell>
          <cell r="E104">
            <v>396532.3</v>
          </cell>
          <cell r="F104">
            <v>396532.3</v>
          </cell>
          <cell r="G104">
            <v>0</v>
          </cell>
          <cell r="H104">
            <v>0</v>
          </cell>
        </row>
        <row r="105">
          <cell r="A105" t="str">
            <v>2139-00</v>
          </cell>
          <cell r="B105" t="str">
            <v>เงินกู้ยืมจากบริษัทในเครือ BIDC</v>
          </cell>
          <cell r="C105">
            <v>0</v>
          </cell>
          <cell r="D105">
            <v>0</v>
          </cell>
          <cell r="E105">
            <v>0</v>
          </cell>
          <cell r="F105">
            <v>22600000</v>
          </cell>
          <cell r="G105">
            <v>0</v>
          </cell>
          <cell r="H105">
            <v>22600000</v>
          </cell>
        </row>
        <row r="106">
          <cell r="A106" t="str">
            <v>2140-00</v>
          </cell>
          <cell r="B106" t="str">
            <v>เงินกู้ยืมจากบริษัทในเครือ BriteSmile</v>
          </cell>
          <cell r="C106">
            <v>0</v>
          </cell>
          <cell r="D106">
            <v>0</v>
          </cell>
          <cell r="E106">
            <v>0</v>
          </cell>
          <cell r="F106">
            <v>2200000</v>
          </cell>
          <cell r="G106">
            <v>0</v>
          </cell>
          <cell r="H106">
            <v>2200000</v>
          </cell>
        </row>
        <row r="107">
          <cell r="A107" t="str">
            <v>2210-00</v>
          </cell>
          <cell r="B107" t="str">
            <v>เงินกู้ยืมธนาคารระยะยาว</v>
          </cell>
          <cell r="C107">
            <v>0</v>
          </cell>
          <cell r="D107">
            <v>0</v>
          </cell>
          <cell r="E107">
            <v>488500</v>
          </cell>
          <cell r="F107">
            <v>17450000</v>
          </cell>
          <cell r="G107">
            <v>0</v>
          </cell>
          <cell r="H107">
            <v>16961500</v>
          </cell>
        </row>
        <row r="108">
          <cell r="A108" t="str">
            <v>2310-00</v>
          </cell>
          <cell r="B108" t="str">
            <v>หนี้สินภายในสัญญาเช่าดำเนินงาน</v>
          </cell>
          <cell r="C108">
            <v>0</v>
          </cell>
          <cell r="D108">
            <v>0</v>
          </cell>
          <cell r="E108">
            <v>0</v>
          </cell>
          <cell r="F108">
            <v>15145490.300000001</v>
          </cell>
          <cell r="G108">
            <v>0</v>
          </cell>
          <cell r="H108">
            <v>15145490.300000001</v>
          </cell>
        </row>
        <row r="109">
          <cell r="A109" t="str">
            <v>3100-00</v>
          </cell>
          <cell r="B109" t="str">
            <v>ทุน</v>
          </cell>
          <cell r="C109">
            <v>0</v>
          </cell>
          <cell r="D109">
            <v>10000000</v>
          </cell>
          <cell r="E109">
            <v>0</v>
          </cell>
          <cell r="F109">
            <v>0</v>
          </cell>
          <cell r="G109">
            <v>0</v>
          </cell>
          <cell r="H109">
            <v>10000000</v>
          </cell>
        </row>
        <row r="110">
          <cell r="A110" t="str">
            <v>3200-00</v>
          </cell>
          <cell r="B110" t="str">
            <v>กำไรสะสม</v>
          </cell>
          <cell r="C110">
            <v>0</v>
          </cell>
          <cell r="D110">
            <v>378464.62</v>
          </cell>
          <cell r="E110">
            <v>0</v>
          </cell>
          <cell r="F110">
            <v>0</v>
          </cell>
          <cell r="G110">
            <v>0</v>
          </cell>
          <cell r="H110">
            <v>378464.62</v>
          </cell>
        </row>
        <row r="111">
          <cell r="A111" t="str">
            <v>3300-00</v>
          </cell>
          <cell r="B111" t="str">
            <v>กำไร(ขาดทุน)</v>
          </cell>
          <cell r="C111">
            <v>0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</row>
        <row r="112">
          <cell r="A112" t="str">
            <v>4100-01</v>
          </cell>
          <cell r="B112" t="str">
            <v>รายได้จากการขาย</v>
          </cell>
          <cell r="C112">
            <v>0</v>
          </cell>
          <cell r="D112">
            <v>0</v>
          </cell>
          <cell r="E112">
            <v>33150</v>
          </cell>
          <cell r="F112">
            <v>655615</v>
          </cell>
          <cell r="G112">
            <v>0</v>
          </cell>
          <cell r="H112">
            <v>622465</v>
          </cell>
        </row>
        <row r="113">
          <cell r="A113" t="str">
            <v>4100-02</v>
          </cell>
          <cell r="B113" t="str">
            <v>รายได้จากการรักษา</v>
          </cell>
          <cell r="C113">
            <v>0</v>
          </cell>
          <cell r="D113">
            <v>0</v>
          </cell>
          <cell r="E113">
            <v>70950</v>
          </cell>
          <cell r="F113">
            <v>40324252</v>
          </cell>
          <cell r="G113">
            <v>0</v>
          </cell>
          <cell r="H113">
            <v>40253302</v>
          </cell>
        </row>
        <row r="114">
          <cell r="A114" t="str">
            <v>4100-03</v>
          </cell>
          <cell r="B114" t="str">
            <v>รับคืนสินค้า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4100-04</v>
          </cell>
          <cell r="B115" t="str">
            <v>ส่วนลดจ่าย</v>
          </cell>
          <cell r="C115">
            <v>0</v>
          </cell>
          <cell r="D115">
            <v>0</v>
          </cell>
          <cell r="E115">
            <v>7100</v>
          </cell>
          <cell r="F115">
            <v>0</v>
          </cell>
          <cell r="G115">
            <v>7100</v>
          </cell>
          <cell r="H115">
            <v>0</v>
          </cell>
        </row>
        <row r="116">
          <cell r="A116" t="str">
            <v>4200-01</v>
          </cell>
          <cell r="B116" t="str">
            <v>ดอกเบี้ยรับ</v>
          </cell>
          <cell r="C116">
            <v>0</v>
          </cell>
          <cell r="D116">
            <v>0</v>
          </cell>
          <cell r="E116">
            <v>0</v>
          </cell>
          <cell r="F116">
            <v>243801.38</v>
          </cell>
          <cell r="G116">
            <v>0</v>
          </cell>
          <cell r="H116">
            <v>243801.38</v>
          </cell>
        </row>
        <row r="117">
          <cell r="A117" t="str">
            <v>4200-02</v>
          </cell>
          <cell r="B117" t="str">
            <v>กำไร(ขาดทุน)จากการจำหน่ายทรัพย์สิน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4200-03</v>
          </cell>
          <cell r="B118" t="str">
            <v>ส่วนลดเงินสดรับ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4200-04</v>
          </cell>
          <cell r="B119" t="str">
            <v>กำไรจากอัตราแลกเปลี่ยน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4200-05</v>
          </cell>
          <cell r="B120" t="str">
            <v>รายได้จากการขายเศษวัสดุ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4200-06</v>
          </cell>
          <cell r="B121" t="str">
            <v>รายได้ให้เช่าที่จอดรถ</v>
          </cell>
          <cell r="C121">
            <v>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</row>
        <row r="122">
          <cell r="A122" t="str">
            <v>4200-07</v>
          </cell>
          <cell r="B122" t="str">
            <v>รายได้จากการขายซาก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4200-08</v>
          </cell>
          <cell r="B123" t="str">
            <v>รายได้อื่น ๆ</v>
          </cell>
          <cell r="C123">
            <v>0</v>
          </cell>
          <cell r="D123">
            <v>0</v>
          </cell>
          <cell r="E123">
            <v>0</v>
          </cell>
          <cell r="F123">
            <v>51546.39</v>
          </cell>
          <cell r="G123">
            <v>0</v>
          </cell>
          <cell r="H123">
            <v>51546.39</v>
          </cell>
        </row>
        <row r="124">
          <cell r="A124" t="str">
            <v>4200-09</v>
          </cell>
          <cell r="B124" t="str">
            <v>กำไร (ขาดทุน) ขายทรัพย์สิน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5110-00</v>
          </cell>
          <cell r="B125" t="str">
            <v>ต้นทุนสินค้าเพื่อขาย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5130-01</v>
          </cell>
          <cell r="B126" t="str">
            <v>ซื้อ</v>
          </cell>
          <cell r="C126">
            <v>0</v>
          </cell>
          <cell r="D126">
            <v>0</v>
          </cell>
          <cell r="E126">
            <v>5347396.3600000003</v>
          </cell>
          <cell r="F126">
            <v>0</v>
          </cell>
          <cell r="G126">
            <v>5347396.3600000003</v>
          </cell>
          <cell r="H126">
            <v>0</v>
          </cell>
        </row>
        <row r="127">
          <cell r="A127" t="str">
            <v>5130-02</v>
          </cell>
          <cell r="B127" t="str">
            <v>ส่วนลดรับ</v>
          </cell>
          <cell r="C127">
            <v>0</v>
          </cell>
          <cell r="D127">
            <v>0</v>
          </cell>
          <cell r="E127">
            <v>0</v>
          </cell>
          <cell r="F127">
            <v>14296.57</v>
          </cell>
          <cell r="G127">
            <v>0</v>
          </cell>
          <cell r="H127">
            <v>14296.57</v>
          </cell>
        </row>
        <row r="128">
          <cell r="A128" t="str">
            <v>5130-03</v>
          </cell>
          <cell r="B128" t="str">
            <v>ส่งคืนสินค้า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5200-01</v>
          </cell>
          <cell r="B129" t="str">
            <v>ค่านายหน้า</v>
          </cell>
          <cell r="C129">
            <v>0</v>
          </cell>
          <cell r="D129">
            <v>0</v>
          </cell>
          <cell r="E129">
            <v>7817</v>
          </cell>
          <cell r="F129">
            <v>0</v>
          </cell>
          <cell r="G129">
            <v>7817</v>
          </cell>
          <cell r="H129">
            <v>0</v>
          </cell>
        </row>
        <row r="130">
          <cell r="A130" t="str">
            <v>5200-02</v>
          </cell>
          <cell r="B130" t="str">
            <v>ค่าโฆษณา</v>
          </cell>
          <cell r="C130">
            <v>0</v>
          </cell>
          <cell r="D130">
            <v>0</v>
          </cell>
          <cell r="E130">
            <v>1127615.28</v>
          </cell>
          <cell r="F130">
            <v>0</v>
          </cell>
          <cell r="G130">
            <v>1127615.28</v>
          </cell>
          <cell r="H130">
            <v>0</v>
          </cell>
        </row>
        <row r="131">
          <cell r="A131" t="str">
            <v>5200-03</v>
          </cell>
          <cell r="B131" t="str">
            <v>ค่าสินค้าตัวอย่าง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5200-04</v>
          </cell>
          <cell r="B132" t="str">
            <v>ค่าส่งเสริมการขาย</v>
          </cell>
          <cell r="C132">
            <v>0</v>
          </cell>
          <cell r="D132">
            <v>0</v>
          </cell>
          <cell r="E132">
            <v>237901.61</v>
          </cell>
          <cell r="F132">
            <v>0</v>
          </cell>
          <cell r="G132">
            <v>237901.61</v>
          </cell>
          <cell r="H132">
            <v>0</v>
          </cell>
        </row>
        <row r="133">
          <cell r="A133" t="str">
            <v>5200-05</v>
          </cell>
          <cell r="B133" t="str">
            <v>ค่าขนส่ง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5200-06</v>
          </cell>
          <cell r="B134" t="str">
            <v>ค่ารับรอง</v>
          </cell>
          <cell r="C134">
            <v>0</v>
          </cell>
          <cell r="D134">
            <v>0</v>
          </cell>
          <cell r="E134">
            <v>8876.61</v>
          </cell>
          <cell r="F134">
            <v>0</v>
          </cell>
          <cell r="G134">
            <v>8876.61</v>
          </cell>
          <cell r="H134">
            <v>0</v>
          </cell>
        </row>
        <row r="135">
          <cell r="A135" t="str">
            <v>5200-07</v>
          </cell>
          <cell r="B135" t="str">
            <v>ค่าประกันภัยสินค้า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5200-08</v>
          </cell>
          <cell r="B136" t="str">
            <v>คชจ.ในการขาย-ค่าติดต่อสื่อสาร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5200-09</v>
          </cell>
          <cell r="B137" t="str">
            <v>ค่าใช้จ่ายเดินทางและยานพาหนะ</v>
          </cell>
          <cell r="C137">
            <v>0</v>
          </cell>
          <cell r="D137">
            <v>0</v>
          </cell>
          <cell r="E137">
            <v>50053.17</v>
          </cell>
          <cell r="F137">
            <v>0</v>
          </cell>
          <cell r="G137">
            <v>50053.17</v>
          </cell>
          <cell r="H137">
            <v>0</v>
          </cell>
        </row>
        <row r="138">
          <cell r="A138" t="str">
            <v>5200-10</v>
          </cell>
          <cell r="B138" t="str">
            <v>ค่าวิจัยตลาด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5200-11</v>
          </cell>
          <cell r="B139" t="str">
            <v>ค่าสิ่งพิมพ์ โปสเตอร์</v>
          </cell>
          <cell r="C139">
            <v>0</v>
          </cell>
          <cell r="D139">
            <v>0</v>
          </cell>
          <cell r="E139">
            <v>110828</v>
          </cell>
          <cell r="F139">
            <v>0</v>
          </cell>
          <cell r="G139">
            <v>110828</v>
          </cell>
          <cell r="H139">
            <v>0</v>
          </cell>
        </row>
        <row r="140">
          <cell r="A140" t="str">
            <v>5310-01</v>
          </cell>
          <cell r="B140" t="str">
            <v>เงินเดือน</v>
          </cell>
          <cell r="C140">
            <v>0</v>
          </cell>
          <cell r="D140">
            <v>0</v>
          </cell>
          <cell r="E140">
            <v>5699873.8899999997</v>
          </cell>
          <cell r="F140">
            <v>8633.2800000000007</v>
          </cell>
          <cell r="G140">
            <v>5691240.6100000003</v>
          </cell>
          <cell r="H140">
            <v>0</v>
          </cell>
        </row>
        <row r="141">
          <cell r="A141" t="str">
            <v>5310-02</v>
          </cell>
          <cell r="B141" t="str">
            <v>ค่าล่วงเวลา</v>
          </cell>
          <cell r="C141">
            <v>0</v>
          </cell>
          <cell r="D141">
            <v>0</v>
          </cell>
          <cell r="E141">
            <v>282310.45</v>
          </cell>
          <cell r="F141">
            <v>0</v>
          </cell>
          <cell r="G141">
            <v>282310.45</v>
          </cell>
          <cell r="H141">
            <v>0</v>
          </cell>
        </row>
        <row r="142">
          <cell r="A142" t="str">
            <v>5310-03</v>
          </cell>
          <cell r="B142" t="str">
            <v>ค่าเบี้ยเลี้ยง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5310-04</v>
          </cell>
          <cell r="B143" t="str">
            <v>โบนัส</v>
          </cell>
          <cell r="C143">
            <v>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</row>
        <row r="144">
          <cell r="A144" t="str">
            <v>5310-05</v>
          </cell>
          <cell r="B144" t="str">
            <v>เงินเพิ่มพิเศษ</v>
          </cell>
          <cell r="C144">
            <v>0</v>
          </cell>
          <cell r="D144">
            <v>0</v>
          </cell>
          <cell r="E144">
            <v>9000</v>
          </cell>
          <cell r="F144">
            <v>0</v>
          </cell>
          <cell r="G144">
            <v>9000</v>
          </cell>
          <cell r="H144">
            <v>0</v>
          </cell>
        </row>
        <row r="145">
          <cell r="A145" t="str">
            <v>5310-06</v>
          </cell>
          <cell r="B145" t="str">
            <v>ค่าตำแหน่ง</v>
          </cell>
          <cell r="C145">
            <v>0</v>
          </cell>
          <cell r="D145">
            <v>0</v>
          </cell>
          <cell r="E145">
            <v>30000</v>
          </cell>
          <cell r="F145">
            <v>0</v>
          </cell>
          <cell r="G145">
            <v>30000</v>
          </cell>
          <cell r="H145">
            <v>0</v>
          </cell>
        </row>
        <row r="146">
          <cell r="A146" t="str">
            <v>5310-07</v>
          </cell>
          <cell r="B146" t="str">
            <v>ค่าที่พักอาศัย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5310-08</v>
          </cell>
          <cell r="B147" t="str">
            <v>ค่าแพทย์</v>
          </cell>
          <cell r="C147">
            <v>0</v>
          </cell>
          <cell r="D147">
            <v>0</v>
          </cell>
          <cell r="E147">
            <v>15280335.289999999</v>
          </cell>
          <cell r="F147">
            <v>291</v>
          </cell>
          <cell r="G147">
            <v>15280044.289999999</v>
          </cell>
          <cell r="H147">
            <v>0</v>
          </cell>
        </row>
        <row r="148">
          <cell r="A148" t="str">
            <v>5310-09</v>
          </cell>
          <cell r="B148" t="str">
            <v>เงินสมทบกองทุนประกันสังคม</v>
          </cell>
          <cell r="C148">
            <v>0</v>
          </cell>
          <cell r="D148">
            <v>0</v>
          </cell>
          <cell r="E148">
            <v>185876</v>
          </cell>
          <cell r="F148">
            <v>0</v>
          </cell>
          <cell r="G148">
            <v>185876</v>
          </cell>
          <cell r="H148">
            <v>0</v>
          </cell>
        </row>
        <row r="149">
          <cell r="A149" t="str">
            <v>5310-10</v>
          </cell>
          <cell r="B149" t="str">
            <v>เงินสมทบกองทุนทดแทน</v>
          </cell>
          <cell r="C149">
            <v>0</v>
          </cell>
          <cell r="D149">
            <v>0</v>
          </cell>
          <cell r="E149">
            <v>2020</v>
          </cell>
          <cell r="F149">
            <v>1551</v>
          </cell>
          <cell r="G149">
            <v>469</v>
          </cell>
          <cell r="H149">
            <v>0</v>
          </cell>
        </row>
        <row r="150">
          <cell r="A150" t="str">
            <v>5310-11</v>
          </cell>
          <cell r="B150" t="str">
            <v>ค่ารักษาพยาบาล</v>
          </cell>
          <cell r="C150">
            <v>0</v>
          </cell>
          <cell r="D150">
            <v>0</v>
          </cell>
          <cell r="E150">
            <v>24000</v>
          </cell>
          <cell r="F150">
            <v>0</v>
          </cell>
          <cell r="G150">
            <v>24000</v>
          </cell>
          <cell r="H150">
            <v>0</v>
          </cell>
        </row>
        <row r="151">
          <cell r="A151" t="str">
            <v>5310-12</v>
          </cell>
          <cell r="B151" t="str">
            <v>ค่าอบรมสัมนา</v>
          </cell>
          <cell r="C151">
            <v>0</v>
          </cell>
          <cell r="D151">
            <v>0</v>
          </cell>
          <cell r="E151">
            <v>1605</v>
          </cell>
          <cell r="F151">
            <v>0</v>
          </cell>
          <cell r="G151">
            <v>1605</v>
          </cell>
          <cell r="H151">
            <v>0</v>
          </cell>
        </row>
        <row r="152">
          <cell r="A152" t="str">
            <v>5310-13</v>
          </cell>
          <cell r="B152" t="str">
            <v>ค่าเครื่องแบบพนักงาน</v>
          </cell>
          <cell r="C152">
            <v>0</v>
          </cell>
          <cell r="D152">
            <v>0</v>
          </cell>
          <cell r="E152">
            <v>191125</v>
          </cell>
          <cell r="F152">
            <v>0</v>
          </cell>
          <cell r="G152">
            <v>191125</v>
          </cell>
          <cell r="H152">
            <v>0</v>
          </cell>
        </row>
        <row r="153">
          <cell r="A153" t="str">
            <v>5310-14</v>
          </cell>
          <cell r="B153" t="str">
            <v>ค่าเบี้ยประกันชีวิตและอุบัติเหตุ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5310-15</v>
          </cell>
          <cell r="B154" t="str">
            <v>ค่าอาหารและเครื่องดื่ม</v>
          </cell>
          <cell r="C154">
            <v>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5310-16</v>
          </cell>
          <cell r="B155" t="str">
            <v>ค่าจัดเลี้ยงและสันทนาการ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5310-17</v>
          </cell>
          <cell r="B156" t="str">
            <v>ค่าสวัสดิการอื่น ๆ</v>
          </cell>
          <cell r="C156">
            <v>0</v>
          </cell>
          <cell r="D156">
            <v>0</v>
          </cell>
          <cell r="E156">
            <v>367915.76</v>
          </cell>
          <cell r="F156">
            <v>0</v>
          </cell>
          <cell r="G156">
            <v>367915.76</v>
          </cell>
          <cell r="H156">
            <v>0</v>
          </cell>
        </row>
        <row r="157">
          <cell r="A157" t="str">
            <v>5310-18</v>
          </cell>
          <cell r="B157" t="str">
            <v>ค่าจ้างพนักงาน</v>
          </cell>
          <cell r="C157">
            <v>0</v>
          </cell>
          <cell r="D157">
            <v>0</v>
          </cell>
          <cell r="E157">
            <v>296684.5</v>
          </cell>
          <cell r="F157">
            <v>0</v>
          </cell>
          <cell r="G157">
            <v>296684.5</v>
          </cell>
          <cell r="H157">
            <v>0</v>
          </cell>
        </row>
        <row r="158">
          <cell r="A158" t="str">
            <v>5310-19</v>
          </cell>
          <cell r="B158" t="str">
            <v>เงินสมทบกองทุนสำรองเลี้ยงชีพ</v>
          </cell>
          <cell r="C158">
            <v>0</v>
          </cell>
          <cell r="D158">
            <v>0</v>
          </cell>
          <cell r="E158">
            <v>62452.9</v>
          </cell>
          <cell r="F158">
            <v>7534.51</v>
          </cell>
          <cell r="G158">
            <v>54918.39</v>
          </cell>
          <cell r="H158">
            <v>0</v>
          </cell>
        </row>
        <row r="159">
          <cell r="A159" t="str">
            <v>5310-20</v>
          </cell>
          <cell r="B159" t="str">
            <v>ค่าใช้จ่ายในการจัดหาพนักงาน</v>
          </cell>
          <cell r="C159">
            <v>0</v>
          </cell>
          <cell r="D159">
            <v>0</v>
          </cell>
          <cell r="E159">
            <v>31529</v>
          </cell>
          <cell r="F159">
            <v>0</v>
          </cell>
          <cell r="G159">
            <v>31529</v>
          </cell>
          <cell r="H159">
            <v>0</v>
          </cell>
        </row>
        <row r="160">
          <cell r="A160" t="str">
            <v>5320-01</v>
          </cell>
          <cell r="B160" t="str">
            <v>ค่าเครื่องเขียน และแบบพิมพ์</v>
          </cell>
          <cell r="C160">
            <v>0</v>
          </cell>
          <cell r="D160">
            <v>0</v>
          </cell>
          <cell r="E160">
            <v>241102.84</v>
          </cell>
          <cell r="F160">
            <v>0</v>
          </cell>
          <cell r="G160">
            <v>241102.84</v>
          </cell>
          <cell r="H160">
            <v>0</v>
          </cell>
        </row>
        <row r="161">
          <cell r="A161" t="str">
            <v>5320-02</v>
          </cell>
          <cell r="B161" t="str">
            <v>ค่าซ่อมแซม และบำรุงรักษา</v>
          </cell>
          <cell r="C161">
            <v>0</v>
          </cell>
          <cell r="D161">
            <v>0</v>
          </cell>
          <cell r="E161">
            <v>208631.24</v>
          </cell>
          <cell r="F161">
            <v>45</v>
          </cell>
          <cell r="G161">
            <v>208586.23999999999</v>
          </cell>
          <cell r="H161">
            <v>0</v>
          </cell>
        </row>
        <row r="162">
          <cell r="A162" t="str">
            <v>5320-03</v>
          </cell>
          <cell r="B162" t="str">
            <v>วัสดุสิ้นเปลืองใช้ไป</v>
          </cell>
          <cell r="C162">
            <v>0</v>
          </cell>
          <cell r="D162">
            <v>0</v>
          </cell>
          <cell r="E162">
            <v>361320.64</v>
          </cell>
          <cell r="F162">
            <v>104892</v>
          </cell>
          <cell r="G162">
            <v>256428.64</v>
          </cell>
          <cell r="H162">
            <v>0</v>
          </cell>
        </row>
        <row r="163">
          <cell r="A163" t="str">
            <v>5320-04</v>
          </cell>
          <cell r="B163" t="str">
            <v>ค่าวารสารและสมาชิก</v>
          </cell>
          <cell r="C163">
            <v>0</v>
          </cell>
          <cell r="D163">
            <v>0</v>
          </cell>
          <cell r="E163">
            <v>2160</v>
          </cell>
          <cell r="F163">
            <v>0</v>
          </cell>
          <cell r="G163">
            <v>2160</v>
          </cell>
          <cell r="H163">
            <v>0</v>
          </cell>
        </row>
        <row r="164">
          <cell r="A164" t="str">
            <v>5320-05</v>
          </cell>
          <cell r="B164" t="str">
            <v>ค่าเช่าสำนักงาน</v>
          </cell>
          <cell r="C164">
            <v>0</v>
          </cell>
          <cell r="D164">
            <v>0</v>
          </cell>
          <cell r="E164">
            <v>2105826.2599999998</v>
          </cell>
          <cell r="F164">
            <v>0</v>
          </cell>
          <cell r="G164">
            <v>2105826.2599999998</v>
          </cell>
          <cell r="H164">
            <v>0</v>
          </cell>
        </row>
        <row r="165">
          <cell r="A165" t="str">
            <v>5320-06</v>
          </cell>
          <cell r="B165" t="str">
            <v>ค่ายามรักษาความปลอดภัย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5320-07</v>
          </cell>
          <cell r="B166" t="str">
            <v>ค่าบริการทำความสะอาด</v>
          </cell>
          <cell r="C166">
            <v>0</v>
          </cell>
          <cell r="D166">
            <v>0</v>
          </cell>
          <cell r="E166">
            <v>85600</v>
          </cell>
          <cell r="F166">
            <v>0</v>
          </cell>
          <cell r="G166">
            <v>85600</v>
          </cell>
          <cell r="H166">
            <v>0</v>
          </cell>
        </row>
        <row r="167">
          <cell r="A167" t="str">
            <v>5320-08</v>
          </cell>
          <cell r="B167" t="str">
            <v>ค่าถ่ายเอกสาร</v>
          </cell>
          <cell r="C167">
            <v>0</v>
          </cell>
          <cell r="D167">
            <v>0</v>
          </cell>
          <cell r="E167">
            <v>7953.9</v>
          </cell>
          <cell r="F167">
            <v>0</v>
          </cell>
          <cell r="G167">
            <v>7953.9</v>
          </cell>
          <cell r="H167">
            <v>0</v>
          </cell>
        </row>
        <row r="168">
          <cell r="A168" t="str">
            <v>5320-09</v>
          </cell>
          <cell r="B168" t="str">
            <v>ค่าติดตั้งโทรศัพท์</v>
          </cell>
          <cell r="C168">
            <v>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5320-10</v>
          </cell>
          <cell r="B169" t="str">
            <v>ค่าบริการสาธารณะ(ส่วนกลาง)</v>
          </cell>
          <cell r="C169">
            <v>0</v>
          </cell>
          <cell r="D169">
            <v>0</v>
          </cell>
          <cell r="E169">
            <v>98306.08</v>
          </cell>
          <cell r="F169">
            <v>0</v>
          </cell>
          <cell r="G169">
            <v>98306.08</v>
          </cell>
          <cell r="H169">
            <v>0</v>
          </cell>
        </row>
        <row r="170">
          <cell r="A170" t="str">
            <v>5320-11</v>
          </cell>
          <cell r="B170" t="str">
            <v>ค่าออกแบบสำนักงาน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5320-12</v>
          </cell>
          <cell r="B171" t="str">
            <v>ค่าใช้จ่ายสำนักงาน</v>
          </cell>
          <cell r="C171">
            <v>0</v>
          </cell>
          <cell r="D171">
            <v>0</v>
          </cell>
          <cell r="E171">
            <v>218285</v>
          </cell>
          <cell r="F171">
            <v>166925</v>
          </cell>
          <cell r="G171">
            <v>51360</v>
          </cell>
          <cell r="H171">
            <v>0</v>
          </cell>
        </row>
        <row r="172">
          <cell r="A172" t="str">
            <v>5320-13</v>
          </cell>
          <cell r="B172" t="str">
            <v>ค่าใช้จ่ายในการซื้อสิทธิ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5320-14</v>
          </cell>
          <cell r="B173" t="str">
            <v>สิทธิการเช่าตัดบัญชี</v>
          </cell>
          <cell r="C173">
            <v>0</v>
          </cell>
          <cell r="D173">
            <v>0</v>
          </cell>
          <cell r="E173">
            <v>1701041.48</v>
          </cell>
          <cell r="F173">
            <v>0</v>
          </cell>
          <cell r="G173">
            <v>1701041.48</v>
          </cell>
          <cell r="H173">
            <v>0</v>
          </cell>
        </row>
        <row r="174">
          <cell r="A174" t="str">
            <v>5320-15</v>
          </cell>
          <cell r="B174" t="str">
            <v>ค่าเช่าเครื่องถ่ายเอกสาร</v>
          </cell>
          <cell r="C174">
            <v>0</v>
          </cell>
          <cell r="D174">
            <v>0</v>
          </cell>
          <cell r="E174">
            <v>14231</v>
          </cell>
          <cell r="F174">
            <v>0</v>
          </cell>
          <cell r="G174">
            <v>14231</v>
          </cell>
          <cell r="H174">
            <v>0</v>
          </cell>
        </row>
        <row r="175">
          <cell r="A175" t="str">
            <v>5330-01</v>
          </cell>
          <cell r="B175" t="str">
            <v>ค่าโทรศัพท์</v>
          </cell>
          <cell r="C175">
            <v>0</v>
          </cell>
          <cell r="D175">
            <v>0</v>
          </cell>
          <cell r="E175">
            <v>92152.65</v>
          </cell>
          <cell r="F175">
            <v>3649.77</v>
          </cell>
          <cell r="G175">
            <v>88502.88</v>
          </cell>
          <cell r="H175">
            <v>0</v>
          </cell>
        </row>
        <row r="176">
          <cell r="A176" t="str">
            <v>5330-02</v>
          </cell>
          <cell r="B176" t="str">
            <v>ค่าไฟฟ้า</v>
          </cell>
          <cell r="C176">
            <v>0</v>
          </cell>
          <cell r="D176">
            <v>0</v>
          </cell>
          <cell r="E176">
            <v>629416.5</v>
          </cell>
          <cell r="F176">
            <v>0</v>
          </cell>
          <cell r="G176">
            <v>629416.5</v>
          </cell>
          <cell r="H176">
            <v>0</v>
          </cell>
        </row>
        <row r="177">
          <cell r="A177" t="str">
            <v>5330-03</v>
          </cell>
          <cell r="B177" t="str">
            <v>ค่าน้ำประปา</v>
          </cell>
          <cell r="C177">
            <v>0</v>
          </cell>
          <cell r="D177">
            <v>0</v>
          </cell>
          <cell r="E177">
            <v>17615.939999999999</v>
          </cell>
          <cell r="F177">
            <v>0</v>
          </cell>
          <cell r="G177">
            <v>17615.939999999999</v>
          </cell>
          <cell r="H177">
            <v>0</v>
          </cell>
        </row>
        <row r="178">
          <cell r="A178" t="str">
            <v>5330-04</v>
          </cell>
          <cell r="B178" t="str">
            <v>ค่าไปรษณีย์</v>
          </cell>
          <cell r="C178">
            <v>0</v>
          </cell>
          <cell r="D178">
            <v>0</v>
          </cell>
          <cell r="E178">
            <v>642</v>
          </cell>
          <cell r="F178">
            <v>0</v>
          </cell>
          <cell r="G178">
            <v>642</v>
          </cell>
          <cell r="H178">
            <v>0</v>
          </cell>
        </row>
        <row r="179">
          <cell r="A179" t="str">
            <v>5330-05</v>
          </cell>
          <cell r="B179" t="str">
            <v>ค่าอินเตอร์เน็ต</v>
          </cell>
          <cell r="C179">
            <v>0</v>
          </cell>
          <cell r="D179">
            <v>0</v>
          </cell>
          <cell r="E179">
            <v>24732.94</v>
          </cell>
          <cell r="F179">
            <v>0</v>
          </cell>
          <cell r="G179">
            <v>24732.94</v>
          </cell>
          <cell r="H179">
            <v>0</v>
          </cell>
        </row>
        <row r="180">
          <cell r="A180" t="str">
            <v>5330-06</v>
          </cell>
          <cell r="B180" t="str">
            <v>ค่าบริการทรูวิชั่น</v>
          </cell>
          <cell r="C180">
            <v>0</v>
          </cell>
          <cell r="D180">
            <v>0</v>
          </cell>
          <cell r="E180">
            <v>731.79</v>
          </cell>
          <cell r="F180">
            <v>0</v>
          </cell>
          <cell r="G180">
            <v>731.79</v>
          </cell>
          <cell r="H180">
            <v>0</v>
          </cell>
        </row>
        <row r="181">
          <cell r="A181" t="str">
            <v>5330-07</v>
          </cell>
          <cell r="B181" t="str">
            <v>ค่าบำรุงรักษาพัฒนาถนน และสาธารณูปโภค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5330-08</v>
          </cell>
          <cell r="B182" t="str">
            <v>ค่าบริการกำจัดปลวก แมลง</v>
          </cell>
          <cell r="C182">
            <v>0</v>
          </cell>
          <cell r="D182">
            <v>0</v>
          </cell>
          <cell r="E182">
            <v>16237.62</v>
          </cell>
          <cell r="F182">
            <v>0</v>
          </cell>
          <cell r="G182">
            <v>16237.62</v>
          </cell>
          <cell r="H182">
            <v>0</v>
          </cell>
        </row>
        <row r="183">
          <cell r="A183" t="str">
            <v>5340-02</v>
          </cell>
          <cell r="B183" t="str">
            <v>ค่าเสื่อมราคา-อาคาร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5340-03</v>
          </cell>
          <cell r="B184" t="str">
            <v>ค่าเสื่อมราคา-ส่วนปรับปรุงอาคาร</v>
          </cell>
          <cell r="C184">
            <v>0</v>
          </cell>
          <cell r="D184">
            <v>0</v>
          </cell>
          <cell r="E184">
            <v>52384.33</v>
          </cell>
          <cell r="F184">
            <v>0</v>
          </cell>
          <cell r="G184">
            <v>52384.33</v>
          </cell>
          <cell r="H184">
            <v>0</v>
          </cell>
        </row>
        <row r="185">
          <cell r="A185" t="str">
            <v>5340-04</v>
          </cell>
          <cell r="B185" t="str">
            <v>ค่าเสื่อมราคา-อุปกรณ์สำนักงาน</v>
          </cell>
          <cell r="C185">
            <v>0</v>
          </cell>
          <cell r="D185">
            <v>0</v>
          </cell>
          <cell r="E185">
            <v>869692.34</v>
          </cell>
          <cell r="F185">
            <v>0</v>
          </cell>
          <cell r="G185">
            <v>869692.34</v>
          </cell>
          <cell r="H185">
            <v>0</v>
          </cell>
        </row>
        <row r="186">
          <cell r="A186" t="str">
            <v>5340-05</v>
          </cell>
          <cell r="B186" t="str">
            <v>ค่าเสื่อมราคา-อุปกรณ์คอมพิวเตอร์</v>
          </cell>
          <cell r="C186">
            <v>0</v>
          </cell>
          <cell r="D186">
            <v>0</v>
          </cell>
          <cell r="E186">
            <v>105469.26</v>
          </cell>
          <cell r="F186">
            <v>0</v>
          </cell>
          <cell r="G186">
            <v>105469.26</v>
          </cell>
          <cell r="H186">
            <v>0</v>
          </cell>
        </row>
        <row r="187">
          <cell r="A187" t="str">
            <v>5340-06</v>
          </cell>
          <cell r="B187" t="str">
            <v>ค่าเสื่อมราคา-เครื่องตกแต่งสำนักงาน</v>
          </cell>
          <cell r="C187">
            <v>0</v>
          </cell>
          <cell r="D187">
            <v>0</v>
          </cell>
          <cell r="E187">
            <v>7483.74</v>
          </cell>
          <cell r="F187">
            <v>0</v>
          </cell>
          <cell r="G187">
            <v>7483.74</v>
          </cell>
          <cell r="H187">
            <v>0</v>
          </cell>
        </row>
        <row r="188">
          <cell r="A188" t="str">
            <v>5340-07</v>
          </cell>
          <cell r="B188" t="str">
            <v>ค่าเสื่อมราคา-อุปกรณ์ทันตกรรม</v>
          </cell>
          <cell r="C188">
            <v>0</v>
          </cell>
          <cell r="D188">
            <v>0</v>
          </cell>
          <cell r="E188">
            <v>253085.94</v>
          </cell>
          <cell r="F188">
            <v>0</v>
          </cell>
          <cell r="G188">
            <v>253085.94</v>
          </cell>
          <cell r="H188">
            <v>0</v>
          </cell>
        </row>
        <row r="189">
          <cell r="A189" t="str">
            <v>5340-08</v>
          </cell>
          <cell r="B189" t="str">
            <v>ค่าเสื่อมราคา-เครื่องจักร-อุปกรณ์</v>
          </cell>
          <cell r="C189">
            <v>0</v>
          </cell>
          <cell r="D189">
            <v>0</v>
          </cell>
          <cell r="E189">
            <v>23058.38</v>
          </cell>
          <cell r="F189">
            <v>0</v>
          </cell>
          <cell r="G189">
            <v>23058.38</v>
          </cell>
          <cell r="H189">
            <v>0</v>
          </cell>
        </row>
        <row r="190">
          <cell r="A190" t="str">
            <v>5340-09</v>
          </cell>
          <cell r="B190" t="str">
            <v>ค่าเสื่อมราคา-เครื่องตกแต่งและติดตั้ง</v>
          </cell>
          <cell r="C190">
            <v>0</v>
          </cell>
          <cell r="D190">
            <v>0</v>
          </cell>
          <cell r="E190">
            <v>44269.94</v>
          </cell>
          <cell r="F190">
            <v>0</v>
          </cell>
          <cell r="G190">
            <v>44269.94</v>
          </cell>
          <cell r="H190">
            <v>0</v>
          </cell>
        </row>
        <row r="191">
          <cell r="A191" t="str">
            <v>5340-10</v>
          </cell>
          <cell r="B191" t="str">
            <v>ค่าเสื่อมราคา-โปรแกรมคอมพิวเตอร์และซอฟต์แวร์</v>
          </cell>
          <cell r="C191">
            <v>0</v>
          </cell>
          <cell r="D191">
            <v>0</v>
          </cell>
          <cell r="E191">
            <v>863.87</v>
          </cell>
          <cell r="F191">
            <v>0</v>
          </cell>
          <cell r="G191">
            <v>863.87</v>
          </cell>
          <cell r="H191">
            <v>0</v>
          </cell>
        </row>
        <row r="192">
          <cell r="A192" t="str">
            <v>5350-01</v>
          </cell>
          <cell r="B192" t="str">
            <v>ค่าเบี้ยประกัน-อาคาร</v>
          </cell>
          <cell r="C192">
            <v>0</v>
          </cell>
          <cell r="D192">
            <v>0</v>
          </cell>
          <cell r="E192">
            <v>21406.34</v>
          </cell>
          <cell r="F192">
            <v>0</v>
          </cell>
          <cell r="G192">
            <v>21406.34</v>
          </cell>
          <cell r="H192">
            <v>0</v>
          </cell>
        </row>
        <row r="193">
          <cell r="A193" t="str">
            <v>5350-02</v>
          </cell>
          <cell r="B193" t="str">
            <v>ค่าเบี้ยประกัน-อุปกรณ์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5350-03</v>
          </cell>
          <cell r="B194" t="str">
            <v>ค่าเบี้ยประกัน-เครื่องตกแต่ง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5350-04</v>
          </cell>
          <cell r="B195" t="str">
            <v>ค่าเบี้ยประกัน-ยานพาหนะ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5350-05</v>
          </cell>
          <cell r="B196" t="str">
            <v>ค่าเบี้ยประกัน-สินเชื่อธุรกิจ</v>
          </cell>
          <cell r="C196">
            <v>0</v>
          </cell>
          <cell r="D196">
            <v>0</v>
          </cell>
          <cell r="E196">
            <v>14512.54</v>
          </cell>
          <cell r="F196">
            <v>0</v>
          </cell>
          <cell r="G196">
            <v>14512.54</v>
          </cell>
          <cell r="H196">
            <v>0</v>
          </cell>
        </row>
        <row r="197">
          <cell r="A197" t="str">
            <v>5360-01</v>
          </cell>
          <cell r="B197" t="str">
            <v>ภาษีบำรุงท้องที่และภาษีโรงเรือน</v>
          </cell>
          <cell r="C197">
            <v>0</v>
          </cell>
          <cell r="D197">
            <v>0</v>
          </cell>
          <cell r="E197">
            <v>246858.58</v>
          </cell>
          <cell r="F197">
            <v>0</v>
          </cell>
          <cell r="G197">
            <v>246858.58</v>
          </cell>
          <cell r="H197">
            <v>0</v>
          </cell>
        </row>
        <row r="198">
          <cell r="A198" t="str">
            <v>5360-02</v>
          </cell>
          <cell r="B198" t="str">
            <v>ค่าภาษียานพาหนะ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5360-03</v>
          </cell>
          <cell r="B199" t="str">
            <v>ภาษีป้าย</v>
          </cell>
          <cell r="C199">
            <v>0</v>
          </cell>
          <cell r="D199">
            <v>0</v>
          </cell>
          <cell r="E199">
            <v>54580</v>
          </cell>
          <cell r="F199">
            <v>0</v>
          </cell>
          <cell r="G199">
            <v>54580</v>
          </cell>
          <cell r="H199">
            <v>0</v>
          </cell>
        </row>
        <row r="200">
          <cell r="A200" t="str">
            <v>5360-04</v>
          </cell>
          <cell r="B200" t="str">
            <v>ค่าธรรมเนียมธนาคาร</v>
          </cell>
          <cell r="C200">
            <v>0</v>
          </cell>
          <cell r="D200">
            <v>0</v>
          </cell>
          <cell r="E200">
            <v>598038.89</v>
          </cell>
          <cell r="F200">
            <v>120</v>
          </cell>
          <cell r="G200">
            <v>597918.89</v>
          </cell>
          <cell r="H200">
            <v>0</v>
          </cell>
        </row>
        <row r="201">
          <cell r="A201" t="str">
            <v>5360-05</v>
          </cell>
          <cell r="B201" t="str">
            <v>ค่าตรวจสอบบัญชีและปรึกษากฏหมาย</v>
          </cell>
          <cell r="C201">
            <v>0</v>
          </cell>
          <cell r="D201">
            <v>0</v>
          </cell>
          <cell r="E201">
            <v>20000</v>
          </cell>
          <cell r="F201">
            <v>0</v>
          </cell>
          <cell r="G201">
            <v>20000</v>
          </cell>
          <cell r="H201">
            <v>0</v>
          </cell>
        </row>
        <row r="202">
          <cell r="A202" t="str">
            <v>5360-06</v>
          </cell>
          <cell r="B202" t="str">
            <v>ค่าธรรมเนียมหนังสือค้ำประกัน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5360-07</v>
          </cell>
          <cell r="B203" t="str">
            <v>ภาษีธุรกิจเฉพาะ</v>
          </cell>
          <cell r="C203">
            <v>0</v>
          </cell>
          <cell r="D203">
            <v>0</v>
          </cell>
          <cell r="E203">
            <v>3808.96</v>
          </cell>
          <cell r="F203">
            <v>0</v>
          </cell>
          <cell r="G203">
            <v>3808.96</v>
          </cell>
          <cell r="H203">
            <v>0</v>
          </cell>
        </row>
        <row r="204">
          <cell r="A204" t="str">
            <v>5360-08</v>
          </cell>
          <cell r="B204" t="str">
            <v>ค่าอากรแสตมป์</v>
          </cell>
          <cell r="C204">
            <v>0</v>
          </cell>
          <cell r="D204">
            <v>0</v>
          </cell>
          <cell r="E204">
            <v>45372.53</v>
          </cell>
          <cell r="F204">
            <v>35058</v>
          </cell>
          <cell r="G204">
            <v>10314.530000000001</v>
          </cell>
          <cell r="H204">
            <v>0</v>
          </cell>
        </row>
        <row r="205">
          <cell r="A205" t="str">
            <v>5360-09</v>
          </cell>
          <cell r="B205" t="str">
            <v>ค่าธรรมเนียมอื่น ๆ</v>
          </cell>
          <cell r="C205">
            <v>0</v>
          </cell>
          <cell r="D205">
            <v>0</v>
          </cell>
          <cell r="E205">
            <v>368671.92</v>
          </cell>
          <cell r="F205">
            <v>350420</v>
          </cell>
          <cell r="G205">
            <v>18251.919999999998</v>
          </cell>
          <cell r="H205">
            <v>0</v>
          </cell>
        </row>
        <row r="206">
          <cell r="A206" t="str">
            <v>5370-01</v>
          </cell>
          <cell r="B206" t="str">
            <v>ดอกเบี้ยจ่าย</v>
          </cell>
          <cell r="C206">
            <v>0</v>
          </cell>
          <cell r="D206">
            <v>0</v>
          </cell>
          <cell r="E206">
            <v>545832.23</v>
          </cell>
          <cell r="F206">
            <v>0</v>
          </cell>
          <cell r="G206">
            <v>545832.23</v>
          </cell>
          <cell r="H206">
            <v>0</v>
          </cell>
        </row>
        <row r="207">
          <cell r="A207" t="str">
            <v>5370-02</v>
          </cell>
          <cell r="B207" t="str">
            <v>หนี้สงสัยจะสูญ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5370-03</v>
          </cell>
          <cell r="B208" t="str">
            <v>ค่ารับรอง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5370-04</v>
          </cell>
          <cell r="B209" t="str">
            <v>ค่าแลป</v>
          </cell>
          <cell r="C209">
            <v>0</v>
          </cell>
          <cell r="D209">
            <v>0</v>
          </cell>
          <cell r="E209">
            <v>2792543</v>
          </cell>
          <cell r="F209">
            <v>51710.06</v>
          </cell>
          <cell r="G209">
            <v>2740832.94</v>
          </cell>
          <cell r="H209">
            <v>0</v>
          </cell>
        </row>
        <row r="210">
          <cell r="A210" t="str">
            <v>5370-05</v>
          </cell>
          <cell r="B210" t="str">
            <v>ส่วนลดจากการขายลดเช็ค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5370-06</v>
          </cell>
          <cell r="B211" t="str">
            <v>ค่าใช้จ่ายเบ็ดเตล็ด</v>
          </cell>
          <cell r="C211">
            <v>0</v>
          </cell>
          <cell r="D211">
            <v>0</v>
          </cell>
          <cell r="E211">
            <v>61301.66</v>
          </cell>
          <cell r="F211">
            <v>702.17</v>
          </cell>
          <cell r="G211">
            <v>60599.49</v>
          </cell>
          <cell r="H211">
            <v>0</v>
          </cell>
        </row>
        <row r="212">
          <cell r="A212" t="str">
            <v>5370-07</v>
          </cell>
          <cell r="B212" t="str">
            <v>กำไร(ขาดทุน) จากอัตราแลกเปลี่ยน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5370-08</v>
          </cell>
          <cell r="B213" t="str">
            <v>ค่าวัสดุอุปกรณ์คอมฯสิ้นเปลือง</v>
          </cell>
          <cell r="C213">
            <v>0</v>
          </cell>
          <cell r="D213">
            <v>0</v>
          </cell>
          <cell r="E213">
            <v>36122.410000000003</v>
          </cell>
          <cell r="F213">
            <v>0</v>
          </cell>
          <cell r="G213">
            <v>36122.410000000003</v>
          </cell>
          <cell r="H213">
            <v>0</v>
          </cell>
        </row>
        <row r="214">
          <cell r="A214" t="str">
            <v>5370-09</v>
          </cell>
          <cell r="B214" t="str">
            <v>ค่าเครื่องแบบ งานทันตกรรม</v>
          </cell>
          <cell r="C214">
            <v>0</v>
          </cell>
          <cell r="D214">
            <v>0</v>
          </cell>
          <cell r="E214">
            <v>197692</v>
          </cell>
          <cell r="F214">
            <v>0</v>
          </cell>
          <cell r="G214">
            <v>197692</v>
          </cell>
          <cell r="H214">
            <v>0</v>
          </cell>
        </row>
        <row r="215">
          <cell r="A215" t="str">
            <v>5370-10</v>
          </cell>
          <cell r="B215" t="str">
            <v>ค่าใช้จ่ายเกี่ยวกับรถยนต์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5370-11</v>
          </cell>
          <cell r="B216" t="str">
            <v>ค่าบริจาค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5370-12</v>
          </cell>
          <cell r="B217" t="str">
            <v>ค่าวัสดุทันตกรรมใช้ไป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5370-13</v>
          </cell>
          <cell r="B218" t="str">
            <v>เงินสด ขาด (เกิน)บัญชี</v>
          </cell>
          <cell r="C218">
            <v>0</v>
          </cell>
          <cell r="D218">
            <v>0</v>
          </cell>
          <cell r="E218">
            <v>7.96</v>
          </cell>
          <cell r="F218">
            <v>69.98</v>
          </cell>
          <cell r="G218">
            <v>0</v>
          </cell>
          <cell r="H218">
            <v>62.02</v>
          </cell>
        </row>
        <row r="219">
          <cell r="A219" t="str">
            <v>5370-14</v>
          </cell>
          <cell r="B219" t="str">
            <v>ค่าบริการอื่นๆ</v>
          </cell>
          <cell r="C219">
            <v>0</v>
          </cell>
          <cell r="D219">
            <v>0</v>
          </cell>
          <cell r="E219">
            <v>27152</v>
          </cell>
          <cell r="F219">
            <v>0</v>
          </cell>
          <cell r="G219">
            <v>27152</v>
          </cell>
          <cell r="H219">
            <v>0</v>
          </cell>
        </row>
        <row r="220">
          <cell r="A220" t="str">
            <v>5370-15</v>
          </cell>
          <cell r="B220" t="str">
            <v>ค่าบริการ เก็บขยะติดเชื้อ</v>
          </cell>
          <cell r="C220">
            <v>0</v>
          </cell>
          <cell r="D220">
            <v>0</v>
          </cell>
          <cell r="E220">
            <v>3960</v>
          </cell>
          <cell r="F220">
            <v>0</v>
          </cell>
          <cell r="G220">
            <v>3960</v>
          </cell>
          <cell r="H220">
            <v>0</v>
          </cell>
        </row>
        <row r="221">
          <cell r="A221" t="str">
            <v>5380-00</v>
          </cell>
          <cell r="B221" t="str">
            <v>หนี้สูญ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5390-01</v>
          </cell>
          <cell r="B222" t="str">
            <v>ภาษีซื้อไม่ขอคืน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5390-02</v>
          </cell>
          <cell r="B223" t="str">
            <v>ภาษีซื้อขอคืนไม่ได้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5390-03</v>
          </cell>
          <cell r="B224" t="str">
            <v>เบี้ยปรับเงินเพิ่ม</v>
          </cell>
          <cell r="C224">
            <v>0</v>
          </cell>
          <cell r="D224">
            <v>0</v>
          </cell>
          <cell r="E224">
            <v>1580.86</v>
          </cell>
          <cell r="F224">
            <v>0</v>
          </cell>
          <cell r="G224">
            <v>1580.86</v>
          </cell>
          <cell r="H224">
            <v>0</v>
          </cell>
        </row>
        <row r="225">
          <cell r="A225" t="str">
            <v>5390-04</v>
          </cell>
          <cell r="B225" t="str">
            <v>ภาษีหัก ณ ที่จ่ายไม่ขอใช้สิทธิ</v>
          </cell>
          <cell r="C225">
            <v>0</v>
          </cell>
          <cell r="D225">
            <v>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</row>
        <row r="226">
          <cell r="A226" t="str">
            <v>5390-05</v>
          </cell>
          <cell r="B226" t="str">
            <v>ค่าใช้จ่ายต้องห้ามอื่นๆ</v>
          </cell>
          <cell r="C226">
            <v>0</v>
          </cell>
          <cell r="D226">
            <v>0</v>
          </cell>
          <cell r="E226">
            <v>14340.14</v>
          </cell>
          <cell r="F226">
            <v>0</v>
          </cell>
          <cell r="G226">
            <v>14340.14</v>
          </cell>
          <cell r="H226">
            <v>0</v>
          </cell>
        </row>
        <row r="227">
          <cell r="A227" t="str">
            <v>6000-00</v>
          </cell>
          <cell r="B227" t="str">
            <v>ภาษีเงินได้นิติบุคคล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9999-99</v>
          </cell>
          <cell r="B228" t="str">
            <v>บัญชีพัก</v>
          </cell>
          <cell r="C228">
            <v>0</v>
          </cell>
          <cell r="D228">
            <v>0</v>
          </cell>
          <cell r="E228">
            <v>150233</v>
          </cell>
          <cell r="F228">
            <v>150233</v>
          </cell>
          <cell r="G228">
            <v>0</v>
          </cell>
          <cell r="H228">
            <v>0</v>
          </cell>
        </row>
      </sheetData>
    </sheetDataSet>
  </externalBook>
</externalLink>
</file>

<file path=xl/externalLinks/externalLink3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4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  Coveraged"/>
      <sheetName val="Insurance-2004"/>
      <sheetName val="INSURANCE-2003"/>
      <sheetName val="Excess Calc"/>
      <sheetName val="Tickmarks"/>
      <sheetName val="Sheet1"/>
      <sheetName val="Sheet2"/>
      <sheetName val="Threshold Cal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Bill No. 2 - Carpark"/>
      <sheetName val="Order_Oct_w40"/>
      <sheetName val="Order_Oct_w41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PS-1995"/>
      <sheetName val="ดอกเบี้ยรับ"/>
      <sheetName val="2549"/>
      <sheetName val="Rate"/>
      <sheetName val="Sale0403"/>
      <sheetName val="งบทดลองปภพ 4-47"/>
      <sheetName val="AP-FAsb"/>
    </sheetNames>
    <sheetDataSet>
      <sheetData sheetId="0"/>
      <sheetData sheetId="1"/>
      <sheetData sheetId="2"/>
      <sheetData sheetId="3" refreshError="1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ncom tax 2005"/>
      <sheetName val="Subs Disb"/>
      <sheetName val="M_Maincomp"/>
      <sheetName val="Group"/>
      <sheetName val="Configuration"/>
      <sheetName val="CJEs"/>
      <sheetName val="PL"/>
      <sheetName val="CRJE"/>
      <sheetName val="BS ATTACH"/>
      <sheetName val="ยานพาหนะ"/>
      <sheetName val="เครื่องมือ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Sheet4"/>
      <sheetName val="SRExtr"/>
      <sheetName val="Supplier"/>
      <sheetName val="KPI48"/>
      <sheetName val="Index"/>
      <sheetName val="Working Capital "/>
      <sheetName val="2.0 Estimate TH YE 10"/>
      <sheetName val="2.3 TB 4450 June 21"/>
      <sheetName val="2.56 4453 TB at 23 June 21.47"/>
      <sheetName val="BVI53AUGUST"/>
      <sheetName val="Tickmarks"/>
      <sheetName val="sal"/>
      <sheetName val="BKAA"/>
      <sheetName val="SWITZERLAND"/>
      <sheetName val="Parameters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DEP12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</sheetDataSet>
  </externalBook>
</externalLink>
</file>

<file path=xl/externalLinks/externalLink4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PLTOC"/>
      <sheetName val="PLCONS07"/>
      <sheetName val="PLMOP07"/>
      <sheetName val="PL-DME"/>
      <sheetName val="PL-DMEDM"/>
      <sheetName val="MarginCustomers"/>
      <sheetName val="Sales"/>
      <sheetName val="GMASummary"/>
      <sheetName val="CO2"/>
      <sheetName val="CO2FORDM"/>
      <sheetName val="DataPL"/>
      <sheetName val="DataPL2"/>
      <sheetName val="GMADetails"/>
      <sheetName val="GMABudget07"/>
      <sheetName val="Inventory"/>
      <sheetName val="InventorySummary"/>
      <sheetName val="Purchases"/>
      <sheetName val="Closing Stock"/>
      <sheetName val="FinancialTOC"/>
      <sheetName val="Q-BS"/>
      <sheetName val="BalanceSheet"/>
      <sheetName val="ScheduleAC"/>
      <sheetName val="Reconcile"/>
      <sheetName val="SAF-DME"/>
      <sheetName val="non-cash detail"/>
      <sheetName val="ARAging"/>
      <sheetName val="APAging"/>
      <sheetName val="RelatedBalances"/>
      <sheetName val="Month"/>
      <sheetName val="PLGROUPC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Page"/>
      <sheetName val="TOC"/>
      <sheetName val="Assumptions"/>
      <sheetName val="Summary00"/>
      <sheetName val="Summary01"/>
      <sheetName val="Summary02"/>
      <sheetName val="MonthlyHomeC"/>
      <sheetName val="Computation"/>
      <sheetName val="ConsoPL"/>
      <sheetName val="DMConso"/>
      <sheetName val="SummaryGraphic"/>
      <sheetName val="SalesSummary"/>
      <sheetName val="CPLSUMMARY"/>
      <sheetName val="BartecSalesALL"/>
      <sheetName val="BartecSalesDetails"/>
      <sheetName val="CostingBartec"/>
      <sheetName val="ComputationG"/>
      <sheetName val="CostingGriptec"/>
      <sheetName val="GriptecSalesALL"/>
      <sheetName val="GriptecSalesDetails"/>
      <sheetName val="CostingCouplers"/>
      <sheetName val="Trade"/>
      <sheetName val="TradeDetails"/>
      <sheetName val="MCRentals"/>
      <sheetName val="MCSales"/>
      <sheetName val="AS_EQ"/>
      <sheetName val="AffiliatesPL"/>
      <sheetName val="DMCOMPANY"/>
      <sheetName val="TH"/>
      <sheetName val="Sheet1"/>
      <sheetName val="INTL"/>
      <sheetName val="SEA"/>
      <sheetName val="IND"/>
      <sheetName val="ME"/>
      <sheetName val="EU"/>
      <sheetName val="US"/>
      <sheetName val="PLPRODUCTS"/>
      <sheetName val="COCI"/>
      <sheetName val="GMASummary"/>
      <sheetName val="GMADetails"/>
      <sheetName val="PAYROLL"/>
      <sheetName val="FINCOSTS"/>
      <sheetName val="TravelAcc"/>
      <sheetName val="IT"/>
      <sheetName val="Investments"/>
      <sheetName val="RD"/>
      <sheetName val="Depreciation"/>
      <sheetName val="SAFDCONSO"/>
      <sheetName val="SAFDMONLY"/>
      <sheetName val="BSConso"/>
      <sheetName val="BSDM"/>
      <sheetName val="SAFCONSO"/>
      <sheetName val="Revisions"/>
      <sheetName val="Data"/>
      <sheetName val="EOY_CONSO"/>
      <sheetName val="Mont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>
        <row r="6">
          <cell r="C6">
            <v>41.25</v>
          </cell>
        </row>
        <row r="8">
          <cell r="C8">
            <v>0.96099999999999997</v>
          </cell>
        </row>
      </sheetData>
      <sheetData sheetId="54" refreshError="1"/>
      <sheetData sheetId="55" refreshError="1"/>
    </sheetDataSet>
  </externalBook>
</externalLink>
</file>

<file path=xl/externalLinks/externalLink4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4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>
        <row r="3">
          <cell r="A3" t="str">
            <v>As at   31 July 2009</v>
          </cell>
        </row>
      </sheetData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4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4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"/>
      <sheetName val="MAIN"/>
      <sheetName val="TOTAL"/>
    </sheetNames>
    <sheetDataSet>
      <sheetData sheetId="0" refreshError="1"/>
      <sheetData sheetId="1" refreshError="1"/>
      <sheetData sheetId="2"/>
    </sheetDataSet>
  </externalBook>
</externalLink>
</file>

<file path=xl/externalLinks/externalLink4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4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</sheetNames>
    <sheetDataSet>
      <sheetData sheetId="0" refreshError="1">
        <row r="7">
          <cell r="B7" t="str">
            <v>COM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/>
      <sheetData sheetId="3"/>
      <sheetData sheetId="4"/>
      <sheetData sheetId="5"/>
    </sheetDataSet>
  </externalBook>
</externalLink>
</file>

<file path=xl/externalLinks/externalLink4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12"/>
      <sheetName val="DEP99"/>
    </sheetNames>
    <sheetDataSet>
      <sheetData sheetId="0"/>
      <sheetData sheetId="1"/>
    </sheetDataSet>
  </externalBook>
</externalLink>
</file>

<file path=xl/externalLinks/externalLink4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4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_T "/>
      <sheetName val="NFS"/>
      <sheetName val="TB_PBC"/>
      <sheetName val="Analyze all  "/>
      <sheetName val="Ratio "/>
      <sheetName val="PL_T"/>
      <sheetName val="BS (2)"/>
      <sheetName val="CF_T"/>
      <sheetName val="รายการปรับปรุง"/>
      <sheetName val="RUN TB"/>
      <sheetName val="พิมพ์งบทดลอง"/>
      <sheetName val="CAJE "/>
      <sheetName val="CRJE (2)"/>
      <sheetName val="PRJE"/>
      <sheetName val="PAJE"/>
      <sheetName val="MAT"/>
      <sheetName val="รายการ Non- cash."/>
      <sheetName val="BS"/>
      <sheetName val="PL"/>
      <sheetName val="A"/>
      <sheetName val="B"/>
      <sheetName val="C"/>
      <sheetName val="D"/>
      <sheetName val="E"/>
      <sheetName val="H"/>
      <sheetName val="J"/>
      <sheetName val="I"/>
      <sheetName val="K"/>
      <sheetName val="L"/>
      <sheetName val="M"/>
      <sheetName val="O"/>
      <sheetName val="AA"/>
      <sheetName val="BB"/>
      <sheetName val="CC"/>
      <sheetName val="FF"/>
      <sheetName val="GG"/>
      <sheetName val="HH"/>
      <sheetName val="II"/>
      <sheetName val="JJ"/>
      <sheetName val="OO"/>
      <sheetName val="XX"/>
      <sheetName val="10 "/>
      <sheetName val="20"/>
      <sheetName val="30"/>
      <sheetName val="40"/>
      <sheetName val="50"/>
      <sheetName val="60"/>
      <sheetName val="Sheet1"/>
      <sheetName val="MAT (BS) "/>
      <sheetName val="SSEY58-Lead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B3" t="str">
            <v>ณ วันที่ 31 ธันวาคม 2558</v>
          </cell>
        </row>
      </sheetData>
      <sheetData sheetId="18">
        <row r="29">
          <cell r="B29" t="str">
            <v>กำไรสุทธิ</v>
          </cell>
        </row>
      </sheetData>
      <sheetData sheetId="19"/>
      <sheetData sheetId="20"/>
      <sheetData sheetId="21">
        <row r="42">
          <cell r="N42">
            <v>0</v>
          </cell>
        </row>
      </sheetData>
      <sheetData sheetId="22"/>
      <sheetData sheetId="23">
        <row r="11">
          <cell r="G11">
            <v>0</v>
          </cell>
        </row>
      </sheetData>
      <sheetData sheetId="24">
        <row r="21">
          <cell r="G21">
            <v>0</v>
          </cell>
        </row>
      </sheetData>
      <sheetData sheetId="25"/>
      <sheetData sheetId="26"/>
      <sheetData sheetId="27"/>
      <sheetData sheetId="28">
        <row r="13">
          <cell r="N13">
            <v>0</v>
          </cell>
        </row>
      </sheetData>
      <sheetData sheetId="29">
        <row r="11">
          <cell r="L11">
            <v>0</v>
          </cell>
        </row>
      </sheetData>
      <sheetData sheetId="30"/>
      <sheetData sheetId="31"/>
      <sheetData sheetId="32"/>
      <sheetData sheetId="33"/>
      <sheetData sheetId="34"/>
      <sheetData sheetId="35">
        <row r="10">
          <cell r="G10">
            <v>116028.25</v>
          </cell>
        </row>
      </sheetData>
      <sheetData sheetId="36"/>
      <sheetData sheetId="37"/>
      <sheetData sheetId="38">
        <row r="15">
          <cell r="L15">
            <v>0</v>
          </cell>
        </row>
      </sheetData>
      <sheetData sheetId="39">
        <row r="9">
          <cell r="G9">
            <v>0</v>
          </cell>
        </row>
      </sheetData>
      <sheetData sheetId="40">
        <row r="14">
          <cell r="G14">
            <v>0</v>
          </cell>
        </row>
      </sheetData>
      <sheetData sheetId="41"/>
      <sheetData sheetId="42"/>
      <sheetData sheetId="43">
        <row r="11">
          <cell r="H11">
            <v>0</v>
          </cell>
        </row>
      </sheetData>
      <sheetData sheetId="44"/>
      <sheetData sheetId="45"/>
      <sheetData sheetId="46">
        <row r="16">
          <cell r="G16">
            <v>0</v>
          </cell>
        </row>
      </sheetData>
      <sheetData sheetId="47"/>
      <sheetData sheetId="48" refreshError="1"/>
      <sheetData sheetId="49" refreshError="1"/>
    </sheetDataSet>
  </externalBook>
</externalLink>
</file>

<file path=xl/externalLinks/externalLink4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</sheetDataSet>
  </externalBook>
</externalLink>
</file>

<file path=xl/externalLinks/externalLink4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Sale 0502"/>
      <sheetName val="Order_Nov_w45"/>
      <sheetName val="Machine2,3'04"/>
      <sheetName val="Sale 0501"/>
      <sheetName val="WO"/>
      <sheetName val="Order_Oct_w40"/>
      <sheetName val="Order_Oct_w41"/>
      <sheetName val="DEP12"/>
      <sheetName val="Sale0307"/>
      <sheetName val="RATE"/>
      <sheetName val="Sale0402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Sale 0407"/>
      <sheetName val="test 2"/>
      <sheetName val="C2"/>
      <sheetName val="Monthly highlights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iminate_รวม"/>
      <sheetName val="Eliminate_ปีก่อนปีปัจจุบัน"/>
      <sheetName val="Eliminate_ปีปัจจุบัน"/>
      <sheetName val="สรุปงบดุล"/>
      <sheetName val="ปีก่อนปีปัจจุบัน"/>
      <sheetName val="XRREPPRN"/>
      <sheetName val="10"/>
      <sheetName val="เงินสดรับ-จ่าย มีค. 47ล่วงหน้า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.1"/>
      <sheetName val="B.2"/>
      <sheetName val="Cap. exp"/>
      <sheetName val="FIFO"/>
      <sheetName val="K.1"/>
      <sheetName val="K.2"/>
      <sheetName val="BB.1"/>
      <sheetName val="II.1"/>
      <sheetName val="SCB"/>
      <sheetName val="TMB"/>
      <sheetName val="EE.2"/>
      <sheetName val="40.1"/>
      <sheetName val="50.2"/>
      <sheetName val="Cut-off_Local"/>
    </sheetNames>
    <sheetDataSet>
      <sheetData sheetId="0"/>
      <sheetData sheetId="1"/>
      <sheetData sheetId="2"/>
      <sheetData sheetId="3"/>
      <sheetData sheetId="4"/>
      <sheetData sheetId="5" refreshError="1"/>
      <sheetData sheetId="6"/>
      <sheetData sheetId="7" refreshError="1"/>
      <sheetData sheetId="8"/>
      <sheetData sheetId="9" refreshError="1"/>
      <sheetData sheetId="10">
        <row r="14">
          <cell r="F14" t="str">
            <v>เงินกู้ยืม(เงินให้กู้ยืม)</v>
          </cell>
        </row>
        <row r="15">
          <cell r="F15" t="str">
            <v>กรรมการ</v>
          </cell>
          <cell r="H15">
            <v>2</v>
          </cell>
        </row>
        <row r="17">
          <cell r="F17">
            <v>-2533287.5299999998</v>
          </cell>
          <cell r="H17" t="str">
            <v>N/A</v>
          </cell>
        </row>
        <row r="18">
          <cell r="F18">
            <v>-1323287.5299999998</v>
          </cell>
          <cell r="H18" t="str">
            <v>N/A</v>
          </cell>
        </row>
        <row r="19">
          <cell r="F19">
            <v>2.3283064365386963E-10</v>
          </cell>
          <cell r="H19" t="str">
            <v>N/A</v>
          </cell>
        </row>
        <row r="20">
          <cell r="F20">
            <v>3000000</v>
          </cell>
          <cell r="H20" t="str">
            <v>P</v>
          </cell>
        </row>
        <row r="21">
          <cell r="F21">
            <v>5000000</v>
          </cell>
          <cell r="H21" t="str">
            <v>P</v>
          </cell>
        </row>
        <row r="22">
          <cell r="F22">
            <v>3000000</v>
          </cell>
          <cell r="H22" t="str">
            <v>N/A</v>
          </cell>
        </row>
        <row r="23">
          <cell r="F23">
            <v>4000000</v>
          </cell>
          <cell r="H23" t="str">
            <v>P</v>
          </cell>
        </row>
        <row r="24">
          <cell r="F24">
            <v>6000000</v>
          </cell>
          <cell r="H24" t="str">
            <v>P</v>
          </cell>
        </row>
        <row r="25">
          <cell r="F25">
            <v>5000000</v>
          </cell>
          <cell r="H25" t="str">
            <v>N/A</v>
          </cell>
        </row>
        <row r="26">
          <cell r="F26">
            <v>8087730.5</v>
          </cell>
          <cell r="H26" t="str">
            <v>P</v>
          </cell>
        </row>
        <row r="27">
          <cell r="F27">
            <v>7687730.5</v>
          </cell>
          <cell r="H27" t="str">
            <v>N/A</v>
          </cell>
        </row>
        <row r="28">
          <cell r="F28">
            <v>9187730.5</v>
          </cell>
          <cell r="H28" t="str">
            <v>P</v>
          </cell>
        </row>
        <row r="29">
          <cell r="F29">
            <v>12877730.5</v>
          </cell>
          <cell r="H29" t="str">
            <v>P</v>
          </cell>
        </row>
        <row r="30">
          <cell r="F30">
            <v>7999056.9400000004</v>
          </cell>
          <cell r="H30" t="str">
            <v>N/A</v>
          </cell>
        </row>
        <row r="31">
          <cell r="F31">
            <v>8759056.9400000013</v>
          </cell>
          <cell r="H31" t="str">
            <v>P</v>
          </cell>
        </row>
        <row r="32">
          <cell r="F32">
            <v>760000.00000000186</v>
          </cell>
          <cell r="H32" t="str">
            <v>N/A</v>
          </cell>
        </row>
        <row r="33">
          <cell r="F33" t="str">
            <v>TO EE</v>
          </cell>
        </row>
      </sheetData>
      <sheetData sheetId="11" refreshError="1"/>
      <sheetData sheetId="12"/>
      <sheetData sheetId="13"/>
    </sheetDataSet>
  </externalBook>
</externalLink>
</file>

<file path=xl/externalLinks/externalLink4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4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คชจ.ดำเนินงาน6-43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10"/>
      <sheetName val="FORMC94"/>
      <sheetName val="งบกำไรขาดทุนเปรียบเทียบ ม.ค.-พ"/>
      <sheetName val="Chiet tinh dz35"/>
      <sheetName val="A6_MAY"/>
      <sheetName val="Tai khoan"/>
      <sheetName val="ตั๋วเงินรับ"/>
      <sheetName val="GL"/>
      <sheetName val="110"/>
      <sheetName val="28-จน.สรรพากร"/>
      <sheetName val="DGduong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ด_ล"/>
      <sheetName val="10"/>
      <sheetName val="Aging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4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JE Q1'57 (2)"/>
      <sheetName val="CRJE Q1'57 (2)"/>
      <sheetName val="PAJE (3)"/>
      <sheetName val="Sheet4"/>
      <sheetName val="สรุปรายการปรับปรุง SENA_Q1'57"/>
    </sheetNames>
    <definedNames>
      <definedName name="End_Bal" refersTo="#REF!"/>
      <definedName name="Header_Row" refersTo="#REF!"/>
      <definedName name="Values_Entered" refersTo="#REF!"/>
    </definedNames>
    <sheetDataSet>
      <sheetData sheetId="0" refreshError="1"/>
      <sheetData sheetId="1"/>
      <sheetData sheetId="2"/>
      <sheetData sheetId="3"/>
      <sheetData sheetId="4" refreshError="1"/>
    </sheetDataSet>
  </externalBook>
</externalLink>
</file>

<file path=xl/externalLinks/externalLink4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อัตราค่าบรรทุก"/>
      <sheetName val="Ex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</sheetDataSet>
  </externalBook>
</externalLink>
</file>

<file path=xl/externalLinks/externalLink4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หน้าสรุป"/>
      <sheetName val="present format"/>
      <sheetName val="เงินสดรับ-จ่าย มีค. 47ล่วงหน้า"/>
      <sheetName val="ต้นทุนภาพยนตร์ "/>
      <sheetName val="รายได้ต้นทุนกิจกรรมการตลาด"/>
      <sheetName val="ค่าผลิต Tele-movie"/>
      <sheetName val="lineup"/>
      <sheetName val="ยอดขาย KM modelใหม่"/>
      <sheetName val="ขั้นตอนการจัดเตรียม"/>
      <sheetName val="สรุปงบดุล"/>
      <sheetName val="XRREPPRN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4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30.04.48"/>
      <sheetName val="ถึงวันที่22.04.48"/>
      <sheetName val="BC22.04.48"/>
    </sheetNames>
    <sheetDataSet>
      <sheetData sheetId="0"/>
      <sheetData sheetId="1"/>
      <sheetData sheetId="2">
        <row r="5">
          <cell r="A5" t="str">
            <v>รหัสเจ้าหนี้</v>
          </cell>
          <cell r="B5" t="str">
            <v>ชื่อเจ้าหนี้</v>
          </cell>
          <cell r="C5" t="str">
            <v>ยอดยกมา</v>
          </cell>
          <cell r="D5" t="str">
            <v>ยอดตั้งเจ้าหนี้</v>
          </cell>
          <cell r="E5" t="str">
            <v>ยอดลดหนี้</v>
          </cell>
          <cell r="F5" t="str">
            <v>ยอดเพิ่มหนี้</v>
          </cell>
          <cell r="G5" t="str">
            <v>ยอดตัดชำระหนี้</v>
          </cell>
          <cell r="H5" t="str">
            <v>ยอดยกไป</v>
          </cell>
        </row>
        <row r="6">
          <cell r="A6" t="str">
            <v>2ก-0002</v>
          </cell>
          <cell r="B6" t="str">
            <v>การไฟฟ้านครหลวง</v>
          </cell>
          <cell r="C6">
            <v>8315787.9000000004</v>
          </cell>
          <cell r="G6">
            <v>8315787.9000000004</v>
          </cell>
        </row>
        <row r="7">
          <cell r="A7" t="str">
            <v>2ก-0003</v>
          </cell>
          <cell r="B7" t="str">
            <v>ห้างหุ้นส่วนจำกัด เกษมสินค้าวัตถุภัณฑ์</v>
          </cell>
          <cell r="C7">
            <v>39087.1</v>
          </cell>
          <cell r="H7">
            <v>39087.1</v>
          </cell>
        </row>
        <row r="8">
          <cell r="A8" t="str">
            <v>2ก-0006</v>
          </cell>
          <cell r="B8" t="str">
            <v>บริษัท แกรนด์เวิลด์ จำกัด</v>
          </cell>
          <cell r="C8">
            <v>6078</v>
          </cell>
          <cell r="D8">
            <v>73392.23</v>
          </cell>
          <cell r="H8">
            <v>79470.23</v>
          </cell>
        </row>
        <row r="9">
          <cell r="A9" t="str">
            <v>2ก-0009</v>
          </cell>
          <cell r="B9" t="str">
            <v>ก้าวหน้าอุตสาหกรรม</v>
          </cell>
          <cell r="C9">
            <v>144799.79999999999</v>
          </cell>
          <cell r="D9">
            <v>20935.73</v>
          </cell>
          <cell r="H9">
            <v>165735.53</v>
          </cell>
        </row>
        <row r="10">
          <cell r="A10" t="str">
            <v>2ก-0010</v>
          </cell>
          <cell r="B10" t="str">
            <v>บริษัท กฤตย์ โลหะการ จำกัด</v>
          </cell>
          <cell r="C10">
            <v>269388883.95999998</v>
          </cell>
          <cell r="G10">
            <v>2568000</v>
          </cell>
          <cell r="H10">
            <v>266820883.96000001</v>
          </cell>
        </row>
        <row r="11">
          <cell r="A11" t="str">
            <v>2ก-0011</v>
          </cell>
          <cell r="B11" t="str">
            <v>บริษัท เกรท โพลีเมอร์ จำกัด</v>
          </cell>
          <cell r="C11">
            <v>50867.8</v>
          </cell>
          <cell r="D11">
            <v>48792</v>
          </cell>
          <cell r="H11">
            <v>99659.8</v>
          </cell>
        </row>
        <row r="12">
          <cell r="A12" t="str">
            <v>2ก-0024</v>
          </cell>
          <cell r="B12" t="str">
            <v>บริษัท เกรียงกมล จำกัด</v>
          </cell>
          <cell r="C12">
            <v>15301</v>
          </cell>
          <cell r="G12">
            <v>15301</v>
          </cell>
        </row>
        <row r="13">
          <cell r="A13" t="str">
            <v>2ก-0026</v>
          </cell>
          <cell r="B13" t="str">
            <v>บริษัท กตัญญา ซัพพลาย จำกัด</v>
          </cell>
          <cell r="C13">
            <v>428</v>
          </cell>
          <cell r="H13">
            <v>428</v>
          </cell>
        </row>
        <row r="14">
          <cell r="A14" t="str">
            <v>2ก-0036</v>
          </cell>
          <cell r="B14" t="str">
            <v>บริษัท ก้าวหน้าอิเลคทริค แอนด์ บิสสิเนส จำกัด</v>
          </cell>
          <cell r="C14">
            <v>308641.5</v>
          </cell>
          <cell r="H14">
            <v>308641.5</v>
          </cell>
        </row>
        <row r="15">
          <cell r="A15" t="str">
            <v>2ก-0045</v>
          </cell>
          <cell r="B15" t="str">
            <v>หจก. กรเทพ</v>
          </cell>
          <cell r="C15">
            <v>107000</v>
          </cell>
          <cell r="G15">
            <v>107000</v>
          </cell>
        </row>
        <row r="16">
          <cell r="A16" t="str">
            <v>2ก-0049</v>
          </cell>
          <cell r="B16" t="str">
            <v>การประปานครหลวง</v>
          </cell>
          <cell r="C16">
            <v>290203.61</v>
          </cell>
          <cell r="G16">
            <v>290203.61</v>
          </cell>
        </row>
        <row r="17">
          <cell r="A17" t="str">
            <v>2ก-0052</v>
          </cell>
          <cell r="B17" t="str">
            <v>การท่าเรือแห่งประเทศ</v>
          </cell>
          <cell r="C17">
            <v>382193.73</v>
          </cell>
          <cell r="D17">
            <v>384114.27</v>
          </cell>
          <cell r="G17">
            <v>766308</v>
          </cell>
        </row>
        <row r="18">
          <cell r="A18" t="str">
            <v>2ค-0004</v>
          </cell>
          <cell r="B18" t="str">
            <v>บริษัท แคนนิวอินเตอร์เนชั่นแนล เทรดดิ้ง จำกัด</v>
          </cell>
          <cell r="C18">
            <v>856</v>
          </cell>
          <cell r="H18">
            <v>856</v>
          </cell>
        </row>
        <row r="19">
          <cell r="A19" t="str">
            <v>2ค-0005</v>
          </cell>
          <cell r="B19" t="str">
            <v>หจก. เค.บี.อิฐทนไฟ</v>
          </cell>
          <cell r="C19">
            <v>17227</v>
          </cell>
          <cell r="H19">
            <v>17227</v>
          </cell>
        </row>
        <row r="20">
          <cell r="A20" t="str">
            <v>2ค-0007</v>
          </cell>
          <cell r="B20" t="str">
            <v>บริษัท คอนสตรัคชั่น แอนด์ ไพลิ่ง อีควิปเม้นท์ จำกัด</v>
          </cell>
          <cell r="C20">
            <v>6420</v>
          </cell>
          <cell r="H20">
            <v>6420</v>
          </cell>
        </row>
        <row r="21">
          <cell r="A21" t="str">
            <v>2ค-0008</v>
          </cell>
          <cell r="B21" t="str">
            <v>หจก. เค.เอส.พี. แมชชีนเนอรี่</v>
          </cell>
          <cell r="C21">
            <v>16640.11</v>
          </cell>
          <cell r="H21">
            <v>16640.11</v>
          </cell>
        </row>
        <row r="22">
          <cell r="A22" t="str">
            <v>2ค-0010</v>
          </cell>
          <cell r="B22" t="str">
            <v>บริษัท เครือสมุทรปราการสตีล จำกัด</v>
          </cell>
          <cell r="C22">
            <v>97675.6</v>
          </cell>
          <cell r="G22">
            <v>21705.599999999999</v>
          </cell>
          <cell r="H22">
            <v>75970</v>
          </cell>
        </row>
        <row r="23">
          <cell r="A23" t="str">
            <v>2ค-0011</v>
          </cell>
          <cell r="B23" t="str">
            <v>บริษัท คอนอโค (ประเทศไทย) จำกัด</v>
          </cell>
          <cell r="C23">
            <v>11770</v>
          </cell>
          <cell r="H23">
            <v>11770</v>
          </cell>
        </row>
        <row r="24">
          <cell r="A24" t="str">
            <v>2ค-0012</v>
          </cell>
          <cell r="B24" t="str">
            <v>บริษัท เค ซี มหานคร จำกัด</v>
          </cell>
          <cell r="D24">
            <v>13674.6</v>
          </cell>
          <cell r="H24">
            <v>13674.6</v>
          </cell>
        </row>
        <row r="25">
          <cell r="A25" t="str">
            <v>2ค-0021</v>
          </cell>
          <cell r="B25" t="str">
            <v>บริษัท คอมโพแม็ก จำกัด</v>
          </cell>
          <cell r="C25">
            <v>18949.7</v>
          </cell>
          <cell r="G25">
            <v>8560</v>
          </cell>
          <cell r="H25">
            <v>10389.700000000001</v>
          </cell>
        </row>
        <row r="26">
          <cell r="A26" t="str">
            <v>2ค-0037</v>
          </cell>
          <cell r="B26" t="str">
            <v>บริษัท คอนโทรล เทคนิคส์(ไทยแลนด์)จำกัด</v>
          </cell>
          <cell r="C26">
            <v>25680</v>
          </cell>
          <cell r="G26">
            <v>25680</v>
          </cell>
        </row>
        <row r="27">
          <cell r="A27" t="str">
            <v>2ค-0039</v>
          </cell>
          <cell r="B27" t="str">
            <v>บริษัท คอม เซเว่น จำกัด</v>
          </cell>
          <cell r="D27">
            <v>14124</v>
          </cell>
          <cell r="H27">
            <v>14124</v>
          </cell>
        </row>
        <row r="28">
          <cell r="A28" t="str">
            <v>2ค-0056</v>
          </cell>
          <cell r="B28" t="str">
            <v>คุณเครือวัลย์  นิมมานวัฒนา</v>
          </cell>
          <cell r="C28">
            <v>100000</v>
          </cell>
          <cell r="G28">
            <v>100000</v>
          </cell>
        </row>
        <row r="29">
          <cell r="A29" t="str">
            <v>2ค-0059</v>
          </cell>
          <cell r="B29" t="str">
            <v>บริษัท คิงซีล จำกัด</v>
          </cell>
          <cell r="C29">
            <v>6741</v>
          </cell>
          <cell r="H29">
            <v>6741</v>
          </cell>
        </row>
        <row r="30">
          <cell r="A30" t="str">
            <v>2ค-0060</v>
          </cell>
          <cell r="B30" t="str">
            <v>คณะบุคคลไอทีแอล</v>
          </cell>
          <cell r="C30">
            <v>5097.9399999999996</v>
          </cell>
          <cell r="G30">
            <v>5097.9399999999996</v>
          </cell>
        </row>
        <row r="31">
          <cell r="A31" t="str">
            <v>2ค-0062</v>
          </cell>
          <cell r="B31" t="str">
            <v>บริษัท เค.เอส.บางสะพาน เอ็นจิเนียริ่ง จำกัด</v>
          </cell>
          <cell r="C31">
            <v>107000</v>
          </cell>
          <cell r="G31">
            <v>107000</v>
          </cell>
        </row>
        <row r="32">
          <cell r="A32" t="str">
            <v>2จ-0001</v>
          </cell>
          <cell r="B32" t="str">
            <v>บริษัท จ.ศรีรุ่งเรืองอิมเป็กซ์ จำกัด</v>
          </cell>
          <cell r="C32">
            <v>297.45999999999998</v>
          </cell>
          <cell r="D32">
            <v>3859.49</v>
          </cell>
          <cell r="H32">
            <v>4156.95</v>
          </cell>
        </row>
        <row r="33">
          <cell r="A33" t="str">
            <v>2จ-0002</v>
          </cell>
          <cell r="B33" t="str">
            <v>บริษัท จูปิเตอร์ ฟิตติ้ง จำกัด</v>
          </cell>
          <cell r="C33">
            <v>17083.89</v>
          </cell>
          <cell r="D33">
            <v>205.44</v>
          </cell>
          <cell r="H33">
            <v>17289.330000000002</v>
          </cell>
        </row>
        <row r="34">
          <cell r="A34" t="str">
            <v>2จ-0003</v>
          </cell>
          <cell r="B34" t="str">
            <v>หจก. เจ แอนด์ เอส เซฟตี้ ซัพพลาย</v>
          </cell>
          <cell r="C34">
            <v>267.5</v>
          </cell>
          <cell r="H34">
            <v>267.5</v>
          </cell>
        </row>
        <row r="35">
          <cell r="A35" t="str">
            <v>2จ-0005</v>
          </cell>
          <cell r="B35" t="str">
            <v>บริษัท โจตันไทย จำกัด</v>
          </cell>
          <cell r="C35">
            <v>24513.7</v>
          </cell>
          <cell r="H35">
            <v>24513.7</v>
          </cell>
        </row>
        <row r="36">
          <cell r="A36" t="str">
            <v>2จ-0007</v>
          </cell>
          <cell r="B36" t="str">
            <v>บริษัท ไจแอนท์ ลีโอ อินเตอร์เทรด จำกัด</v>
          </cell>
          <cell r="C36">
            <v>2059.75</v>
          </cell>
          <cell r="H36">
            <v>2059.75</v>
          </cell>
        </row>
        <row r="37">
          <cell r="A37" t="str">
            <v>2จ-0025</v>
          </cell>
          <cell r="B37" t="str">
            <v>บริษัท จิรรัชดาการ จำกัด</v>
          </cell>
          <cell r="C37">
            <v>153455976</v>
          </cell>
          <cell r="H37">
            <v>153455976</v>
          </cell>
        </row>
        <row r="38">
          <cell r="A38" t="str">
            <v>2จ-0026</v>
          </cell>
          <cell r="B38" t="str">
            <v>บริษัท เจริญมั่งคั่งค้าแก๊ส จำกัด</v>
          </cell>
          <cell r="C38">
            <v>3229.09</v>
          </cell>
          <cell r="G38">
            <v>3229.09</v>
          </cell>
        </row>
        <row r="39">
          <cell r="A39" t="str">
            <v>2ช-0001</v>
          </cell>
          <cell r="B39" t="str">
            <v>ห้างหุ้นส่วนจำกัด ชาญกิจการพิมพ์</v>
          </cell>
          <cell r="C39">
            <v>16542.2</v>
          </cell>
          <cell r="H39">
            <v>16542.2</v>
          </cell>
        </row>
        <row r="40">
          <cell r="A40" t="str">
            <v>2ช-0003</v>
          </cell>
          <cell r="B40" t="str">
            <v>บริษัท ชลชาติอัคนี จำกัด</v>
          </cell>
          <cell r="C40">
            <v>178583</v>
          </cell>
          <cell r="G40">
            <v>39804</v>
          </cell>
          <cell r="H40">
            <v>138779</v>
          </cell>
        </row>
        <row r="41">
          <cell r="A41" t="str">
            <v>2ช-0004</v>
          </cell>
          <cell r="B41" t="str">
            <v>บริษัท ชีวาเลียร์ ไอเทค ไทย จำกัด</v>
          </cell>
          <cell r="C41">
            <v>26345.11</v>
          </cell>
          <cell r="G41">
            <v>12428.8</v>
          </cell>
          <cell r="H41">
            <v>13916.31</v>
          </cell>
        </row>
        <row r="42">
          <cell r="A42" t="str">
            <v>2ช-0010</v>
          </cell>
          <cell r="B42" t="str">
            <v>บริษัท ชณาธิป เอ็นจิเนียริ่ง จำกัด</v>
          </cell>
          <cell r="C42">
            <v>11185.99</v>
          </cell>
          <cell r="H42">
            <v>11185.99</v>
          </cell>
        </row>
        <row r="43">
          <cell r="A43" t="str">
            <v>2ซ-0038</v>
          </cell>
          <cell r="B43" t="str">
            <v>บริษัท เซ็นทรัลโบลท จำกัด</v>
          </cell>
          <cell r="D43">
            <v>2252.35</v>
          </cell>
          <cell r="H43">
            <v>2252.35</v>
          </cell>
        </row>
        <row r="44">
          <cell r="A44" t="str">
            <v>2ซ-0048</v>
          </cell>
          <cell r="B44" t="str">
            <v>บริษัท ซี.ชิพ. ขนส่ง เซอร์วิส (ประเทศไทย) จำกัด</v>
          </cell>
          <cell r="D44">
            <v>147078.39999999999</v>
          </cell>
          <cell r="H44">
            <v>147078.39999999999</v>
          </cell>
        </row>
        <row r="45">
          <cell r="A45" t="str">
            <v>2ด-0001</v>
          </cell>
          <cell r="B45" t="str">
            <v>หจก. ดรีมกรุ๊ป</v>
          </cell>
          <cell r="C45">
            <v>23861</v>
          </cell>
          <cell r="D45">
            <v>4429.8</v>
          </cell>
          <cell r="H45">
            <v>28290.799999999999</v>
          </cell>
        </row>
        <row r="46">
          <cell r="A46" t="str">
            <v>2ด-0011</v>
          </cell>
          <cell r="B46" t="str">
            <v>บริษัท ดูรากรีต จำกัด</v>
          </cell>
          <cell r="C46">
            <v>3852</v>
          </cell>
          <cell r="H46">
            <v>3852</v>
          </cell>
        </row>
        <row r="47">
          <cell r="A47" t="str">
            <v>2ด-0024</v>
          </cell>
          <cell r="B47" t="str">
            <v>บริษัท ดีเอชแอล เอ๊กซ์เพรส (ประเทศไทย) จำกัด</v>
          </cell>
          <cell r="D47">
            <v>2245.33</v>
          </cell>
          <cell r="H47">
            <v>2245.33</v>
          </cell>
        </row>
        <row r="48">
          <cell r="A48" t="str">
            <v>2ด-0025</v>
          </cell>
          <cell r="B48" t="str">
            <v>บริษัท ดีลอยท์ ทู้ช โธมัทสุ คอร์ปอเรท รีสตรัคเจอริ่ง จำกัด</v>
          </cell>
          <cell r="C48">
            <v>162543.70000000001</v>
          </cell>
          <cell r="G48">
            <v>162543.70000000001</v>
          </cell>
        </row>
        <row r="49">
          <cell r="A49" t="str">
            <v>2ด-0026</v>
          </cell>
          <cell r="B49" t="str">
            <v>บริษัท ดูเวลล์ อินเตอร์เทรด จำกัด</v>
          </cell>
          <cell r="C49">
            <v>129470</v>
          </cell>
          <cell r="G49">
            <v>81320</v>
          </cell>
          <cell r="H49">
            <v>48150</v>
          </cell>
        </row>
        <row r="50">
          <cell r="A50" t="str">
            <v>2ด-0027</v>
          </cell>
          <cell r="B50" t="str">
            <v>บริษัท โดโบวิส จำกัด</v>
          </cell>
          <cell r="C50">
            <v>410.88</v>
          </cell>
          <cell r="H50">
            <v>410.88</v>
          </cell>
        </row>
        <row r="51">
          <cell r="A51" t="str">
            <v>2ต-0002</v>
          </cell>
          <cell r="B51" t="str">
            <v>บริษัท ต.กิจรุ่งเจริญ อีเล็คตริค จำกัด</v>
          </cell>
          <cell r="C51">
            <v>21068.09</v>
          </cell>
          <cell r="H51">
            <v>21068.09</v>
          </cell>
        </row>
        <row r="52">
          <cell r="A52" t="str">
            <v>2ต-0010</v>
          </cell>
          <cell r="B52" t="str">
            <v>บริษัท เตียวโม่วเส็ง จำกัด</v>
          </cell>
          <cell r="C52">
            <v>11637.32</v>
          </cell>
          <cell r="H52">
            <v>11637.32</v>
          </cell>
        </row>
        <row r="53">
          <cell r="A53" t="str">
            <v>2ท-0007</v>
          </cell>
          <cell r="B53" t="str">
            <v>บริษัท เทคโน เฟลกซ์ จำกัด</v>
          </cell>
          <cell r="D53">
            <v>7532.8</v>
          </cell>
          <cell r="H53">
            <v>7532.8</v>
          </cell>
        </row>
        <row r="54">
          <cell r="A54" t="str">
            <v>2ท-0008</v>
          </cell>
          <cell r="B54" t="str">
            <v>บริษัท เทเวศประกันภัย จำกัด (มหาชน)</v>
          </cell>
          <cell r="C54">
            <v>3226451.25</v>
          </cell>
          <cell r="H54">
            <v>3226451.25</v>
          </cell>
        </row>
        <row r="55">
          <cell r="A55" t="str">
            <v>2ท-0012</v>
          </cell>
          <cell r="B55" t="str">
            <v>บริษัท เทพบริภัณฑ์ จำกัด</v>
          </cell>
          <cell r="C55">
            <v>1666331.4</v>
          </cell>
          <cell r="G55">
            <v>468158.71</v>
          </cell>
          <cell r="H55">
            <v>1198172.69</v>
          </cell>
        </row>
        <row r="56">
          <cell r="A56" t="str">
            <v>2ท-0019</v>
          </cell>
          <cell r="B56" t="str">
            <v>บริษัท ไทยเลียวบราเดอร์ส จำกัด</v>
          </cell>
          <cell r="C56">
            <v>14819.5</v>
          </cell>
          <cell r="H56">
            <v>14819.5</v>
          </cell>
        </row>
        <row r="57">
          <cell r="A57" t="str">
            <v>2ท-0029</v>
          </cell>
          <cell r="B57" t="str">
            <v>บริษัท ไทยซีมอนเซฟตี้อินดัสตรีส์ จำกัด</v>
          </cell>
          <cell r="C57">
            <v>2889</v>
          </cell>
          <cell r="H57">
            <v>2889</v>
          </cell>
        </row>
        <row r="58">
          <cell r="A58" t="str">
            <v>2ท-0033</v>
          </cell>
          <cell r="B58" t="str">
            <v>บริษัท ไทยฟูจิซีร็อกซ์ จำกัด</v>
          </cell>
          <cell r="C58">
            <v>15457.54</v>
          </cell>
          <cell r="H58">
            <v>15457.54</v>
          </cell>
        </row>
        <row r="59">
          <cell r="A59" t="str">
            <v>2ท-0041</v>
          </cell>
          <cell r="B59" t="str">
            <v>บริษัท ไทยอินดัสเตรียลแก๊ส จำกัด (มหาชน)</v>
          </cell>
          <cell r="C59">
            <v>262940.44</v>
          </cell>
          <cell r="D59">
            <v>44305.19</v>
          </cell>
          <cell r="H59">
            <v>307245.63</v>
          </cell>
        </row>
        <row r="60">
          <cell r="A60" t="str">
            <v>2ท-0048</v>
          </cell>
          <cell r="B60" t="str">
            <v>บริษัท ที.ซี. ซีลลิ่ง แอนด์ ปั๊มปิ้ง จำกัด</v>
          </cell>
          <cell r="C60">
            <v>5906.4</v>
          </cell>
          <cell r="H60">
            <v>5906.4</v>
          </cell>
        </row>
        <row r="61">
          <cell r="A61" t="str">
            <v>2ท-0057</v>
          </cell>
          <cell r="B61" t="str">
            <v>หจก. ไทยยงค์ ซัพพลาย (1995)</v>
          </cell>
          <cell r="C61">
            <v>36239.83</v>
          </cell>
          <cell r="D61">
            <v>7828.12</v>
          </cell>
          <cell r="H61">
            <v>44067.95</v>
          </cell>
        </row>
        <row r="62">
          <cell r="A62" t="str">
            <v>2ท-0062</v>
          </cell>
          <cell r="B62" t="str">
            <v>หจก. ทะนันชัย ออฟฟิซซัพพลาย</v>
          </cell>
          <cell r="C62">
            <v>6955</v>
          </cell>
          <cell r="H62">
            <v>6955</v>
          </cell>
        </row>
        <row r="63">
          <cell r="A63" t="str">
            <v>2ท-0065</v>
          </cell>
          <cell r="B63" t="str">
            <v>หจก. ที.เอ็ม.ออฟฟิศ เซ็นเตอร์</v>
          </cell>
          <cell r="C63">
            <v>19194.73</v>
          </cell>
          <cell r="H63">
            <v>19194.73</v>
          </cell>
        </row>
        <row r="64">
          <cell r="A64" t="str">
            <v>2ท-0074</v>
          </cell>
          <cell r="B64" t="str">
            <v>บริษัท ไทยไฮดรอลิค เซอร์วิส จำกัด</v>
          </cell>
          <cell r="C64">
            <v>97279.05</v>
          </cell>
          <cell r="H64">
            <v>97279.05</v>
          </cell>
        </row>
        <row r="65">
          <cell r="A65" t="str">
            <v>2ท-0080</v>
          </cell>
          <cell r="B65" t="str">
            <v>บริษัท ทศท คอร์ปอเรชั่น จำกัด (มหาชน)</v>
          </cell>
          <cell r="C65">
            <v>11776.42</v>
          </cell>
          <cell r="G65">
            <v>11776.42</v>
          </cell>
        </row>
        <row r="66">
          <cell r="A66" t="str">
            <v>2ท-0081</v>
          </cell>
          <cell r="B66" t="str">
            <v>บริษัท ไทยอินดักชั่นส์ เซอร์วิส จำกัด</v>
          </cell>
          <cell r="C66">
            <v>14980</v>
          </cell>
          <cell r="H66">
            <v>14980</v>
          </cell>
        </row>
        <row r="67">
          <cell r="A67" t="str">
            <v>2ท-0090</v>
          </cell>
          <cell r="B67" t="str">
            <v>บริษัท ทวีชัย อีเล็คทริค ซัพพลาย จำกัด</v>
          </cell>
          <cell r="C67">
            <v>744.72</v>
          </cell>
          <cell r="H67">
            <v>744.72</v>
          </cell>
        </row>
        <row r="68">
          <cell r="A68" t="str">
            <v>2ธ-0016</v>
          </cell>
          <cell r="B68" t="str">
            <v>บริษัท ธนะออยลส์ จำกัด</v>
          </cell>
          <cell r="C68">
            <v>11984053.5</v>
          </cell>
          <cell r="G68">
            <v>5152371</v>
          </cell>
          <cell r="H68">
            <v>6831682.5</v>
          </cell>
        </row>
        <row r="69">
          <cell r="A69" t="str">
            <v>2น-0007</v>
          </cell>
          <cell r="B69" t="str">
            <v>บริษัท นอร์ตัน อินเตอร์เวลด์ จำกัด</v>
          </cell>
          <cell r="C69">
            <v>40446</v>
          </cell>
          <cell r="H69">
            <v>40446</v>
          </cell>
        </row>
        <row r="70">
          <cell r="A70" t="str">
            <v>2น-0016</v>
          </cell>
          <cell r="B70" t="str">
            <v>บริษัท นิวแม็ก จำกัด</v>
          </cell>
          <cell r="C70">
            <v>103072.04</v>
          </cell>
          <cell r="D70">
            <v>311091.8</v>
          </cell>
          <cell r="H70">
            <v>414163.84</v>
          </cell>
        </row>
        <row r="71">
          <cell r="A71" t="str">
            <v>2น-0032</v>
          </cell>
          <cell r="B71" t="str">
            <v>ห้างหุ้นส่วนจำกัด นำทวีชัย ซัพพลาย</v>
          </cell>
          <cell r="C71">
            <v>2482.4</v>
          </cell>
          <cell r="H71">
            <v>2482.4</v>
          </cell>
        </row>
        <row r="72">
          <cell r="A72" t="str">
            <v>2บ-0001</v>
          </cell>
          <cell r="B72" t="str">
            <v>บริษัท เบลออยล์ จำกัด</v>
          </cell>
          <cell r="C72">
            <v>195382</v>
          </cell>
          <cell r="H72">
            <v>195382</v>
          </cell>
        </row>
        <row r="73">
          <cell r="A73" t="str">
            <v>2บ-0003</v>
          </cell>
          <cell r="B73" t="str">
            <v>บริษัท เบสท์ แพ็คเกจจิ้ง ซิสเท็มส์ จำกัด</v>
          </cell>
          <cell r="C73">
            <v>53414.400000000001</v>
          </cell>
          <cell r="H73">
            <v>53414.400000000001</v>
          </cell>
        </row>
        <row r="74">
          <cell r="A74" t="str">
            <v>2บ-0004</v>
          </cell>
          <cell r="B74" t="str">
            <v>หจก. บี.พี. ซัพพลายส์</v>
          </cell>
          <cell r="C74">
            <v>6036084</v>
          </cell>
          <cell r="D74">
            <v>1669200</v>
          </cell>
          <cell r="H74">
            <v>7705284</v>
          </cell>
        </row>
        <row r="75">
          <cell r="A75" t="str">
            <v>2บ-0005</v>
          </cell>
          <cell r="B75" t="str">
            <v>บริษัท แบริ่ง สเปเชียลลิส จำกัด</v>
          </cell>
          <cell r="C75">
            <v>70791.199999999997</v>
          </cell>
          <cell r="D75">
            <v>65377</v>
          </cell>
          <cell r="H75">
            <v>136168.20000000001</v>
          </cell>
        </row>
        <row r="76">
          <cell r="A76" t="str">
            <v>2บ-0014</v>
          </cell>
          <cell r="B76" t="str">
            <v>บริษัท เบสท์ฟอร์ม พริ้นท์ จำกัด</v>
          </cell>
          <cell r="C76">
            <v>65537.5</v>
          </cell>
          <cell r="G76">
            <v>65537.5</v>
          </cell>
        </row>
        <row r="77">
          <cell r="A77" t="str">
            <v>2บ-0045</v>
          </cell>
          <cell r="B77" t="str">
            <v>บริษัท บรรพิศิริชัย จำกัด</v>
          </cell>
          <cell r="C77">
            <v>1854541.73</v>
          </cell>
          <cell r="D77">
            <v>12656</v>
          </cell>
          <cell r="H77">
            <v>1867197.73</v>
          </cell>
        </row>
        <row r="78">
          <cell r="A78" t="str">
            <v>2บ-0053</v>
          </cell>
          <cell r="B78" t="str">
            <v>บริษัท บีเอ แอนด์ คิว จำกัด</v>
          </cell>
          <cell r="D78">
            <v>60000</v>
          </cell>
          <cell r="G78">
            <v>60000</v>
          </cell>
        </row>
        <row r="79">
          <cell r="A79" t="str">
            <v>2ป-0008</v>
          </cell>
          <cell r="B79" t="str">
            <v>บริษัท แปซิฟิก เมอร์คิวรี่ จำกัด</v>
          </cell>
          <cell r="C79">
            <v>16050</v>
          </cell>
          <cell r="H79">
            <v>16050</v>
          </cell>
        </row>
        <row r="80">
          <cell r="A80" t="str">
            <v>2ป-0017</v>
          </cell>
          <cell r="B80" t="str">
            <v>หจก. ประเสริฐ แบบไม้</v>
          </cell>
          <cell r="C80">
            <v>2568</v>
          </cell>
          <cell r="H80">
            <v>2568</v>
          </cell>
        </row>
        <row r="81">
          <cell r="A81" t="str">
            <v>2ป-0033</v>
          </cell>
          <cell r="B81" t="str">
            <v>บริษัท โปสิตรอน เอ็นจิเนียริ่ง จำกัด</v>
          </cell>
          <cell r="C81">
            <v>49220</v>
          </cell>
          <cell r="G81">
            <v>49220</v>
          </cell>
        </row>
        <row r="82">
          <cell r="A82" t="str">
            <v>2พ-0001</v>
          </cell>
          <cell r="B82" t="str">
            <v>บริษัท เพนเท็กซ์ พรินติ้ง จำกัด</v>
          </cell>
          <cell r="C82">
            <v>24610</v>
          </cell>
          <cell r="G82">
            <v>8988</v>
          </cell>
          <cell r="H82">
            <v>15622</v>
          </cell>
        </row>
        <row r="83">
          <cell r="A83" t="str">
            <v>2พ-0002</v>
          </cell>
          <cell r="B83" t="str">
            <v>หจก. พงษ์วัฒนาตรอกจันทร์</v>
          </cell>
          <cell r="C83">
            <v>8361.36</v>
          </cell>
          <cell r="D83">
            <v>357.38</v>
          </cell>
          <cell r="H83">
            <v>8718.74</v>
          </cell>
        </row>
        <row r="84">
          <cell r="A84" t="str">
            <v>2พ-0005</v>
          </cell>
          <cell r="B84" t="str">
            <v>บริษัท พรีม่า เซอร์วิส จำกัด</v>
          </cell>
          <cell r="C84">
            <v>706.2</v>
          </cell>
          <cell r="H84">
            <v>706.2</v>
          </cell>
        </row>
        <row r="85">
          <cell r="A85" t="str">
            <v>2พ-0006</v>
          </cell>
          <cell r="B85" t="str">
            <v>บริษัท พีพีเอส สตีล จำกัด</v>
          </cell>
          <cell r="C85">
            <v>9806.5499999999993</v>
          </cell>
          <cell r="H85">
            <v>9806.5499999999993</v>
          </cell>
        </row>
        <row r="86">
          <cell r="A86" t="str">
            <v>2พ-0008</v>
          </cell>
          <cell r="B86" t="str">
            <v>บริษัท พงษ์วัฒนาพาณิชย์ (ประเทศไทย) จำกัด</v>
          </cell>
          <cell r="C86">
            <v>74635.759999999995</v>
          </cell>
          <cell r="D86">
            <v>2621.5</v>
          </cell>
          <cell r="H86">
            <v>77257.259999999995</v>
          </cell>
        </row>
        <row r="87">
          <cell r="A87" t="str">
            <v>2พ-0023</v>
          </cell>
          <cell r="B87" t="str">
            <v>บริษัท พรพรหมเพิ่มพัฒนา (2002) จำกัด</v>
          </cell>
          <cell r="C87">
            <v>13460.6</v>
          </cell>
          <cell r="G87">
            <v>2300.5</v>
          </cell>
          <cell r="H87">
            <v>11160.1</v>
          </cell>
        </row>
        <row r="88">
          <cell r="A88" t="str">
            <v>2พ-0026</v>
          </cell>
          <cell r="B88" t="str">
            <v>บริษัท พรีซิชั่น อีควิปเม้นต์ จำกัด</v>
          </cell>
          <cell r="C88">
            <v>26001</v>
          </cell>
          <cell r="H88">
            <v>26001</v>
          </cell>
        </row>
        <row r="89">
          <cell r="A89" t="str">
            <v>2พ-0034</v>
          </cell>
          <cell r="B89" t="str">
            <v>บริษัท พาราไซแอนติฟิค จำกัด</v>
          </cell>
          <cell r="C89">
            <v>7490</v>
          </cell>
          <cell r="D89">
            <v>99959.4</v>
          </cell>
          <cell r="G89">
            <v>7490</v>
          </cell>
          <cell r="H89">
            <v>99959.4</v>
          </cell>
        </row>
        <row r="90">
          <cell r="A90" t="str">
            <v>2ฟ-0004</v>
          </cell>
          <cell r="B90" t="str">
            <v>บริษัท เฟรอริช อีเล็คตริค จำกัด</v>
          </cell>
          <cell r="C90">
            <v>101174.92</v>
          </cell>
          <cell r="D90">
            <v>3338.4</v>
          </cell>
          <cell r="H90">
            <v>104513.32</v>
          </cell>
        </row>
        <row r="91">
          <cell r="A91" t="str">
            <v>2ฟ-0006</v>
          </cell>
          <cell r="B91" t="str">
            <v>บริษัท โฟคัส แมคคานิค จำกัด</v>
          </cell>
          <cell r="C91">
            <v>23540</v>
          </cell>
          <cell r="D91">
            <v>23540</v>
          </cell>
          <cell r="H91">
            <v>47080</v>
          </cell>
        </row>
        <row r="92">
          <cell r="A92" t="str">
            <v>2ฟ-0018</v>
          </cell>
          <cell r="B92" t="str">
            <v>บริษัท ฟลู เทค จำกัด</v>
          </cell>
          <cell r="C92">
            <v>11267.1</v>
          </cell>
          <cell r="H92">
            <v>11267.1</v>
          </cell>
        </row>
        <row r="93">
          <cell r="A93" t="str">
            <v>2ฟ-0033</v>
          </cell>
          <cell r="B93" t="str">
            <v>บริษัท ฟาสต์เทค ยูไนเต็ด จำกัด</v>
          </cell>
          <cell r="C93">
            <v>76023.5</v>
          </cell>
          <cell r="H93">
            <v>76023.5</v>
          </cell>
        </row>
        <row r="94">
          <cell r="A94" t="str">
            <v>2ฟ-0034</v>
          </cell>
          <cell r="B94" t="str">
            <v>บริษัท ฟูจิซีล จำกัด</v>
          </cell>
          <cell r="C94">
            <v>942.67</v>
          </cell>
          <cell r="H94">
            <v>942.67</v>
          </cell>
        </row>
        <row r="95">
          <cell r="A95" t="str">
            <v>2ฟ-0036</v>
          </cell>
          <cell r="B95" t="str">
            <v>บริษัท ฟิตเฟล็กซ์ เอชคิว จำกัด</v>
          </cell>
          <cell r="C95">
            <v>7704</v>
          </cell>
          <cell r="G95">
            <v>7704</v>
          </cell>
        </row>
        <row r="96">
          <cell r="A96" t="str">
            <v>2ภ-0008</v>
          </cell>
          <cell r="B96" t="str">
            <v>บริษัท ภัทรโปรเกรส จำกัด</v>
          </cell>
          <cell r="D96">
            <v>53714</v>
          </cell>
          <cell r="H96">
            <v>53714</v>
          </cell>
        </row>
        <row r="97">
          <cell r="A97" t="str">
            <v>2ม-0003</v>
          </cell>
          <cell r="B97" t="str">
            <v>หจก. เมธาวี เซาท์เทิร์น</v>
          </cell>
          <cell r="C97">
            <v>16880.32</v>
          </cell>
          <cell r="D97">
            <v>5970.6</v>
          </cell>
          <cell r="H97">
            <v>22850.92</v>
          </cell>
        </row>
        <row r="98">
          <cell r="A98" t="str">
            <v>2ม-0038</v>
          </cell>
          <cell r="B98" t="str">
            <v>บริษัท เมดิคราฟท์ จำกัด</v>
          </cell>
          <cell r="C98">
            <v>1323.59</v>
          </cell>
          <cell r="H98">
            <v>1323.59</v>
          </cell>
        </row>
        <row r="99">
          <cell r="A99" t="str">
            <v>2ม-0040</v>
          </cell>
          <cell r="B99" t="str">
            <v>บริษัท  เมทัล อินเตอร์  จำกัด</v>
          </cell>
          <cell r="C99">
            <v>220420</v>
          </cell>
          <cell r="G99">
            <v>109140</v>
          </cell>
          <cell r="H99">
            <v>111280</v>
          </cell>
        </row>
        <row r="100">
          <cell r="A100" t="str">
            <v>2ม-0041</v>
          </cell>
          <cell r="B100" t="str">
            <v>บริษัท เมก้า แอดวานซ์ จำกัด</v>
          </cell>
          <cell r="C100">
            <v>60990</v>
          </cell>
          <cell r="H100">
            <v>60990</v>
          </cell>
        </row>
        <row r="101">
          <cell r="A101" t="str">
            <v>2ม-0046</v>
          </cell>
          <cell r="B101" t="str">
            <v>บริษัท มาสเตอร์แพ็ค-เอเซีย จำกัด</v>
          </cell>
          <cell r="C101">
            <v>36166</v>
          </cell>
          <cell r="H101">
            <v>36166</v>
          </cell>
        </row>
        <row r="102">
          <cell r="A102" t="str">
            <v>2ม-0047</v>
          </cell>
          <cell r="B102" t="str">
            <v>บริษัท มิตูโตโย (ประเทศไทย) จำกัด</v>
          </cell>
          <cell r="C102">
            <v>662330</v>
          </cell>
          <cell r="H102">
            <v>662330</v>
          </cell>
        </row>
        <row r="103">
          <cell r="A103" t="str">
            <v>2ย-0001</v>
          </cell>
          <cell r="B103" t="str">
            <v>บริษัท ยูนิเทรดเซ็นเตอร์ จำกัด</v>
          </cell>
          <cell r="C103">
            <v>4622.3999999999996</v>
          </cell>
          <cell r="H103">
            <v>4622.3999999999996</v>
          </cell>
        </row>
        <row r="104">
          <cell r="A104" t="str">
            <v>2ย-0022</v>
          </cell>
          <cell r="B104" t="str">
            <v>บริษัท ยูไนเต็ด อินฟอร์เมชั่น ไฮเวย์ จำกัด</v>
          </cell>
          <cell r="C104">
            <v>10700</v>
          </cell>
          <cell r="G104">
            <v>10700</v>
          </cell>
        </row>
        <row r="105">
          <cell r="A105" t="str">
            <v>2ย-0023</v>
          </cell>
          <cell r="B105" t="str">
            <v>บริษัท ยู-เซอร์วิสเซส (2002) จำกัด</v>
          </cell>
          <cell r="C105">
            <v>49608.41</v>
          </cell>
          <cell r="H105">
            <v>49608.41</v>
          </cell>
        </row>
        <row r="106">
          <cell r="A106" t="str">
            <v>2ย-0024</v>
          </cell>
          <cell r="B106" t="str">
            <v>ห้างหุ้นส่วนจำกัด ยางไทยกลการ</v>
          </cell>
          <cell r="C106">
            <v>2546.6</v>
          </cell>
          <cell r="D106">
            <v>4280</v>
          </cell>
          <cell r="H106">
            <v>6826.6</v>
          </cell>
        </row>
        <row r="107">
          <cell r="A107" t="str">
            <v>2ย-0025</v>
          </cell>
          <cell r="B107" t="str">
            <v>บริษัท ยูเท็กซ์ เซอร์วิสเซส จำกัด</v>
          </cell>
          <cell r="C107">
            <v>11197.55</v>
          </cell>
          <cell r="G107">
            <v>11197.55</v>
          </cell>
        </row>
        <row r="108">
          <cell r="A108" t="str">
            <v>2ร-0001</v>
          </cell>
          <cell r="B108" t="str">
            <v>บริษัท รัตนโกสินทร์ไฮดรอลิค (1999) จำกัด</v>
          </cell>
          <cell r="C108">
            <v>92332.44</v>
          </cell>
          <cell r="D108">
            <v>9236.24</v>
          </cell>
          <cell r="H108">
            <v>101568.68</v>
          </cell>
        </row>
        <row r="109">
          <cell r="A109" t="str">
            <v>2ร-0002</v>
          </cell>
          <cell r="B109" t="str">
            <v>หจก. รุ่งแสงเอ็นจิเนียริ่ง</v>
          </cell>
          <cell r="C109">
            <v>27038.9</v>
          </cell>
          <cell r="D109">
            <v>6576.22</v>
          </cell>
          <cell r="H109">
            <v>33615.120000000003</v>
          </cell>
        </row>
        <row r="110">
          <cell r="A110" t="str">
            <v>2ร-0005</v>
          </cell>
          <cell r="B110" t="str">
            <v>หจก. รุ่งบวรเอ็นจิเนียริ่ง</v>
          </cell>
          <cell r="C110">
            <v>104940.25</v>
          </cell>
          <cell r="D110">
            <v>18243.5</v>
          </cell>
          <cell r="H110">
            <v>123183.75</v>
          </cell>
        </row>
        <row r="111">
          <cell r="A111" t="str">
            <v>2ร-0006</v>
          </cell>
          <cell r="B111" t="str">
            <v>บริษัท เร็กซ์เทค เอ็นจิเนียริ่ง จำกัด</v>
          </cell>
          <cell r="C111">
            <v>46117</v>
          </cell>
          <cell r="H111">
            <v>46117</v>
          </cell>
        </row>
        <row r="112">
          <cell r="A112" t="str">
            <v>2ร-0017</v>
          </cell>
          <cell r="B112" t="str">
            <v>บริษัท ริชแลนด์ แบริ่ง จำกัด</v>
          </cell>
          <cell r="C112">
            <v>105395</v>
          </cell>
          <cell r="H112">
            <v>105395</v>
          </cell>
        </row>
        <row r="113">
          <cell r="A113" t="str">
            <v>2ร-0023</v>
          </cell>
          <cell r="B113" t="str">
            <v>บริษัท ไรส์ซิ่ง เวิร์ค จำกัด</v>
          </cell>
          <cell r="C113">
            <v>9309</v>
          </cell>
          <cell r="G113">
            <v>9309</v>
          </cell>
        </row>
        <row r="114">
          <cell r="A114" t="str">
            <v>2ร-0026</v>
          </cell>
          <cell r="B114" t="str">
            <v>บริษัท โรจน์ไพบูลย์อีควิ๊ปเม้นท์ จำกัด</v>
          </cell>
          <cell r="C114">
            <v>12702.83</v>
          </cell>
          <cell r="D114">
            <v>4254.32</v>
          </cell>
          <cell r="H114">
            <v>16957.150000000001</v>
          </cell>
        </row>
        <row r="115">
          <cell r="A115" t="str">
            <v>2ร-0030</v>
          </cell>
          <cell r="B115" t="str">
            <v>บริษัท ร่วมทรัพย์อินเตอร์เทรด จำกัด</v>
          </cell>
          <cell r="C115">
            <v>998310</v>
          </cell>
          <cell r="H115">
            <v>998310</v>
          </cell>
        </row>
        <row r="116">
          <cell r="A116" t="str">
            <v>2ล-0001</v>
          </cell>
          <cell r="B116" t="str">
            <v>หจก. ลี แอนด์ สตีล</v>
          </cell>
          <cell r="C116">
            <v>94163.23</v>
          </cell>
          <cell r="D116">
            <v>46551.49</v>
          </cell>
          <cell r="H116">
            <v>140714.72</v>
          </cell>
        </row>
        <row r="117">
          <cell r="A117" t="str">
            <v>2ล-0004</v>
          </cell>
          <cell r="B117" t="str">
            <v>บริษัท ลินเด้ แก๊ส (ประเทศไทย) จำกัด</v>
          </cell>
          <cell r="C117">
            <v>3310.58</v>
          </cell>
          <cell r="D117">
            <v>1251.9000000000001</v>
          </cell>
          <cell r="H117">
            <v>4562.4799999999996</v>
          </cell>
        </row>
        <row r="118">
          <cell r="A118" t="str">
            <v>2ล-0017</v>
          </cell>
          <cell r="B118" t="str">
            <v>บริษัท เลิศลอย เมทัล ชีท จำกัด</v>
          </cell>
          <cell r="C118">
            <v>45796</v>
          </cell>
          <cell r="G118">
            <v>45796</v>
          </cell>
        </row>
        <row r="119">
          <cell r="A119" t="str">
            <v>2ว-0003</v>
          </cell>
          <cell r="B119" t="str">
            <v>วิจิตรพาณิชย์</v>
          </cell>
          <cell r="C119">
            <v>3691.5</v>
          </cell>
          <cell r="H119">
            <v>3691.5</v>
          </cell>
        </row>
        <row r="120">
          <cell r="A120" t="str">
            <v>2ว-0004</v>
          </cell>
          <cell r="B120" t="str">
            <v>บริษัท วินสัน อิเล็คทริค (ประเทศไทย) จำกัด</v>
          </cell>
          <cell r="C120">
            <v>1091.4000000000001</v>
          </cell>
          <cell r="D120">
            <v>160.5</v>
          </cell>
          <cell r="H120">
            <v>1251.9000000000001</v>
          </cell>
        </row>
        <row r="121">
          <cell r="A121" t="str">
            <v>2ว-0006</v>
          </cell>
          <cell r="B121" t="str">
            <v>บริษัท ว.ทวีพัฒนา จำกัด</v>
          </cell>
          <cell r="D121">
            <v>37744.25</v>
          </cell>
          <cell r="H121">
            <v>37744.25</v>
          </cell>
        </row>
        <row r="122">
          <cell r="A122" t="str">
            <v>2ว-0012</v>
          </cell>
          <cell r="B122" t="str">
            <v>บริษัท วัสดุทนไฟ เซ็นเตอร์ จำกัด</v>
          </cell>
          <cell r="C122">
            <v>20330</v>
          </cell>
          <cell r="H122">
            <v>20330</v>
          </cell>
        </row>
        <row r="123">
          <cell r="A123" t="str">
            <v>2ว-0039</v>
          </cell>
          <cell r="B123" t="str">
            <v>วายพีที แอนด์ ที</v>
          </cell>
          <cell r="D123">
            <v>1219.8</v>
          </cell>
          <cell r="H123">
            <v>1219.8</v>
          </cell>
        </row>
        <row r="124">
          <cell r="A124" t="str">
            <v>2ว-0045</v>
          </cell>
          <cell r="B124" t="str">
            <v>บริษัท เวคฟอร์ด อินดัสทรี่ จำกัด</v>
          </cell>
          <cell r="C124">
            <v>9416</v>
          </cell>
          <cell r="H124">
            <v>9416</v>
          </cell>
        </row>
        <row r="125">
          <cell r="A125" t="str">
            <v>2ศ-0001</v>
          </cell>
          <cell r="B125" t="str">
            <v>บริษัท ศรีเกรียงไกร จำกัด</v>
          </cell>
          <cell r="C125">
            <v>32721</v>
          </cell>
          <cell r="D125">
            <v>7276</v>
          </cell>
          <cell r="G125">
            <v>6591</v>
          </cell>
          <cell r="H125">
            <v>33406</v>
          </cell>
        </row>
        <row r="126">
          <cell r="A126" t="str">
            <v>2ศ-0002</v>
          </cell>
          <cell r="B126" t="str">
            <v>บริษัท ศุภางค์ เทรดดิ้ง จำกัด</v>
          </cell>
          <cell r="C126">
            <v>3000.28</v>
          </cell>
          <cell r="H126">
            <v>3000.28</v>
          </cell>
        </row>
        <row r="127">
          <cell r="A127" t="str">
            <v>2ศ-0007</v>
          </cell>
          <cell r="B127" t="str">
            <v>ศศิธร การพิมพ์</v>
          </cell>
          <cell r="C127">
            <v>4800</v>
          </cell>
          <cell r="G127">
            <v>1050</v>
          </cell>
          <cell r="H127">
            <v>3750</v>
          </cell>
        </row>
        <row r="128">
          <cell r="A128" t="str">
            <v>2ศ-0021</v>
          </cell>
          <cell r="B128" t="str">
            <v>บริษัท ศิริอลังการ จำกัด</v>
          </cell>
          <cell r="C128">
            <v>700146.68</v>
          </cell>
          <cell r="G128">
            <v>78358.78</v>
          </cell>
          <cell r="H128">
            <v>621787.9</v>
          </cell>
        </row>
        <row r="129">
          <cell r="A129" t="str">
            <v>2ส-0002</v>
          </cell>
          <cell r="B129" t="str">
            <v>บริษัท สเป็คซีล จำกัด</v>
          </cell>
          <cell r="C129">
            <v>34377.79</v>
          </cell>
          <cell r="D129">
            <v>9816.0300000000007</v>
          </cell>
          <cell r="H129">
            <v>44193.82</v>
          </cell>
        </row>
        <row r="130">
          <cell r="A130" t="str">
            <v>2ส-0003</v>
          </cell>
          <cell r="B130" t="str">
            <v>บริษัท สหทูล เอ็นจีเนียริ่ง จำกัด</v>
          </cell>
          <cell r="C130">
            <v>39076.400000000001</v>
          </cell>
          <cell r="H130">
            <v>39076.400000000001</v>
          </cell>
        </row>
        <row r="131">
          <cell r="A131" t="str">
            <v>2ส-0004</v>
          </cell>
          <cell r="B131" t="str">
            <v>บริษัท แสงเจริญพัฒนาเอ็นเตอร์ไพร์ส จำกัด</v>
          </cell>
          <cell r="C131">
            <v>154080</v>
          </cell>
          <cell r="H131">
            <v>154080</v>
          </cell>
        </row>
        <row r="132">
          <cell r="A132" t="str">
            <v>2ส-0005</v>
          </cell>
          <cell r="B132" t="str">
            <v>ส.สัมพันธ์</v>
          </cell>
          <cell r="C132">
            <v>11898.4</v>
          </cell>
          <cell r="D132">
            <v>2097.1999999999998</v>
          </cell>
          <cell r="G132">
            <v>2717.8</v>
          </cell>
          <cell r="H132">
            <v>11277.8</v>
          </cell>
        </row>
        <row r="133">
          <cell r="A133" t="str">
            <v>2ส-0009</v>
          </cell>
          <cell r="B133" t="str">
            <v>หจก. สุทธิรัชต์สหกิจ</v>
          </cell>
          <cell r="D133">
            <v>180.83</v>
          </cell>
          <cell r="H133">
            <v>180.83</v>
          </cell>
        </row>
        <row r="134">
          <cell r="A134" t="str">
            <v>2ส-0010</v>
          </cell>
          <cell r="B134" t="str">
            <v>บริษัท สกนธ์ไกรโรจน์ จำกัด</v>
          </cell>
          <cell r="C134">
            <v>140549.85</v>
          </cell>
          <cell r="H134">
            <v>140549.85</v>
          </cell>
        </row>
        <row r="135">
          <cell r="A135" t="str">
            <v>2ส-0011</v>
          </cell>
          <cell r="B135" t="str">
            <v>บริษัท สยามออยล์ โปรดักส์ จำกัด</v>
          </cell>
          <cell r="D135">
            <v>1114940</v>
          </cell>
          <cell r="H135">
            <v>1114940</v>
          </cell>
        </row>
        <row r="136">
          <cell r="A136" t="str">
            <v>2ส-0012</v>
          </cell>
          <cell r="B136" t="str">
            <v>เสริมกิจ</v>
          </cell>
          <cell r="C136">
            <v>22400</v>
          </cell>
          <cell r="D136">
            <v>7200</v>
          </cell>
          <cell r="H136">
            <v>29600</v>
          </cell>
        </row>
        <row r="137">
          <cell r="A137" t="str">
            <v>2ส-0013</v>
          </cell>
          <cell r="B137" t="str">
            <v>บริษัท สยามเครื่องหนังอุตสาหกรรมอิมปอร์ตเอ็กซ์ปอร์ต จำกัด</v>
          </cell>
          <cell r="C137">
            <v>4879.2</v>
          </cell>
          <cell r="H137">
            <v>4879.2</v>
          </cell>
        </row>
        <row r="138">
          <cell r="A138" t="str">
            <v>2ส-0014</v>
          </cell>
          <cell r="B138" t="str">
            <v>บริษัท สยามเทคโนอุตสาหกรรม จำกัด</v>
          </cell>
          <cell r="C138">
            <v>802.5</v>
          </cell>
          <cell r="H138">
            <v>802.5</v>
          </cell>
        </row>
        <row r="139">
          <cell r="A139" t="str">
            <v>2ส-0015</v>
          </cell>
          <cell r="B139" t="str">
            <v>บริษัท สยามลูบริแคนท์ จำกัด</v>
          </cell>
          <cell r="C139">
            <v>25038</v>
          </cell>
          <cell r="D139">
            <v>50076</v>
          </cell>
          <cell r="H139">
            <v>75114</v>
          </cell>
        </row>
        <row r="140">
          <cell r="A140" t="str">
            <v>2ส-0087</v>
          </cell>
          <cell r="B140" t="str">
            <v>บริษัท แสงชัยมิเตอร์ จำกัด</v>
          </cell>
          <cell r="C140">
            <v>749</v>
          </cell>
          <cell r="H140">
            <v>749</v>
          </cell>
        </row>
        <row r="141">
          <cell r="A141" t="str">
            <v>2ส-0095</v>
          </cell>
          <cell r="B141" t="str">
            <v>สำนักงานเกียรติธรรมทนายความ</v>
          </cell>
          <cell r="C141">
            <v>63000</v>
          </cell>
          <cell r="G141">
            <v>63000</v>
          </cell>
        </row>
        <row r="142">
          <cell r="A142" t="str">
            <v>2ส-0101</v>
          </cell>
          <cell r="B142" t="str">
            <v>บริษัท สยามแฮนด์ทูล จำกัด</v>
          </cell>
          <cell r="C142">
            <v>719.04</v>
          </cell>
          <cell r="H142">
            <v>719.04</v>
          </cell>
        </row>
        <row r="143">
          <cell r="A143" t="str">
            <v>2ส-0121</v>
          </cell>
          <cell r="B143" t="str">
            <v>บริษัท สำนักกฎหมาย อินเตอร์-ไทย ลอว์ จำกัด</v>
          </cell>
          <cell r="C143">
            <v>136774.35999999999</v>
          </cell>
          <cell r="G143">
            <v>136774.35999999999</v>
          </cell>
        </row>
        <row r="144">
          <cell r="A144" t="str">
            <v>2ส-0127</v>
          </cell>
          <cell r="B144" t="str">
            <v>บริษัท สตีล แอนด์ ทูลส์  จำกัด</v>
          </cell>
          <cell r="C144">
            <v>2022.3</v>
          </cell>
          <cell r="H144">
            <v>2022.3</v>
          </cell>
        </row>
        <row r="145">
          <cell r="A145" t="str">
            <v>2ห-0006</v>
          </cell>
          <cell r="B145" t="str">
            <v>บริษัท 124 คอมมิวนิเคชั่นส จำกัด</v>
          </cell>
          <cell r="D145">
            <v>85600</v>
          </cell>
          <cell r="H145">
            <v>85600</v>
          </cell>
        </row>
        <row r="146">
          <cell r="A146" t="str">
            <v>2อ-0001</v>
          </cell>
          <cell r="B146" t="str">
            <v>บริษัท อมเรศ ยูนิฟอร์ม จำกัด</v>
          </cell>
          <cell r="C146">
            <v>103832.8</v>
          </cell>
          <cell r="G146">
            <v>103832.8</v>
          </cell>
        </row>
        <row r="147">
          <cell r="A147" t="str">
            <v>2อ-0002</v>
          </cell>
          <cell r="B147" t="str">
            <v>เอส.บี.ที.ซัพพลาย</v>
          </cell>
          <cell r="C147">
            <v>8752.6</v>
          </cell>
          <cell r="D147">
            <v>4108.8</v>
          </cell>
          <cell r="H147">
            <v>12861.4</v>
          </cell>
        </row>
        <row r="148">
          <cell r="A148" t="str">
            <v>2อ-0003</v>
          </cell>
          <cell r="B148" t="str">
            <v>บริษัท เอส.เค.อี. จำกัด</v>
          </cell>
          <cell r="C148">
            <v>16050</v>
          </cell>
          <cell r="D148">
            <v>6420</v>
          </cell>
          <cell r="G148">
            <v>16050</v>
          </cell>
          <cell r="H148">
            <v>6420</v>
          </cell>
        </row>
        <row r="149">
          <cell r="A149" t="str">
            <v>2อ-0005</v>
          </cell>
          <cell r="B149" t="str">
            <v>บริษัท เอ.เอ็ม.ดี.ออยซีล จำกัด</v>
          </cell>
          <cell r="C149">
            <v>3317</v>
          </cell>
          <cell r="H149">
            <v>3317</v>
          </cell>
        </row>
        <row r="150">
          <cell r="A150" t="str">
            <v>2อ-0008</v>
          </cell>
          <cell r="B150" t="str">
            <v>บริษัท แอโรฟลูอิด จำกัด</v>
          </cell>
          <cell r="C150">
            <v>17120</v>
          </cell>
          <cell r="H150">
            <v>17120</v>
          </cell>
        </row>
        <row r="151">
          <cell r="A151" t="str">
            <v>2อ-0009</v>
          </cell>
          <cell r="B151" t="str">
            <v>บริษัท เอสโซ่ ( ประเทศไทย ) จำกัด (มหาชน)</v>
          </cell>
          <cell r="C151">
            <v>1554380.86</v>
          </cell>
          <cell r="G151">
            <v>1344080.92</v>
          </cell>
          <cell r="H151">
            <v>210299.94</v>
          </cell>
        </row>
        <row r="152">
          <cell r="A152" t="str">
            <v>2อ-0010</v>
          </cell>
          <cell r="B152" t="str">
            <v>บริษัท เอเซียเคนดี้ จำกัด</v>
          </cell>
          <cell r="C152">
            <v>5403.5</v>
          </cell>
          <cell r="D152">
            <v>22090.15</v>
          </cell>
          <cell r="G152">
            <v>5403.5</v>
          </cell>
          <cell r="H152">
            <v>22090.15</v>
          </cell>
        </row>
        <row r="153">
          <cell r="A153" t="str">
            <v>2อ-0023</v>
          </cell>
          <cell r="B153" t="str">
            <v>บริษัท เอ-เทค เมทัล เวอร์ค จำกัด</v>
          </cell>
          <cell r="C153">
            <v>77762.25</v>
          </cell>
          <cell r="H153">
            <v>77762.25</v>
          </cell>
        </row>
        <row r="154">
          <cell r="A154" t="str">
            <v>2อ-0039</v>
          </cell>
          <cell r="B154" t="str">
            <v>บริษัท เอเบ็กซ์ ไฮดรอลิคส์ แอนด์ เอ็นจิเนียริ่ง จำกัด</v>
          </cell>
          <cell r="C154">
            <v>3642.28</v>
          </cell>
          <cell r="H154">
            <v>3642.28</v>
          </cell>
        </row>
        <row r="155">
          <cell r="A155" t="str">
            <v>2อ-0052</v>
          </cell>
          <cell r="B155" t="str">
            <v>บริษัท เอ็นพีซีดี ทรานสปอร์ต จำกัด</v>
          </cell>
          <cell r="C155">
            <v>295892</v>
          </cell>
          <cell r="D155">
            <v>28000</v>
          </cell>
          <cell r="G155">
            <v>28000</v>
          </cell>
          <cell r="H155">
            <v>295892</v>
          </cell>
        </row>
        <row r="156">
          <cell r="A156" t="str">
            <v>2อ-0059</v>
          </cell>
          <cell r="B156" t="str">
            <v>บริษัท เอ็ม. ดี. เอฟ. มาร์เก็ตติ้ง จำกัด</v>
          </cell>
          <cell r="D156">
            <v>12840</v>
          </cell>
          <cell r="G156">
            <v>12840</v>
          </cell>
        </row>
        <row r="157">
          <cell r="A157" t="str">
            <v>2อ-0060</v>
          </cell>
          <cell r="B157" t="str">
            <v>บริษัท เอ็ม.เอ.ซี. (2002) จำกัด</v>
          </cell>
          <cell r="C157">
            <v>979.05</v>
          </cell>
          <cell r="H157">
            <v>979.05</v>
          </cell>
        </row>
        <row r="158">
          <cell r="A158" t="str">
            <v>2อ-0067</v>
          </cell>
          <cell r="B158" t="str">
            <v>บริษัท เอส.เอส. ไฮโดรเท็ค จำกัด</v>
          </cell>
          <cell r="C158">
            <v>23861</v>
          </cell>
          <cell r="H158">
            <v>23861</v>
          </cell>
        </row>
        <row r="159">
          <cell r="A159" t="str">
            <v>2อ-0098</v>
          </cell>
          <cell r="B159" t="str">
            <v>บริษัท อาร์. แฮ้งค์ ซัพพลาย จำกัด</v>
          </cell>
          <cell r="C159">
            <v>21400</v>
          </cell>
          <cell r="D159">
            <v>46010</v>
          </cell>
          <cell r="H159">
            <v>67410</v>
          </cell>
        </row>
        <row r="160">
          <cell r="A160" t="str">
            <v>2อ-0101</v>
          </cell>
          <cell r="B160" t="str">
            <v>บริษัท อาร์.วี.เค. ซัพพลาย จำกัด</v>
          </cell>
          <cell r="C160">
            <v>11235</v>
          </cell>
          <cell r="H160">
            <v>11235</v>
          </cell>
        </row>
        <row r="161">
          <cell r="A161" t="str">
            <v>2อ-0104</v>
          </cell>
          <cell r="B161" t="str">
            <v>บริษัท อิฐพูนผล จำกัด</v>
          </cell>
          <cell r="C161">
            <v>27475.78</v>
          </cell>
          <cell r="G161">
            <v>11313.86</v>
          </cell>
          <cell r="H161">
            <v>16161.92</v>
          </cell>
        </row>
        <row r="162">
          <cell r="A162" t="str">
            <v>2อ-0105</v>
          </cell>
          <cell r="B162" t="str">
            <v>บริษัท อิตัลไทย คาร์บอน จำกัด</v>
          </cell>
          <cell r="D162">
            <v>33598</v>
          </cell>
          <cell r="H162">
            <v>33598</v>
          </cell>
        </row>
        <row r="163">
          <cell r="A163" t="str">
            <v>2อ-0119</v>
          </cell>
          <cell r="B163" t="str">
            <v>บริษัท อีโคโนสโต (ประเทศไทย) จำกัด</v>
          </cell>
          <cell r="C163">
            <v>17423.88</v>
          </cell>
          <cell r="D163">
            <v>1202.68</v>
          </cell>
          <cell r="H163">
            <v>18626.560000000001</v>
          </cell>
        </row>
        <row r="164">
          <cell r="A164" t="str">
            <v>2อ-0120</v>
          </cell>
          <cell r="B164" t="str">
            <v>บริษัท อีซีฟิค จำกัด</v>
          </cell>
          <cell r="C164">
            <v>128763.8</v>
          </cell>
          <cell r="H164">
            <v>128763.8</v>
          </cell>
        </row>
        <row r="165">
          <cell r="A165" t="str">
            <v>2อ-0129</v>
          </cell>
          <cell r="B165" t="str">
            <v>หจก. เอ็กซ์เพิร์ท ซิลค์สกรีน</v>
          </cell>
          <cell r="C165">
            <v>8217.6</v>
          </cell>
          <cell r="D165">
            <v>3723.6</v>
          </cell>
          <cell r="H165">
            <v>11941.2</v>
          </cell>
        </row>
        <row r="166">
          <cell r="A166" t="str">
            <v>2อ-0130</v>
          </cell>
          <cell r="B166" t="str">
            <v>หจก. เอกศิริออยล์</v>
          </cell>
          <cell r="C166">
            <v>866700</v>
          </cell>
          <cell r="D166">
            <v>308160</v>
          </cell>
          <cell r="G166">
            <v>866700</v>
          </cell>
          <cell r="H166">
            <v>308160</v>
          </cell>
        </row>
        <row r="167">
          <cell r="A167" t="str">
            <v>2อ-0139</v>
          </cell>
          <cell r="B167" t="str">
            <v>หจก. แอ๊ดเวย์</v>
          </cell>
          <cell r="C167">
            <v>1926</v>
          </cell>
          <cell r="D167">
            <v>3543.84</v>
          </cell>
          <cell r="H167">
            <v>5469.84</v>
          </cell>
        </row>
        <row r="168">
          <cell r="A168" t="str">
            <v>2อ-0158</v>
          </cell>
          <cell r="B168" t="str">
            <v>บริษัท แอ๊ดวานซ์ เอเซีย คลีน จำกัด</v>
          </cell>
          <cell r="C168">
            <v>89146.19</v>
          </cell>
          <cell r="G168">
            <v>19810.189999999999</v>
          </cell>
          <cell r="H168">
            <v>69336</v>
          </cell>
        </row>
        <row r="169">
          <cell r="A169" t="str">
            <v>2อ-0171</v>
          </cell>
          <cell r="B169" t="str">
            <v>บริษัท แอสแพค ออยล์ (ไทยแลนด์) จำกัด</v>
          </cell>
          <cell r="C169">
            <v>758448.1</v>
          </cell>
          <cell r="D169">
            <v>109461</v>
          </cell>
          <cell r="H169">
            <v>867909.1</v>
          </cell>
        </row>
        <row r="170">
          <cell r="A170" t="str">
            <v>2อ-0176</v>
          </cell>
          <cell r="B170" t="str">
            <v>นาย เอกลักษณ์  กุลรักษา</v>
          </cell>
          <cell r="C170">
            <v>35087.5</v>
          </cell>
          <cell r="D170">
            <v>15550</v>
          </cell>
          <cell r="G170">
            <v>50637.5</v>
          </cell>
        </row>
        <row r="171">
          <cell r="A171" t="str">
            <v>2อ-0189</v>
          </cell>
          <cell r="B171" t="str">
            <v>บริษัท เอ็กซ์เซลซิเออร์ ซัพพลายส์ จำกัด</v>
          </cell>
          <cell r="C171">
            <v>308.16000000000003</v>
          </cell>
          <cell r="H171">
            <v>308.16000000000003</v>
          </cell>
        </row>
        <row r="172">
          <cell r="A172" t="str">
            <v>2อ-0202</v>
          </cell>
          <cell r="B172" t="str">
            <v>บริษัท เอส. อาร์. ที. พริ้นติ้ง จำกัด</v>
          </cell>
          <cell r="C172">
            <v>11449</v>
          </cell>
          <cell r="D172">
            <v>2086.5</v>
          </cell>
          <cell r="G172">
            <v>11449</v>
          </cell>
          <cell r="H172">
            <v>2086.5</v>
          </cell>
        </row>
        <row r="173">
          <cell r="A173" t="str">
            <v>2อ-0211</v>
          </cell>
          <cell r="B173" t="str">
            <v>ห้างหุ้นส่วนจำกัด เอบี เอ็นจิเนียริ่ง แอนด์ ซัพพลาย</v>
          </cell>
          <cell r="C173">
            <v>6291.6</v>
          </cell>
          <cell r="D173">
            <v>3370.5</v>
          </cell>
          <cell r="H173">
            <v>9662.1</v>
          </cell>
        </row>
        <row r="174">
          <cell r="A174" t="str">
            <v>2อ-0215</v>
          </cell>
          <cell r="B174" t="str">
            <v>บริษัท อาร์เอ็มเอส ควอลิตี้ จำกัด</v>
          </cell>
          <cell r="C174">
            <v>10700</v>
          </cell>
          <cell r="G174">
            <v>10700</v>
          </cell>
        </row>
        <row r="175">
          <cell r="A175" t="str">
            <v>2อ-0216</v>
          </cell>
          <cell r="B175" t="str">
            <v>บริษัท เอส.เอส.เอส.เอ็นจิเนียร์เซอร์วิส เซ็นเตอร์ จำกัด</v>
          </cell>
          <cell r="C175">
            <v>73509</v>
          </cell>
          <cell r="D175">
            <v>963</v>
          </cell>
          <cell r="H175">
            <v>74472</v>
          </cell>
        </row>
        <row r="176">
          <cell r="A176" t="str">
            <v>2อ-0220</v>
          </cell>
          <cell r="B176" t="str">
            <v>บริษัท เอ็มทีอี จำกัด</v>
          </cell>
          <cell r="C176">
            <v>51028.3</v>
          </cell>
          <cell r="H176">
            <v>51028.3</v>
          </cell>
        </row>
        <row r="177">
          <cell r="A177" t="str">
            <v>2อ-0221</v>
          </cell>
          <cell r="B177" t="str">
            <v>ITT Fluid Technology International (Thailand) Co.Ltd</v>
          </cell>
          <cell r="C177">
            <v>11770</v>
          </cell>
          <cell r="H177">
            <v>11770</v>
          </cell>
        </row>
        <row r="178">
          <cell r="A178" t="str">
            <v>2ฮ-0001</v>
          </cell>
          <cell r="B178" t="str">
            <v>โฮลี่ เทรดดิ้ง</v>
          </cell>
          <cell r="C178">
            <v>5457</v>
          </cell>
          <cell r="H178">
            <v>5457</v>
          </cell>
        </row>
        <row r="179">
          <cell r="A179" t="str">
            <v>3อ-0001</v>
          </cell>
          <cell r="B179" t="str">
            <v>บริษัท แอลพีเอ็น แพลนเนอร์ จำกัด</v>
          </cell>
          <cell r="C179">
            <v>1605000</v>
          </cell>
          <cell r="G179">
            <v>1605000</v>
          </cell>
        </row>
        <row r="180">
          <cell r="B180" t="str">
            <v xml:space="preserve"> รวมทั้งสิ้น</v>
          </cell>
          <cell r="C180">
            <v>469673682.19000012</v>
          </cell>
          <cell r="D180">
            <v>5090428.1799999988</v>
          </cell>
          <cell r="G180">
            <v>23023968.030000005</v>
          </cell>
          <cell r="H180">
            <v>451740142.33999997</v>
          </cell>
        </row>
        <row r="182">
          <cell r="A182" t="str">
            <v>สรุป ณ วันที่ 22 เมษายน 2548</v>
          </cell>
        </row>
      </sheetData>
    </sheetDataSet>
  </externalBook>
</externalLink>
</file>

<file path=xl/externalLinks/externalLink4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เงินสดรับ-จ่าย มีค. 47ล่วงหน้า"/>
      <sheetName val="สรุปงบดุล"/>
      <sheetName val="งบกำไรฯ_48(1)"/>
    </sheetNames>
    <sheetDataSet>
      <sheetData sheetId="0" refreshError="1">
        <row r="50">
          <cell r="C50">
            <v>128906346.72000001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 2"/>
      <sheetName val="Data 1-15"/>
      <sheetName val="GL CB"/>
    </sheetNames>
    <sheetDataSet>
      <sheetData sheetId="0"/>
      <sheetData sheetId="1" refreshError="1"/>
      <sheetData sheetId="2" refreshError="1"/>
    </sheetDataSet>
  </externalBook>
</externalLink>
</file>

<file path=xl/externalLinks/externalLink4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4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</sheetNames>
    <definedNames>
      <definedName name="入力画面へ切替" refersTo="#REF!"/>
      <definedName name="台数入力へ切替" refersTo="#REF!"/>
    </defined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4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4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4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</sheetDataSet>
  </externalBook>
</externalLink>
</file>

<file path=xl/externalLinks/externalLink4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externalLinks/externalLink4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F-T"/>
    </sheetNames>
    <sheetDataSet>
      <sheetData sheetId="0"/>
      <sheetData sheetId="1"/>
      <sheetData sheetId="2">
        <row r="20">
          <cell r="F20">
            <v>280946342.69999999</v>
          </cell>
          <cell r="H20">
            <v>523395793.56999999</v>
          </cell>
          <cell r="J20">
            <v>343062.43</v>
          </cell>
          <cell r="L20">
            <v>38605000</v>
          </cell>
          <cell r="N20">
            <v>283814477.88999999</v>
          </cell>
          <cell r="P20">
            <v>0</v>
          </cell>
          <cell r="T20">
            <v>1127104676.5899999</v>
          </cell>
          <cell r="V20">
            <v>3663019.0811732528</v>
          </cell>
          <cell r="X20">
            <v>1130767695.6711733</v>
          </cell>
        </row>
        <row r="27">
          <cell r="F27">
            <v>309040868</v>
          </cell>
          <cell r="H27">
            <v>523395793.56999999</v>
          </cell>
          <cell r="J27">
            <v>343062.43</v>
          </cell>
          <cell r="L27">
            <v>38605000</v>
          </cell>
          <cell r="N27">
            <v>244500325.69999999</v>
          </cell>
          <cell r="P27">
            <v>0</v>
          </cell>
          <cell r="T27">
            <v>1115885049.6999998</v>
          </cell>
          <cell r="V27">
            <v>4561592.4011732526</v>
          </cell>
          <cell r="X27">
            <v>1120446642.1011732</v>
          </cell>
        </row>
      </sheetData>
      <sheetData sheetId="3"/>
      <sheetData sheetId="4"/>
    </sheetDataSet>
  </externalBook>
</externalLink>
</file>

<file path=xl/externalLinks/externalLink4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Conso_PL"/>
      <sheetName val="Conso_BS"/>
      <sheetName val="WBS_KIAT"/>
      <sheetName val="WPL_KIAT"/>
      <sheetName val="Related"/>
      <sheetName val="ปรับปรุง Take Equity 1"/>
      <sheetName val="WBS_KGP"/>
      <sheetName val="WPL_KGP"/>
      <sheetName val="Take Equity(KGP)"/>
      <sheetName val="WBS_KTT"/>
      <sheetName val="WPL_KTT"/>
      <sheetName val="Take Equity(KTT)"/>
      <sheetName val="รายการปรับปรุง ณ วันซื้อ KTT"/>
      <sheetName val="BS-E"/>
      <sheetName val="PL-E"/>
      <sheetName val="EQ-E Conso"/>
      <sheetName val="EQ-E"/>
      <sheetName val="CF-E"/>
      <sheetName val="#REF"/>
    </sheetNames>
    <sheetDataSet>
      <sheetData sheetId="0">
        <row r="4">
          <cell r="H4" t="str">
            <v>หน่วย: บาท</v>
          </cell>
        </row>
      </sheetData>
      <sheetData sheetId="1">
        <row r="3">
          <cell r="A3" t="str">
            <v>สำหรับงวดสามเดือนสิ้นสุดวันที่ 31 มีนาคม 2564</v>
          </cell>
        </row>
      </sheetData>
      <sheetData sheetId="2"/>
      <sheetData sheetId="3"/>
      <sheetData sheetId="4">
        <row r="8">
          <cell r="G8">
            <v>38763975.469999999</v>
          </cell>
        </row>
      </sheetData>
      <sheetData sheetId="5">
        <row r="9">
          <cell r="J9">
            <v>41953947.239999995</v>
          </cell>
        </row>
      </sheetData>
      <sheetData sheetId="6">
        <row r="25">
          <cell r="F25">
            <v>379236821.57999992</v>
          </cell>
        </row>
      </sheetData>
      <sheetData sheetId="7"/>
      <sheetData sheetId="8"/>
      <sheetData sheetId="9"/>
      <sheetData sheetId="10">
        <row r="33">
          <cell r="F33">
            <v>13842471.380000003</v>
          </cell>
        </row>
      </sheetData>
      <sheetData sheetId="11"/>
      <sheetData sheetId="12"/>
      <sheetData sheetId="13">
        <row r="28">
          <cell r="M28">
            <v>52288160.270000011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4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Support"/>
    </sheetNames>
    <definedNames>
      <definedName name="as" refersTo="#REF!"/>
      <definedName name="data" refersTo="#REF!"/>
      <definedName name="Full_Print" refersTo="#REF!"/>
      <definedName name="hii" refersTo="#REF!"/>
      <definedName name="Interest_Rate" refersTo="#REF!"/>
      <definedName name="Jan" refersTo="#REF!"/>
      <definedName name="l" refersTo="#REF!"/>
      <definedName name="Last_Row" refersTo="#REF!"/>
      <definedName name="Loan_Amount" refersTo="#REF!"/>
      <definedName name="Loan_Start" refersTo="#REF!"/>
      <definedName name="Loan_Years" refersTo="#REF!"/>
      <definedName name="Number_of_Payments" refersTo="#REF!"/>
      <definedName name="P" refersTo="#REF!"/>
      <definedName name="Sep" refersTo="#REF!"/>
      <definedName name="Values_Entered" refersTo="#REF!"/>
      <definedName name="Visible"/>
      <definedName name="เช่าซื้อ" refersTo="#REF!"/>
    </definedNames>
    <sheetDataSet>
      <sheetData sheetId="0"/>
      <sheetData sheetId="1"/>
    </sheetDataSet>
  </externalBook>
</externalLink>
</file>

<file path=xl/externalLinks/externalLink4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-T"/>
      <sheetName val="PL-T"/>
      <sheetName val="EQ-T Conso"/>
      <sheetName val="EQ-T"/>
      <sheetName val="Sheet1"/>
      <sheetName val="Review"/>
      <sheetName val="XX "/>
      <sheetName val="XX.1"/>
      <sheetName val="XX.2 (2)"/>
      <sheetName val="Book2"/>
      <sheetName val="CF KGP"/>
      <sheetName val="Sheet2"/>
    </sheetNames>
    <definedNames>
      <definedName name="End_Bal" refersTo="#REF!"/>
      <definedName name="Header_Row" refersTo="#REF!"/>
      <definedName name="Interest_Rate" refersTo="#REF!"/>
      <definedName name="Loan_Amount" refersTo="#REF!"/>
      <definedName name="Loan_Start" refersTo="#REF!"/>
      <definedName name="Loan_Years" refersTo="#REF!"/>
      <definedName name="NCode" refersTo="#REF!"/>
      <definedName name="Number_of_Payments_1" refersTo="#REF!"/>
      <definedName name="Number_of_Payments_10" refersTo="#REF!"/>
      <definedName name="Number_of_Payments_11" refersTo="#REF!"/>
      <definedName name="Number_of_Payments_18" refersTo="#REF!"/>
      <definedName name="Number_of_Payments_2" refersTo="#REF!"/>
      <definedName name="Number_of_Payments_35" refersTo="#REF!"/>
      <definedName name="Values_Entered_1" refersTo="#REF!"/>
      <definedName name="Values_Entered_10" refersTo="#REF!"/>
      <definedName name="Values_Entered_11" refersTo="#REF!"/>
      <definedName name="Values_Entered_18" refersTo="#REF!"/>
      <definedName name="Values_Entered_2" refersTo="#REF!"/>
      <definedName name="Values_Entered_35" refersTo="#REF!"/>
    </defined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W82"/>
  <sheetViews>
    <sheetView tabSelected="1" view="pageBreakPreview" zoomScaleNormal="100" zoomScaleSheetLayoutView="100" workbookViewId="0">
      <selection activeCell="E11" sqref="E11"/>
    </sheetView>
  </sheetViews>
  <sheetFormatPr defaultColWidth="9" defaultRowHeight="21"/>
  <cols>
    <col min="1" max="3" width="1.28515625" style="2" customWidth="1"/>
    <col min="4" max="4" width="9.7109375" style="2" customWidth="1"/>
    <col min="5" max="5" width="36.5703125" style="2" customWidth="1"/>
    <col min="6" max="6" width="5.5703125" style="5" customWidth="1"/>
    <col min="7" max="7" width="0.85546875" style="2" customWidth="1"/>
    <col min="8" max="8" width="15.42578125" style="3" customWidth="1"/>
    <col min="9" max="9" width="0.85546875" style="2" customWidth="1"/>
    <col min="10" max="10" width="15.42578125" style="2" customWidth="1"/>
    <col min="11" max="11" width="0.85546875" style="4" customWidth="1"/>
    <col min="12" max="12" width="15.42578125" style="3" customWidth="1"/>
    <col min="13" max="13" width="0.85546875" style="2" customWidth="1"/>
    <col min="14" max="14" width="15.42578125" style="2" customWidth="1"/>
    <col min="15" max="15" width="4.7109375" style="1" customWidth="1"/>
    <col min="16" max="19" width="9" style="1"/>
    <col min="20" max="20" width="8.42578125" style="1" customWidth="1"/>
    <col min="21" max="16384" width="9" style="1"/>
  </cols>
  <sheetData>
    <row r="1" spans="1:15" s="55" customFormat="1">
      <c r="A1" s="40" t="s">
        <v>41</v>
      </c>
      <c r="B1" s="38"/>
      <c r="C1" s="38"/>
      <c r="D1" s="38"/>
      <c r="E1" s="38"/>
      <c r="F1" s="38"/>
      <c r="G1" s="38"/>
      <c r="H1" s="38"/>
      <c r="I1" s="38"/>
      <c r="J1" s="38"/>
      <c r="K1" s="31"/>
      <c r="L1" s="38"/>
      <c r="M1" s="38"/>
      <c r="N1" s="38"/>
    </row>
    <row r="2" spans="1:15" s="55" customFormat="1">
      <c r="A2" s="38" t="s">
        <v>40</v>
      </c>
      <c r="B2" s="38"/>
      <c r="C2" s="38"/>
      <c r="D2" s="38"/>
      <c r="E2" s="38"/>
      <c r="F2" s="38"/>
      <c r="G2" s="38"/>
      <c r="H2" s="38"/>
      <c r="I2" s="38"/>
      <c r="J2" s="38"/>
      <c r="K2" s="31"/>
      <c r="L2" s="38"/>
      <c r="M2" s="38"/>
      <c r="N2" s="38"/>
    </row>
    <row r="3" spans="1:15" s="55" customFormat="1">
      <c r="A3" s="38" t="s">
        <v>39</v>
      </c>
      <c r="B3" s="38"/>
      <c r="C3" s="38"/>
      <c r="D3" s="38"/>
      <c r="E3" s="38"/>
      <c r="F3" s="38"/>
      <c r="G3" s="38"/>
      <c r="H3" s="38"/>
      <c r="I3" s="38"/>
      <c r="J3" s="38"/>
      <c r="K3" s="31"/>
      <c r="L3" s="38"/>
      <c r="M3" s="38"/>
      <c r="N3" s="38"/>
    </row>
    <row r="4" spans="1:15" s="55" customFormat="1">
      <c r="A4" s="38"/>
      <c r="B4" s="38"/>
      <c r="C4" s="38"/>
      <c r="D4" s="38"/>
      <c r="E4" s="38"/>
      <c r="F4" s="38"/>
      <c r="G4" s="38"/>
      <c r="H4" s="38"/>
      <c r="I4" s="38"/>
      <c r="J4" s="38"/>
      <c r="K4" s="31"/>
      <c r="L4" s="38"/>
      <c r="M4" s="38"/>
      <c r="N4" s="38"/>
    </row>
    <row r="5" spans="1:15" s="55" customFormat="1">
      <c r="A5" s="38"/>
      <c r="B5" s="38"/>
      <c r="C5" s="38"/>
      <c r="D5" s="38"/>
      <c r="E5" s="38"/>
      <c r="F5" s="38"/>
      <c r="G5" s="38"/>
      <c r="H5" s="127" t="s">
        <v>38</v>
      </c>
      <c r="I5" s="127"/>
      <c r="J5" s="127"/>
      <c r="K5" s="127"/>
      <c r="L5" s="127"/>
      <c r="M5" s="127"/>
      <c r="N5" s="127"/>
    </row>
    <row r="6" spans="1:15" s="55" customFormat="1">
      <c r="A6" s="5"/>
      <c r="B6" s="5"/>
      <c r="C6" s="5"/>
      <c r="D6" s="5"/>
      <c r="E6" s="5"/>
      <c r="F6" s="5"/>
      <c r="G6" s="5"/>
      <c r="H6" s="128" t="s">
        <v>37</v>
      </c>
      <c r="I6" s="128"/>
      <c r="J6" s="128"/>
      <c r="K6" s="37"/>
      <c r="L6" s="129" t="s">
        <v>36</v>
      </c>
      <c r="M6" s="129"/>
      <c r="N6" s="129"/>
    </row>
    <row r="7" spans="1:15" s="55" customFormat="1" ht="21.75">
      <c r="A7" s="5"/>
      <c r="B7" s="5"/>
      <c r="C7" s="5"/>
      <c r="D7" s="5"/>
      <c r="E7" s="5"/>
      <c r="F7" s="36" t="s">
        <v>35</v>
      </c>
      <c r="G7" s="5"/>
      <c r="H7" s="56" t="s">
        <v>34</v>
      </c>
      <c r="I7" s="7"/>
      <c r="J7" s="34" t="s">
        <v>33</v>
      </c>
      <c r="K7" s="7"/>
      <c r="L7" s="35" t="s">
        <v>34</v>
      </c>
      <c r="M7" s="7"/>
      <c r="N7" s="34" t="s">
        <v>33</v>
      </c>
    </row>
    <row r="8" spans="1:15" ht="21.75">
      <c r="A8" s="126" t="s">
        <v>68</v>
      </c>
      <c r="B8" s="126"/>
      <c r="C8" s="126"/>
      <c r="D8" s="126"/>
      <c r="E8" s="126"/>
      <c r="F8" s="31"/>
      <c r="G8" s="5"/>
      <c r="H8" s="54"/>
      <c r="I8" s="7"/>
      <c r="J8" s="29"/>
      <c r="K8" s="7"/>
      <c r="L8" s="54"/>
      <c r="M8" s="7"/>
    </row>
    <row r="9" spans="1:15" ht="21.75">
      <c r="A9" s="11" t="s">
        <v>67</v>
      </c>
      <c r="I9" s="7"/>
      <c r="J9" s="31"/>
      <c r="K9" s="7"/>
      <c r="M9" s="7"/>
      <c r="N9" s="31"/>
    </row>
    <row r="10" spans="1:15" ht="21.75">
      <c r="B10" s="53" t="s">
        <v>66</v>
      </c>
      <c r="F10" s="48">
        <v>5</v>
      </c>
      <c r="H10" s="47">
        <v>354835226.16000003</v>
      </c>
      <c r="I10" s="7"/>
      <c r="J10" s="47">
        <v>87901504.129999995</v>
      </c>
      <c r="K10" s="7"/>
      <c r="L10" s="47">
        <v>326930751.52999997</v>
      </c>
      <c r="M10" s="7"/>
      <c r="N10" s="47">
        <v>75133390.86999999</v>
      </c>
      <c r="O10" s="44"/>
    </row>
    <row r="11" spans="1:15" s="2" customFormat="1" ht="21.75">
      <c r="B11" s="14" t="s">
        <v>65</v>
      </c>
      <c r="E11" s="25"/>
      <c r="F11" s="48" t="s">
        <v>64</v>
      </c>
      <c r="H11" s="47">
        <v>161056831.06</v>
      </c>
      <c r="I11" s="7"/>
      <c r="J11" s="47">
        <v>79244947.149999976</v>
      </c>
      <c r="K11" s="7"/>
      <c r="L11" s="47">
        <v>128439632.48999999</v>
      </c>
      <c r="M11" s="7"/>
      <c r="N11" s="47">
        <v>66260279.519999996</v>
      </c>
      <c r="O11" s="52"/>
    </row>
    <row r="12" spans="1:15" s="2" customFormat="1" ht="21.75">
      <c r="B12" s="14" t="s">
        <v>63</v>
      </c>
      <c r="E12" s="25"/>
      <c r="F12" s="48"/>
      <c r="H12" s="47">
        <v>25998071.620000001</v>
      </c>
      <c r="I12" s="7"/>
      <c r="J12" s="47">
        <v>26131080.830000002</v>
      </c>
      <c r="K12" s="7"/>
      <c r="L12" s="47">
        <v>25081911.620000001</v>
      </c>
      <c r="M12" s="7"/>
      <c r="N12" s="47">
        <v>25228880.830000002</v>
      </c>
      <c r="O12" s="52"/>
    </row>
    <row r="13" spans="1:15" ht="21.75">
      <c r="B13" s="2" t="s">
        <v>62</v>
      </c>
      <c r="F13" s="48"/>
      <c r="H13" s="47">
        <v>5498705.2199999997</v>
      </c>
      <c r="I13" s="7"/>
      <c r="J13" s="47">
        <v>295637.59000000008</v>
      </c>
      <c r="K13" s="7"/>
      <c r="L13" s="47">
        <v>0</v>
      </c>
      <c r="M13" s="7"/>
      <c r="N13" s="47">
        <v>0</v>
      </c>
      <c r="O13" s="44"/>
    </row>
    <row r="14" spans="1:15" ht="21.75">
      <c r="B14" s="2" t="s">
        <v>61</v>
      </c>
      <c r="F14" s="48">
        <v>7</v>
      </c>
      <c r="H14" s="47">
        <v>34551237.409999996</v>
      </c>
      <c r="I14" s="7"/>
      <c r="J14" s="47">
        <v>26598274.789999999</v>
      </c>
      <c r="K14" s="7"/>
      <c r="L14" s="47">
        <v>9126764.6099999994</v>
      </c>
      <c r="M14" s="7"/>
      <c r="N14" s="47">
        <v>21547050.27</v>
      </c>
      <c r="O14" s="44"/>
    </row>
    <row r="15" spans="1:15" ht="21.75">
      <c r="B15" s="2" t="s">
        <v>60</v>
      </c>
      <c r="F15" s="48"/>
      <c r="H15" s="47">
        <v>543690.46</v>
      </c>
      <c r="I15" s="7"/>
      <c r="J15" s="47">
        <v>172984.89</v>
      </c>
      <c r="K15" s="7"/>
      <c r="L15" s="47">
        <v>0</v>
      </c>
      <c r="M15" s="7"/>
      <c r="N15" s="47">
        <v>0</v>
      </c>
      <c r="O15" s="44"/>
    </row>
    <row r="16" spans="1:15" ht="21.75">
      <c r="B16" s="2" t="s">
        <v>59</v>
      </c>
      <c r="F16" s="48">
        <v>8</v>
      </c>
      <c r="H16" s="47">
        <v>15309973.699999999</v>
      </c>
      <c r="I16" s="7"/>
      <c r="J16" s="47">
        <v>493361807.84999996</v>
      </c>
      <c r="K16" s="7"/>
      <c r="L16" s="47">
        <v>14330456.390000001</v>
      </c>
      <c r="M16" s="7"/>
      <c r="N16" s="47">
        <v>478622252.52999997</v>
      </c>
      <c r="O16" s="44"/>
    </row>
    <row r="17" spans="1:15" ht="21.75">
      <c r="A17" s="11" t="s">
        <v>58</v>
      </c>
      <c r="B17" s="11"/>
      <c r="C17" s="11"/>
      <c r="H17" s="46">
        <v>597793735.63000011</v>
      </c>
      <c r="I17" s="7"/>
      <c r="J17" s="46">
        <v>713706237.2299999</v>
      </c>
      <c r="K17" s="7"/>
      <c r="L17" s="46">
        <v>503909516.63999999</v>
      </c>
      <c r="M17" s="7"/>
      <c r="N17" s="46">
        <v>666791854.01999998</v>
      </c>
      <c r="O17" s="44"/>
    </row>
    <row r="18" spans="1:15" ht="21.75">
      <c r="A18" s="11" t="s">
        <v>57</v>
      </c>
      <c r="B18" s="11"/>
      <c r="C18" s="11"/>
      <c r="H18" s="51"/>
      <c r="I18" s="7"/>
      <c r="J18" s="51"/>
      <c r="K18" s="7"/>
      <c r="L18" s="51"/>
      <c r="M18" s="7"/>
      <c r="N18" s="51"/>
      <c r="O18" s="44"/>
    </row>
    <row r="19" spans="1:15" ht="21.75">
      <c r="B19" s="2" t="s">
        <v>56</v>
      </c>
      <c r="H19" s="47">
        <v>27656722.43</v>
      </c>
      <c r="I19" s="7"/>
      <c r="J19" s="47">
        <v>665987.82000000007</v>
      </c>
      <c r="K19" s="7"/>
      <c r="L19" s="47">
        <v>0</v>
      </c>
      <c r="M19" s="7"/>
      <c r="N19" s="47">
        <v>0</v>
      </c>
      <c r="O19" s="44"/>
    </row>
    <row r="20" spans="1:15" ht="21.75">
      <c r="B20" s="2" t="s">
        <v>55</v>
      </c>
      <c r="H20" s="47"/>
      <c r="I20" s="7"/>
      <c r="J20" s="47"/>
      <c r="K20" s="7"/>
      <c r="L20" s="47"/>
      <c r="M20" s="7"/>
      <c r="N20" s="47"/>
      <c r="O20" s="44"/>
    </row>
    <row r="21" spans="1:15" ht="21.75">
      <c r="B21" s="50" t="s">
        <v>54</v>
      </c>
      <c r="C21" s="49"/>
      <c r="F21" s="48">
        <v>9.1</v>
      </c>
      <c r="H21" s="47">
        <v>22365113.350000001</v>
      </c>
      <c r="I21" s="7"/>
      <c r="J21" s="47">
        <v>22310611.329999998</v>
      </c>
      <c r="K21" s="7"/>
      <c r="L21" s="47">
        <v>22365113.350000001</v>
      </c>
      <c r="M21" s="7"/>
      <c r="N21" s="47">
        <v>22310611.329999998</v>
      </c>
      <c r="O21" s="44"/>
    </row>
    <row r="22" spans="1:15" ht="21.75">
      <c r="B22" s="49" t="s">
        <v>53</v>
      </c>
      <c r="C22" s="49"/>
      <c r="F22" s="48">
        <v>9.1999999999999993</v>
      </c>
      <c r="H22" s="47">
        <v>40000000</v>
      </c>
      <c r="I22" s="7"/>
      <c r="J22" s="47">
        <v>0</v>
      </c>
      <c r="K22" s="7"/>
      <c r="L22" s="47">
        <v>40000000</v>
      </c>
      <c r="M22" s="7"/>
      <c r="N22" s="47">
        <v>0</v>
      </c>
      <c r="O22" s="44"/>
    </row>
    <row r="23" spans="1:15" ht="21.75">
      <c r="B23" s="2" t="s">
        <v>52</v>
      </c>
      <c r="F23" s="48">
        <v>10</v>
      </c>
      <c r="H23" s="47">
        <v>0</v>
      </c>
      <c r="I23" s="7"/>
      <c r="J23" s="47">
        <v>0</v>
      </c>
      <c r="K23" s="7"/>
      <c r="L23" s="47">
        <v>189374940</v>
      </c>
      <c r="M23" s="7"/>
      <c r="N23" s="47">
        <v>59374970</v>
      </c>
      <c r="O23" s="44"/>
    </row>
    <row r="24" spans="1:15" ht="21.75">
      <c r="B24" s="2" t="s">
        <v>51</v>
      </c>
      <c r="F24" s="48">
        <v>4</v>
      </c>
      <c r="H24" s="47">
        <v>0</v>
      </c>
      <c r="I24" s="7"/>
      <c r="J24" s="47">
        <v>0</v>
      </c>
      <c r="K24" s="7"/>
      <c r="L24" s="47">
        <v>29000000</v>
      </c>
      <c r="M24" s="7"/>
      <c r="N24" s="47">
        <v>70405560</v>
      </c>
      <c r="O24" s="44"/>
    </row>
    <row r="25" spans="1:15" ht="21.75">
      <c r="B25" s="2" t="s">
        <v>50</v>
      </c>
      <c r="F25" s="48">
        <v>11</v>
      </c>
      <c r="H25" s="47">
        <v>18460000</v>
      </c>
      <c r="I25" s="7"/>
      <c r="J25" s="47">
        <v>18460000</v>
      </c>
      <c r="K25" s="7"/>
      <c r="L25" s="47">
        <v>0</v>
      </c>
      <c r="M25" s="7"/>
      <c r="N25" s="47">
        <v>0</v>
      </c>
      <c r="O25" s="44"/>
    </row>
    <row r="26" spans="1:15" ht="21.75">
      <c r="B26" s="2" t="s">
        <v>49</v>
      </c>
      <c r="F26" s="48">
        <v>12</v>
      </c>
      <c r="H26" s="47">
        <v>490739258.13999999</v>
      </c>
      <c r="I26" s="7"/>
      <c r="J26" s="47">
        <v>465133574.73000002</v>
      </c>
      <c r="K26" s="7"/>
      <c r="L26" s="47">
        <v>415361937.43000001</v>
      </c>
      <c r="M26" s="7"/>
      <c r="N26" s="47">
        <v>396921847.80000037</v>
      </c>
      <c r="O26" s="44"/>
    </row>
    <row r="27" spans="1:15" ht="21.75">
      <c r="B27" s="2" t="s">
        <v>48</v>
      </c>
      <c r="F27" s="48">
        <v>13</v>
      </c>
      <c r="H27" s="47">
        <v>9661590.4700000007</v>
      </c>
      <c r="I27" s="7"/>
      <c r="J27" s="47">
        <v>12846877.150000002</v>
      </c>
      <c r="K27" s="7"/>
      <c r="L27" s="47">
        <v>9493504.0500000007</v>
      </c>
      <c r="M27" s="7"/>
      <c r="N27" s="47">
        <v>12636383.780000001</v>
      </c>
      <c r="O27" s="44"/>
    </row>
    <row r="28" spans="1:15" ht="21.75">
      <c r="B28" s="2" t="s">
        <v>47</v>
      </c>
      <c r="F28" s="48">
        <v>14</v>
      </c>
      <c r="H28" s="47">
        <v>4929070.25</v>
      </c>
      <c r="I28" s="7"/>
      <c r="J28" s="47">
        <v>4929070.25</v>
      </c>
      <c r="K28" s="7"/>
      <c r="L28" s="47">
        <v>4929070.25</v>
      </c>
      <c r="M28" s="7"/>
      <c r="N28" s="47">
        <v>4929070.25</v>
      </c>
      <c r="O28" s="44"/>
    </row>
    <row r="29" spans="1:15" ht="21.75">
      <c r="B29" s="2" t="s">
        <v>46</v>
      </c>
      <c r="F29" s="48">
        <v>15</v>
      </c>
      <c r="H29" s="47">
        <v>3922460.91</v>
      </c>
      <c r="I29" s="7"/>
      <c r="J29" s="47">
        <v>1881359</v>
      </c>
      <c r="K29" s="7"/>
      <c r="L29" s="47">
        <v>3386673.95</v>
      </c>
      <c r="M29" s="7"/>
      <c r="N29" s="47">
        <v>1665273.92</v>
      </c>
      <c r="O29" s="44"/>
    </row>
    <row r="30" spans="1:15" ht="21.75">
      <c r="B30" s="2" t="s">
        <v>45</v>
      </c>
      <c r="F30" s="48">
        <v>16</v>
      </c>
      <c r="H30" s="47">
        <v>5485918.1600000001</v>
      </c>
      <c r="I30" s="7"/>
      <c r="J30" s="47">
        <v>5795454.9000000013</v>
      </c>
      <c r="K30" s="7"/>
      <c r="L30" s="47">
        <v>3654505.28</v>
      </c>
      <c r="M30" s="7"/>
      <c r="N30" s="47">
        <v>19688779.620000001</v>
      </c>
      <c r="O30" s="44"/>
    </row>
    <row r="31" spans="1:15" ht="21.75">
      <c r="B31" s="2" t="s">
        <v>44</v>
      </c>
      <c r="F31" s="48"/>
      <c r="H31" s="47">
        <v>1512500</v>
      </c>
      <c r="I31" s="7"/>
      <c r="J31" s="47">
        <v>1546820</v>
      </c>
      <c r="K31" s="7"/>
      <c r="L31" s="47">
        <v>1239710</v>
      </c>
      <c r="M31" s="7"/>
      <c r="N31" s="47">
        <v>1286030</v>
      </c>
      <c r="O31" s="44"/>
    </row>
    <row r="32" spans="1:15" ht="21.75">
      <c r="A32" s="11" t="s">
        <v>43</v>
      </c>
      <c r="B32" s="11"/>
      <c r="C32" s="11"/>
      <c r="D32" s="11"/>
      <c r="E32" s="11"/>
      <c r="H32" s="46">
        <v>624732633.70999992</v>
      </c>
      <c r="I32" s="7"/>
      <c r="J32" s="46">
        <v>533569755.17999995</v>
      </c>
      <c r="K32" s="7"/>
      <c r="L32" s="46">
        <v>718805454.30999994</v>
      </c>
      <c r="M32" s="7"/>
      <c r="N32" s="46">
        <v>589218526.70000029</v>
      </c>
      <c r="O32" s="44"/>
    </row>
    <row r="33" spans="1:179" ht="22.5" thickBot="1">
      <c r="A33" s="11" t="s">
        <v>42</v>
      </c>
      <c r="H33" s="45">
        <v>1222526369.3400002</v>
      </c>
      <c r="I33" s="7"/>
      <c r="J33" s="45">
        <v>1247275992.4099998</v>
      </c>
      <c r="K33" s="7"/>
      <c r="L33" s="45">
        <v>1222714970.9499998</v>
      </c>
      <c r="M33" s="7"/>
      <c r="N33" s="45">
        <v>1256010380.7200003</v>
      </c>
      <c r="O33" s="44"/>
    </row>
    <row r="34" spans="1:179" ht="21.75" thickTop="1">
      <c r="H34" s="28"/>
      <c r="I34" s="43"/>
      <c r="J34" s="28"/>
      <c r="L34" s="28"/>
      <c r="M34" s="43"/>
      <c r="N34" s="28"/>
    </row>
    <row r="35" spans="1:179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</row>
    <row r="36" spans="1:179">
      <c r="A36" s="41"/>
      <c r="B36" s="41"/>
      <c r="C36" s="41"/>
      <c r="D36" s="41"/>
      <c r="E36" s="41"/>
      <c r="F36" s="41"/>
      <c r="G36" s="41"/>
      <c r="H36" s="41"/>
      <c r="I36" s="41"/>
      <c r="J36" s="41"/>
      <c r="K36" s="41"/>
      <c r="L36" s="41"/>
      <c r="M36" s="41"/>
      <c r="N36" s="41"/>
    </row>
    <row r="37" spans="1:179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</row>
    <row r="38" spans="1:179">
      <c r="A38" s="41"/>
      <c r="B38" s="41"/>
      <c r="C38" s="41"/>
      <c r="D38" s="41"/>
      <c r="E38" s="41"/>
      <c r="F38" s="41"/>
      <c r="G38" s="41"/>
      <c r="H38" s="41"/>
      <c r="I38" s="41"/>
      <c r="J38" s="41"/>
      <c r="K38" s="41"/>
      <c r="L38" s="41"/>
      <c r="M38" s="41"/>
      <c r="N38" s="41"/>
    </row>
    <row r="39" spans="1:179" s="32" customFormat="1">
      <c r="A39" s="40" t="s">
        <v>41</v>
      </c>
      <c r="B39" s="38"/>
      <c r="C39" s="38"/>
      <c r="D39" s="38"/>
      <c r="E39" s="38"/>
      <c r="F39" s="38"/>
      <c r="G39" s="38"/>
      <c r="H39" s="38"/>
      <c r="I39" s="38"/>
      <c r="J39" s="38"/>
      <c r="K39" s="38"/>
      <c r="L39" s="38"/>
      <c r="M39" s="38"/>
      <c r="N39" s="38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/>
      <c r="AB39" s="39"/>
      <c r="AC39" s="39"/>
      <c r="AD39" s="39"/>
      <c r="AE39" s="39"/>
      <c r="AF39" s="39"/>
      <c r="AG39" s="39"/>
      <c r="AH39" s="39"/>
      <c r="AI39" s="39"/>
      <c r="AJ39" s="39"/>
      <c r="AK39" s="39"/>
      <c r="AL39" s="39"/>
      <c r="AM39" s="39"/>
      <c r="AN39" s="39"/>
      <c r="AO39" s="39"/>
      <c r="AP39" s="39"/>
      <c r="AQ39" s="39"/>
      <c r="AR39" s="39"/>
      <c r="AS39" s="39"/>
      <c r="AT39" s="39"/>
      <c r="AU39" s="39"/>
      <c r="AV39" s="39"/>
      <c r="AW39" s="39"/>
      <c r="AX39" s="39"/>
      <c r="AY39" s="39"/>
      <c r="AZ39" s="39"/>
      <c r="BA39" s="39"/>
      <c r="BB39" s="39"/>
      <c r="BC39" s="39"/>
      <c r="BD39" s="39"/>
      <c r="BE39" s="39"/>
      <c r="BF39" s="39"/>
      <c r="BG39" s="39"/>
      <c r="BH39" s="39"/>
      <c r="BI39" s="39"/>
      <c r="BJ39" s="39"/>
      <c r="BK39" s="39"/>
      <c r="BL39" s="39"/>
      <c r="BM39" s="39"/>
      <c r="BN39" s="39"/>
      <c r="BO39" s="39"/>
      <c r="BP39" s="39"/>
      <c r="BQ39" s="39"/>
      <c r="BR39" s="39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  <c r="FB39" s="39"/>
      <c r="FC39" s="39"/>
      <c r="FD39" s="39"/>
      <c r="FE39" s="39"/>
      <c r="FF39" s="39"/>
      <c r="FG39" s="39"/>
      <c r="FH39" s="39"/>
      <c r="FI39" s="39"/>
      <c r="FJ39" s="39"/>
      <c r="FK39" s="39"/>
      <c r="FL39" s="39"/>
      <c r="FM39" s="39"/>
      <c r="FN39" s="39"/>
      <c r="FO39" s="39"/>
      <c r="FP39" s="39"/>
      <c r="FQ39" s="39"/>
      <c r="FR39" s="39"/>
      <c r="FS39" s="39"/>
      <c r="FT39" s="39"/>
      <c r="FU39" s="39"/>
      <c r="FV39" s="39"/>
      <c r="FW39" s="39"/>
    </row>
    <row r="40" spans="1:179" s="32" customFormat="1">
      <c r="A40" s="38" t="s">
        <v>40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9"/>
      <c r="P40" s="39"/>
      <c r="Q40" s="39"/>
      <c r="R40" s="39"/>
      <c r="S40" s="39"/>
      <c r="T40" s="39"/>
      <c r="U40" s="39"/>
      <c r="V40" s="39"/>
      <c r="W40" s="39"/>
      <c r="X40" s="39"/>
      <c r="Y40" s="39"/>
      <c r="Z40" s="39"/>
      <c r="AA40" s="39"/>
      <c r="AB40" s="39"/>
      <c r="AC40" s="39"/>
      <c r="AD40" s="39"/>
      <c r="AE40" s="39"/>
      <c r="AF40" s="39"/>
      <c r="AG40" s="39"/>
      <c r="AH40" s="39"/>
      <c r="AI40" s="39"/>
      <c r="AJ40" s="39"/>
      <c r="AK40" s="39"/>
      <c r="AL40" s="39"/>
      <c r="AM40" s="39"/>
      <c r="AN40" s="39"/>
      <c r="AO40" s="39"/>
      <c r="AP40" s="39"/>
      <c r="AQ40" s="39"/>
      <c r="AR40" s="39"/>
      <c r="AS40" s="39"/>
      <c r="AT40" s="39"/>
      <c r="AU40" s="39"/>
      <c r="AV40" s="39"/>
      <c r="AW40" s="39"/>
      <c r="AX40" s="39"/>
      <c r="AY40" s="39"/>
      <c r="AZ40" s="39"/>
      <c r="BA40" s="39"/>
      <c r="BB40" s="39"/>
      <c r="BC40" s="39"/>
      <c r="BD40" s="39"/>
      <c r="BE40" s="39"/>
      <c r="BF40" s="39"/>
      <c r="BG40" s="39"/>
      <c r="BH40" s="39"/>
      <c r="BI40" s="39"/>
      <c r="BJ40" s="39"/>
      <c r="BK40" s="39"/>
      <c r="BL40" s="39"/>
      <c r="BM40" s="39"/>
      <c r="BN40" s="39"/>
      <c r="BO40" s="39"/>
      <c r="BP40" s="39"/>
      <c r="BQ40" s="39"/>
      <c r="BR40" s="39"/>
      <c r="BS40" s="39"/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  <c r="FB40" s="39"/>
      <c r="FC40" s="39"/>
      <c r="FD40" s="39"/>
      <c r="FE40" s="39"/>
      <c r="FF40" s="39"/>
      <c r="FG40" s="39"/>
      <c r="FH40" s="39"/>
      <c r="FI40" s="39"/>
      <c r="FJ40" s="39"/>
      <c r="FK40" s="39"/>
      <c r="FL40" s="39"/>
      <c r="FM40" s="39"/>
      <c r="FN40" s="39"/>
      <c r="FO40" s="39"/>
      <c r="FP40" s="39"/>
      <c r="FQ40" s="39"/>
      <c r="FR40" s="39"/>
      <c r="FS40" s="39"/>
      <c r="FT40" s="39"/>
      <c r="FU40" s="39"/>
      <c r="FV40" s="39"/>
      <c r="FW40" s="39"/>
    </row>
    <row r="41" spans="1:179" s="32" customFormat="1">
      <c r="A41" s="38" t="s">
        <v>39</v>
      </c>
      <c r="B41" s="38"/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3"/>
      <c r="P41" s="33"/>
      <c r="Q41" s="33"/>
      <c r="R41" s="33"/>
      <c r="S41" s="33"/>
      <c r="T41" s="33"/>
      <c r="U41" s="33"/>
      <c r="V41" s="33"/>
      <c r="W41" s="33"/>
      <c r="X41" s="33"/>
      <c r="Y41" s="33"/>
      <c r="Z41" s="33"/>
      <c r="AA41" s="33"/>
      <c r="AB41" s="33"/>
      <c r="AC41" s="33"/>
      <c r="AD41" s="33"/>
      <c r="AE41" s="33"/>
      <c r="AF41" s="33"/>
      <c r="AG41" s="33"/>
      <c r="AH41" s="33"/>
      <c r="AI41" s="33"/>
      <c r="AJ41" s="33"/>
      <c r="AK41" s="33"/>
      <c r="AL41" s="33"/>
      <c r="AM41" s="33"/>
      <c r="AN41" s="33"/>
      <c r="AO41" s="33"/>
      <c r="AP41" s="33"/>
      <c r="AQ41" s="33"/>
      <c r="AR41" s="33"/>
      <c r="AS41" s="33"/>
      <c r="AT41" s="33"/>
      <c r="AU41" s="33"/>
      <c r="AV41" s="33"/>
      <c r="AW41" s="33"/>
      <c r="AX41" s="33"/>
      <c r="AY41" s="33"/>
      <c r="AZ41" s="33"/>
      <c r="BA41" s="33"/>
      <c r="BB41" s="33"/>
      <c r="BC41" s="33"/>
      <c r="BD41" s="33"/>
      <c r="BE41" s="33"/>
      <c r="BF41" s="33"/>
      <c r="BG41" s="33"/>
      <c r="BH41" s="33"/>
      <c r="BI41" s="33"/>
      <c r="BJ41" s="33"/>
      <c r="BK41" s="33"/>
      <c r="BL41" s="33"/>
      <c r="BM41" s="33"/>
      <c r="BN41" s="33"/>
      <c r="BO41" s="33"/>
      <c r="BP41" s="33"/>
      <c r="BQ41" s="33"/>
      <c r="BR41" s="33"/>
      <c r="BS41" s="33"/>
      <c r="BT41" s="33"/>
      <c r="BU41" s="33"/>
      <c r="BV41" s="33"/>
      <c r="BW41" s="33"/>
      <c r="BX41" s="33"/>
      <c r="BY41" s="33"/>
      <c r="BZ41" s="33"/>
      <c r="CA41" s="33"/>
      <c r="CB41" s="33"/>
      <c r="CC41" s="33"/>
      <c r="CD41" s="33"/>
      <c r="CE41" s="33"/>
      <c r="CF41" s="33"/>
      <c r="CG41" s="33"/>
      <c r="CH41" s="33"/>
      <c r="CI41" s="33"/>
      <c r="CJ41" s="33"/>
      <c r="CK41" s="33"/>
      <c r="CL41" s="33"/>
      <c r="CM41" s="33"/>
      <c r="CN41" s="33"/>
      <c r="CO41" s="33"/>
      <c r="CP41" s="33"/>
      <c r="CQ41" s="33"/>
      <c r="CR41" s="33"/>
      <c r="CS41" s="33"/>
      <c r="CT41" s="33"/>
      <c r="CU41" s="33"/>
      <c r="CV41" s="33"/>
      <c r="CW41" s="33"/>
      <c r="CX41" s="33"/>
      <c r="CY41" s="33"/>
      <c r="CZ41" s="33"/>
      <c r="DA41" s="33"/>
      <c r="DB41" s="33"/>
      <c r="DC41" s="33"/>
      <c r="DD41" s="33"/>
      <c r="DE41" s="33"/>
      <c r="DF41" s="33"/>
      <c r="DG41" s="33"/>
      <c r="DH41" s="33"/>
      <c r="DI41" s="33"/>
      <c r="DJ41" s="33"/>
      <c r="DK41" s="33"/>
      <c r="DL41" s="33"/>
      <c r="DM41" s="33"/>
      <c r="DN41" s="33"/>
      <c r="DO41" s="33"/>
      <c r="DP41" s="33"/>
      <c r="DQ41" s="33"/>
      <c r="DR41" s="33"/>
      <c r="DS41" s="33"/>
      <c r="DT41" s="33"/>
      <c r="DU41" s="33"/>
      <c r="DV41" s="33"/>
      <c r="DW41" s="33"/>
      <c r="DX41" s="33"/>
      <c r="DY41" s="33"/>
      <c r="DZ41" s="33"/>
      <c r="EA41" s="33"/>
      <c r="EB41" s="33"/>
      <c r="EC41" s="33"/>
      <c r="ED41" s="33"/>
      <c r="EE41" s="33"/>
      <c r="EF41" s="33"/>
      <c r="EG41" s="33"/>
      <c r="EH41" s="33"/>
      <c r="EI41" s="33"/>
      <c r="EJ41" s="33"/>
      <c r="EK41" s="33"/>
      <c r="EL41" s="33"/>
      <c r="EM41" s="33"/>
      <c r="EN41" s="33"/>
      <c r="EO41" s="33"/>
      <c r="EP41" s="33"/>
      <c r="EQ41" s="33"/>
      <c r="ER41" s="33"/>
      <c r="ES41" s="33"/>
      <c r="ET41" s="33"/>
      <c r="EU41" s="33"/>
      <c r="EV41" s="33"/>
      <c r="EW41" s="33"/>
      <c r="EX41" s="33"/>
      <c r="EY41" s="33"/>
      <c r="EZ41" s="33"/>
      <c r="FA41" s="33"/>
      <c r="FB41" s="33"/>
      <c r="FC41" s="33"/>
      <c r="FD41" s="33"/>
      <c r="FE41" s="33"/>
      <c r="FF41" s="33"/>
      <c r="FG41" s="33"/>
      <c r="FH41" s="33"/>
      <c r="FI41" s="33"/>
      <c r="FJ41" s="33"/>
      <c r="FK41" s="33"/>
      <c r="FL41" s="33"/>
      <c r="FM41" s="33"/>
      <c r="FN41" s="33"/>
      <c r="FO41" s="33"/>
      <c r="FP41" s="33"/>
      <c r="FQ41" s="33"/>
      <c r="FR41" s="33"/>
      <c r="FS41" s="33"/>
      <c r="FT41" s="33"/>
      <c r="FU41" s="33"/>
      <c r="FV41" s="33"/>
      <c r="FW41" s="33"/>
    </row>
    <row r="42" spans="1:179" s="32" customFormat="1">
      <c r="A42" s="38"/>
      <c r="B42" s="38"/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3"/>
      <c r="P42" s="33"/>
      <c r="Q42" s="33"/>
      <c r="R42" s="33"/>
      <c r="S42" s="33"/>
      <c r="T42" s="33"/>
      <c r="U42" s="33"/>
      <c r="V42" s="33"/>
      <c r="W42" s="33"/>
      <c r="X42" s="33"/>
      <c r="Y42" s="33"/>
      <c r="Z42" s="33"/>
      <c r="AA42" s="33"/>
      <c r="AB42" s="33"/>
      <c r="AC42" s="33"/>
      <c r="AD42" s="33"/>
      <c r="AE42" s="33"/>
      <c r="AF42" s="33"/>
      <c r="AG42" s="33"/>
      <c r="AH42" s="33"/>
      <c r="AI42" s="33"/>
      <c r="AJ42" s="33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  <c r="AZ42" s="33"/>
      <c r="BA42" s="33"/>
      <c r="BB42" s="33"/>
      <c r="BC42" s="33"/>
      <c r="BD42" s="33"/>
      <c r="BE42" s="33"/>
      <c r="BF42" s="33"/>
      <c r="BG42" s="33"/>
      <c r="BH42" s="33"/>
      <c r="BI42" s="33"/>
      <c r="BJ42" s="33"/>
      <c r="BK42" s="33"/>
      <c r="BL42" s="33"/>
      <c r="BM42" s="33"/>
      <c r="BN42" s="33"/>
      <c r="BO42" s="33"/>
      <c r="BP42" s="33"/>
      <c r="BQ42" s="33"/>
      <c r="BR42" s="33"/>
      <c r="BS42" s="33"/>
      <c r="BT42" s="33"/>
      <c r="BU42" s="33"/>
      <c r="BV42" s="33"/>
      <c r="BW42" s="33"/>
      <c r="BX42" s="33"/>
      <c r="BY42" s="33"/>
      <c r="BZ42" s="33"/>
      <c r="CA42" s="33"/>
      <c r="CB42" s="33"/>
      <c r="CC42" s="33"/>
      <c r="CD42" s="33"/>
      <c r="CE42" s="33"/>
      <c r="CF42" s="33"/>
      <c r="CG42" s="33"/>
      <c r="CH42" s="33"/>
      <c r="CI42" s="33"/>
      <c r="CJ42" s="33"/>
      <c r="CK42" s="33"/>
      <c r="CL42" s="33"/>
      <c r="CM42" s="33"/>
      <c r="CN42" s="33"/>
      <c r="CO42" s="33"/>
      <c r="CP42" s="33"/>
      <c r="CQ42" s="33"/>
      <c r="CR42" s="33"/>
      <c r="CS42" s="33"/>
      <c r="CT42" s="33"/>
      <c r="CU42" s="33"/>
      <c r="CV42" s="33"/>
      <c r="CW42" s="33"/>
      <c r="CX42" s="33"/>
      <c r="CY42" s="33"/>
      <c r="CZ42" s="33"/>
      <c r="DA42" s="33"/>
      <c r="DB42" s="33"/>
      <c r="DC42" s="33"/>
      <c r="DD42" s="33"/>
      <c r="DE42" s="33"/>
      <c r="DF42" s="33"/>
      <c r="DG42" s="33"/>
      <c r="DH42" s="33"/>
      <c r="DI42" s="33"/>
      <c r="DJ42" s="33"/>
      <c r="DK42" s="33"/>
      <c r="DL42" s="33"/>
      <c r="DM42" s="33"/>
      <c r="DN42" s="33"/>
      <c r="DO42" s="33"/>
      <c r="DP42" s="33"/>
      <c r="DQ42" s="33"/>
      <c r="DR42" s="33"/>
      <c r="DS42" s="33"/>
      <c r="DT42" s="33"/>
      <c r="DU42" s="33"/>
      <c r="DV42" s="33"/>
      <c r="DW42" s="33"/>
      <c r="DX42" s="33"/>
      <c r="DY42" s="33"/>
      <c r="DZ42" s="33"/>
      <c r="EA42" s="33"/>
      <c r="EB42" s="33"/>
      <c r="EC42" s="33"/>
      <c r="ED42" s="33"/>
      <c r="EE42" s="33"/>
      <c r="EF42" s="33"/>
      <c r="EG42" s="33"/>
      <c r="EH42" s="33"/>
      <c r="EI42" s="33"/>
      <c r="EJ42" s="33"/>
      <c r="EK42" s="33"/>
      <c r="EL42" s="33"/>
      <c r="EM42" s="33"/>
      <c r="EN42" s="33"/>
      <c r="EO42" s="33"/>
      <c r="EP42" s="33"/>
      <c r="EQ42" s="33"/>
      <c r="ER42" s="33"/>
      <c r="ES42" s="33"/>
      <c r="ET42" s="33"/>
      <c r="EU42" s="33"/>
      <c r="EV42" s="33"/>
      <c r="EW42" s="33"/>
      <c r="EX42" s="33"/>
      <c r="EY42" s="33"/>
      <c r="EZ42" s="33"/>
      <c r="FA42" s="33"/>
      <c r="FB42" s="33"/>
      <c r="FC42" s="33"/>
      <c r="FD42" s="33"/>
      <c r="FE42" s="33"/>
      <c r="FF42" s="33"/>
      <c r="FG42" s="33"/>
      <c r="FH42" s="33"/>
      <c r="FI42" s="33"/>
      <c r="FJ42" s="33"/>
      <c r="FK42" s="33"/>
      <c r="FL42" s="33"/>
      <c r="FM42" s="33"/>
      <c r="FN42" s="33"/>
      <c r="FO42" s="33"/>
      <c r="FP42" s="33"/>
      <c r="FQ42" s="33"/>
      <c r="FR42" s="33"/>
      <c r="FS42" s="33"/>
      <c r="FT42" s="33"/>
      <c r="FU42" s="33"/>
      <c r="FV42" s="33"/>
      <c r="FW42" s="33"/>
    </row>
    <row r="43" spans="1:179" s="32" customFormat="1">
      <c r="A43" s="5"/>
      <c r="B43" s="5"/>
      <c r="C43" s="5"/>
      <c r="D43" s="5"/>
      <c r="E43" s="5"/>
      <c r="F43" s="5"/>
      <c r="G43" s="5"/>
      <c r="H43" s="127" t="s">
        <v>38</v>
      </c>
      <c r="I43" s="127"/>
      <c r="J43" s="127"/>
      <c r="K43" s="127"/>
      <c r="L43" s="127"/>
      <c r="M43" s="127"/>
      <c r="N43" s="127"/>
      <c r="O43" s="33"/>
      <c r="P43" s="33"/>
      <c r="Q43" s="33"/>
      <c r="R43" s="33"/>
      <c r="S43" s="33"/>
      <c r="T43" s="33"/>
      <c r="U43" s="33"/>
      <c r="V43" s="33"/>
      <c r="W43" s="33"/>
      <c r="X43" s="33"/>
      <c r="Y43" s="33"/>
      <c r="Z43" s="33"/>
      <c r="AA43" s="33"/>
      <c r="AB43" s="33"/>
      <c r="AC43" s="33"/>
      <c r="AD43" s="33"/>
      <c r="AE43" s="33"/>
      <c r="AF43" s="33"/>
      <c r="AG43" s="33"/>
      <c r="AH43" s="33"/>
      <c r="AI43" s="33"/>
      <c r="AJ43" s="33"/>
      <c r="AK43" s="33"/>
      <c r="AL43" s="33"/>
      <c r="AM43" s="33"/>
      <c r="AN43" s="33"/>
      <c r="AO43" s="33"/>
      <c r="AP43" s="33"/>
      <c r="AQ43" s="33"/>
      <c r="AR43" s="33"/>
      <c r="AS43" s="33"/>
      <c r="AT43" s="33"/>
      <c r="AU43" s="33"/>
      <c r="AV43" s="33"/>
      <c r="AW43" s="33"/>
      <c r="AX43" s="33"/>
      <c r="AY43" s="33"/>
      <c r="AZ43" s="33"/>
      <c r="BA43" s="33"/>
      <c r="BB43" s="33"/>
      <c r="BC43" s="33"/>
      <c r="BD43" s="33"/>
      <c r="BE43" s="33"/>
      <c r="BF43" s="33"/>
      <c r="BG43" s="33"/>
      <c r="BH43" s="33"/>
      <c r="BI43" s="33"/>
      <c r="BJ43" s="33"/>
      <c r="BK43" s="33"/>
      <c r="BL43" s="33"/>
      <c r="BM43" s="33"/>
      <c r="BN43" s="33"/>
      <c r="BO43" s="33"/>
      <c r="BP43" s="33"/>
      <c r="BQ43" s="33"/>
      <c r="BR43" s="33"/>
      <c r="BS43" s="33"/>
      <c r="BT43" s="33"/>
      <c r="BU43" s="33"/>
      <c r="BV43" s="33"/>
      <c r="BW43" s="33"/>
      <c r="BX43" s="33"/>
      <c r="BY43" s="33"/>
      <c r="BZ43" s="33"/>
      <c r="CA43" s="33"/>
      <c r="CB43" s="33"/>
      <c r="CC43" s="33"/>
      <c r="CD43" s="33"/>
      <c r="CE43" s="33"/>
      <c r="CF43" s="33"/>
      <c r="CG43" s="33"/>
      <c r="CH43" s="33"/>
      <c r="CI43" s="33"/>
      <c r="CJ43" s="33"/>
      <c r="CK43" s="33"/>
      <c r="CL43" s="33"/>
      <c r="CM43" s="33"/>
      <c r="CN43" s="33"/>
      <c r="CO43" s="33"/>
      <c r="CP43" s="33"/>
      <c r="CQ43" s="33"/>
      <c r="CR43" s="33"/>
      <c r="CS43" s="33"/>
      <c r="CT43" s="33"/>
      <c r="CU43" s="33"/>
      <c r="CV43" s="33"/>
      <c r="CW43" s="33"/>
      <c r="CX43" s="33"/>
      <c r="CY43" s="33"/>
      <c r="CZ43" s="33"/>
      <c r="DA43" s="33"/>
      <c r="DB43" s="33"/>
      <c r="DC43" s="33"/>
      <c r="DD43" s="33"/>
      <c r="DE43" s="33"/>
      <c r="DF43" s="33"/>
      <c r="DG43" s="33"/>
      <c r="DH43" s="33"/>
      <c r="DI43" s="33"/>
      <c r="DJ43" s="33"/>
      <c r="DK43" s="33"/>
      <c r="DL43" s="33"/>
      <c r="DM43" s="33"/>
      <c r="DN43" s="33"/>
      <c r="DO43" s="33"/>
      <c r="DP43" s="33"/>
      <c r="DQ43" s="33"/>
      <c r="DR43" s="33"/>
      <c r="DS43" s="33"/>
      <c r="DT43" s="33"/>
      <c r="DU43" s="33"/>
      <c r="DV43" s="33"/>
      <c r="DW43" s="33"/>
      <c r="DX43" s="33"/>
      <c r="DY43" s="33"/>
      <c r="DZ43" s="33"/>
      <c r="EA43" s="33"/>
      <c r="EB43" s="33"/>
      <c r="EC43" s="33"/>
      <c r="ED43" s="33"/>
      <c r="EE43" s="33"/>
      <c r="EF43" s="33"/>
      <c r="EG43" s="33"/>
      <c r="EH43" s="33"/>
      <c r="EI43" s="33"/>
      <c r="EJ43" s="33"/>
      <c r="EK43" s="33"/>
      <c r="EL43" s="33"/>
      <c r="EM43" s="33"/>
      <c r="EN43" s="33"/>
      <c r="EO43" s="33"/>
      <c r="EP43" s="33"/>
      <c r="EQ43" s="33"/>
      <c r="ER43" s="33"/>
      <c r="ES43" s="33"/>
      <c r="ET43" s="33"/>
      <c r="EU43" s="33"/>
      <c r="EV43" s="33"/>
      <c r="EW43" s="33"/>
      <c r="EX43" s="33"/>
      <c r="EY43" s="33"/>
      <c r="EZ43" s="33"/>
      <c r="FA43" s="33"/>
      <c r="FB43" s="33"/>
      <c r="FC43" s="33"/>
      <c r="FD43" s="33"/>
      <c r="FE43" s="33"/>
      <c r="FF43" s="33"/>
      <c r="FG43" s="33"/>
      <c r="FH43" s="33"/>
      <c r="FI43" s="33"/>
      <c r="FJ43" s="33"/>
      <c r="FK43" s="33"/>
      <c r="FL43" s="33"/>
      <c r="FM43" s="33"/>
      <c r="FN43" s="33"/>
      <c r="FO43" s="33"/>
      <c r="FP43" s="33"/>
      <c r="FQ43" s="33"/>
      <c r="FR43" s="33"/>
      <c r="FS43" s="33"/>
      <c r="FT43" s="33"/>
      <c r="FU43" s="33"/>
      <c r="FV43" s="33"/>
      <c r="FW43" s="33"/>
    </row>
    <row r="44" spans="1:179" s="32" customFormat="1">
      <c r="A44" s="5"/>
      <c r="B44" s="5"/>
      <c r="C44" s="5"/>
      <c r="D44" s="5"/>
      <c r="E44" s="5"/>
      <c r="F44" s="5"/>
      <c r="G44" s="5"/>
      <c r="H44" s="128" t="s">
        <v>37</v>
      </c>
      <c r="I44" s="128"/>
      <c r="J44" s="128"/>
      <c r="K44" s="37"/>
      <c r="L44" s="129" t="s">
        <v>36</v>
      </c>
      <c r="M44" s="129"/>
      <c r="N44" s="129"/>
      <c r="O44" s="33"/>
      <c r="P44" s="33"/>
      <c r="Q44" s="33"/>
      <c r="R44" s="33"/>
      <c r="S44" s="33"/>
      <c r="T44" s="33"/>
      <c r="U44" s="33"/>
      <c r="V44" s="33"/>
      <c r="W44" s="33"/>
      <c r="X44" s="33"/>
      <c r="Y44" s="33"/>
      <c r="Z44" s="33"/>
      <c r="AA44" s="33"/>
      <c r="AB44" s="33"/>
      <c r="AC44" s="33"/>
      <c r="AD44" s="33"/>
      <c r="AE44" s="33"/>
      <c r="AF44" s="33"/>
      <c r="AG44" s="33"/>
      <c r="AH44" s="33"/>
      <c r="AI44" s="33"/>
      <c r="AJ44" s="33"/>
      <c r="AK44" s="33"/>
      <c r="AL44" s="33"/>
      <c r="AM44" s="33"/>
      <c r="AN44" s="33"/>
      <c r="AO44" s="33"/>
      <c r="AP44" s="33"/>
      <c r="AQ44" s="33"/>
      <c r="AR44" s="33"/>
      <c r="AS44" s="33"/>
      <c r="AT44" s="33"/>
      <c r="AU44" s="33"/>
      <c r="AV44" s="33"/>
      <c r="AW44" s="33"/>
      <c r="AX44" s="33"/>
      <c r="AY44" s="33"/>
      <c r="AZ44" s="33"/>
      <c r="BA44" s="33"/>
      <c r="BB44" s="33"/>
      <c r="BC44" s="33"/>
      <c r="BD44" s="33"/>
      <c r="BE44" s="33"/>
      <c r="BF44" s="33"/>
      <c r="BG44" s="33"/>
      <c r="BH44" s="33"/>
      <c r="BI44" s="33"/>
      <c r="BJ44" s="33"/>
      <c r="BK44" s="33"/>
      <c r="BL44" s="33"/>
      <c r="BM44" s="33"/>
      <c r="BN44" s="33"/>
      <c r="BO44" s="33"/>
      <c r="BP44" s="33"/>
      <c r="BQ44" s="33"/>
      <c r="BR44" s="33"/>
      <c r="BS44" s="33"/>
      <c r="BT44" s="33"/>
      <c r="BU44" s="33"/>
      <c r="BV44" s="33"/>
      <c r="BW44" s="33"/>
      <c r="BX44" s="33"/>
      <c r="BY44" s="33"/>
      <c r="BZ44" s="33"/>
      <c r="CA44" s="33"/>
      <c r="CB44" s="33"/>
      <c r="CC44" s="33"/>
      <c r="CD44" s="33"/>
      <c r="CE44" s="33"/>
      <c r="CF44" s="33"/>
      <c r="CG44" s="33"/>
      <c r="CH44" s="33"/>
      <c r="CI44" s="33"/>
      <c r="CJ44" s="33"/>
      <c r="CK44" s="33"/>
      <c r="CL44" s="33"/>
      <c r="CM44" s="33"/>
      <c r="CN44" s="33"/>
      <c r="CO44" s="33"/>
      <c r="CP44" s="33"/>
      <c r="CQ44" s="33"/>
      <c r="CR44" s="33"/>
      <c r="CS44" s="33"/>
      <c r="CT44" s="33"/>
      <c r="CU44" s="33"/>
      <c r="CV44" s="33"/>
      <c r="CW44" s="33"/>
      <c r="CX44" s="33"/>
      <c r="CY44" s="33"/>
      <c r="CZ44" s="33"/>
      <c r="DA44" s="33"/>
      <c r="DB44" s="33"/>
      <c r="DC44" s="33"/>
      <c r="DD44" s="33"/>
      <c r="DE44" s="33"/>
      <c r="DF44" s="33"/>
      <c r="DG44" s="33"/>
      <c r="DH44" s="33"/>
      <c r="DI44" s="33"/>
      <c r="DJ44" s="33"/>
      <c r="DK44" s="33"/>
      <c r="DL44" s="33"/>
      <c r="DM44" s="33"/>
      <c r="DN44" s="33"/>
      <c r="DO44" s="33"/>
      <c r="DP44" s="33"/>
      <c r="DQ44" s="33"/>
      <c r="DR44" s="33"/>
      <c r="DS44" s="33"/>
      <c r="DT44" s="33"/>
      <c r="DU44" s="33"/>
      <c r="DV44" s="33"/>
      <c r="DW44" s="33"/>
      <c r="DX44" s="33"/>
      <c r="DY44" s="33"/>
      <c r="DZ44" s="33"/>
      <c r="EA44" s="33"/>
      <c r="EB44" s="33"/>
      <c r="EC44" s="33"/>
      <c r="ED44" s="33"/>
      <c r="EE44" s="33"/>
      <c r="EF44" s="33"/>
      <c r="EG44" s="33"/>
      <c r="EH44" s="33"/>
      <c r="EI44" s="33"/>
      <c r="EJ44" s="33"/>
      <c r="EK44" s="33"/>
      <c r="EL44" s="33"/>
      <c r="EM44" s="33"/>
      <c r="EN44" s="33"/>
      <c r="EO44" s="33"/>
      <c r="EP44" s="33"/>
      <c r="EQ44" s="33"/>
      <c r="ER44" s="33"/>
      <c r="ES44" s="33"/>
      <c r="ET44" s="33"/>
      <c r="EU44" s="33"/>
      <c r="EV44" s="33"/>
      <c r="EW44" s="33"/>
      <c r="EX44" s="33"/>
      <c r="EY44" s="33"/>
      <c r="EZ44" s="33"/>
      <c r="FA44" s="33"/>
      <c r="FB44" s="33"/>
      <c r="FC44" s="33"/>
      <c r="FD44" s="33"/>
      <c r="FE44" s="33"/>
      <c r="FF44" s="33"/>
      <c r="FG44" s="33"/>
      <c r="FH44" s="33"/>
      <c r="FI44" s="33"/>
      <c r="FJ44" s="33"/>
      <c r="FK44" s="33"/>
      <c r="FL44" s="33"/>
      <c r="FM44" s="33"/>
      <c r="FN44" s="33"/>
      <c r="FO44" s="33"/>
      <c r="FP44" s="33"/>
      <c r="FQ44" s="33"/>
      <c r="FR44" s="33"/>
      <c r="FS44" s="33"/>
      <c r="FT44" s="33"/>
      <c r="FU44" s="33"/>
      <c r="FV44" s="33"/>
      <c r="FW44" s="33"/>
    </row>
    <row r="45" spans="1:179" s="32" customFormat="1" ht="21.75">
      <c r="A45" s="5"/>
      <c r="B45" s="5"/>
      <c r="C45" s="5"/>
      <c r="D45" s="5"/>
      <c r="E45" s="5"/>
      <c r="F45" s="36" t="s">
        <v>35</v>
      </c>
      <c r="G45" s="5"/>
      <c r="H45" s="35" t="s">
        <v>34</v>
      </c>
      <c r="I45" s="7"/>
      <c r="J45" s="34" t="s">
        <v>33</v>
      </c>
      <c r="K45" s="7"/>
      <c r="L45" s="35" t="s">
        <v>34</v>
      </c>
      <c r="M45" s="7"/>
      <c r="N45" s="34" t="s">
        <v>33</v>
      </c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3"/>
      <c r="CI45" s="33"/>
      <c r="CJ45" s="33"/>
      <c r="CK45" s="33"/>
      <c r="CL45" s="33"/>
      <c r="CM45" s="33"/>
      <c r="CN45" s="33"/>
      <c r="CO45" s="33"/>
      <c r="CP45" s="33"/>
      <c r="CQ45" s="33"/>
      <c r="CR45" s="33"/>
      <c r="CS45" s="33"/>
      <c r="CT45" s="33"/>
      <c r="CU45" s="33"/>
      <c r="CV45" s="33"/>
      <c r="CW45" s="33"/>
      <c r="CX45" s="33"/>
      <c r="CY45" s="33"/>
      <c r="CZ45" s="33"/>
      <c r="DA45" s="33"/>
      <c r="DB45" s="33"/>
      <c r="DC45" s="33"/>
      <c r="DD45" s="33"/>
      <c r="DE45" s="33"/>
      <c r="DF45" s="33"/>
      <c r="DG45" s="33"/>
      <c r="DH45" s="33"/>
      <c r="DI45" s="33"/>
      <c r="DJ45" s="33"/>
      <c r="DK45" s="33"/>
      <c r="DL45" s="33"/>
      <c r="DM45" s="33"/>
      <c r="DN45" s="33"/>
      <c r="DO45" s="33"/>
      <c r="DP45" s="33"/>
      <c r="DQ45" s="33"/>
      <c r="DR45" s="33"/>
      <c r="DS45" s="33"/>
      <c r="DT45" s="33"/>
      <c r="DU45" s="33"/>
      <c r="DV45" s="33"/>
      <c r="DW45" s="33"/>
      <c r="DX45" s="33"/>
      <c r="DY45" s="33"/>
      <c r="DZ45" s="33"/>
      <c r="EA45" s="33"/>
      <c r="EB45" s="33"/>
      <c r="EC45" s="33"/>
      <c r="ED45" s="33"/>
      <c r="EE45" s="33"/>
      <c r="EF45" s="33"/>
      <c r="EG45" s="33"/>
      <c r="EH45" s="33"/>
      <c r="EI45" s="33"/>
      <c r="EJ45" s="33"/>
      <c r="EK45" s="33"/>
      <c r="EL45" s="33"/>
      <c r="EM45" s="33"/>
      <c r="EN45" s="33"/>
      <c r="EO45" s="33"/>
      <c r="EP45" s="33"/>
      <c r="EQ45" s="33"/>
      <c r="ER45" s="33"/>
      <c r="ES45" s="33"/>
      <c r="ET45" s="33"/>
      <c r="EU45" s="33"/>
      <c r="EV45" s="33"/>
      <c r="EW45" s="33"/>
      <c r="EX45" s="33"/>
      <c r="EY45" s="33"/>
      <c r="EZ45" s="33"/>
      <c r="FA45" s="33"/>
      <c r="FB45" s="33"/>
      <c r="FC45" s="33"/>
      <c r="FD45" s="33"/>
      <c r="FE45" s="33"/>
      <c r="FF45" s="33"/>
      <c r="FG45" s="33"/>
      <c r="FH45" s="33"/>
      <c r="FI45" s="33"/>
      <c r="FJ45" s="33"/>
      <c r="FK45" s="33"/>
      <c r="FL45" s="33"/>
      <c r="FM45" s="33"/>
      <c r="FN45" s="33"/>
      <c r="FO45" s="33"/>
      <c r="FP45" s="33"/>
      <c r="FQ45" s="33"/>
      <c r="FR45" s="33"/>
      <c r="FS45" s="33"/>
      <c r="FT45" s="33"/>
      <c r="FU45" s="33"/>
      <c r="FV45" s="33"/>
      <c r="FW45" s="33"/>
    </row>
    <row r="46" spans="1:179" ht="21.75">
      <c r="A46" s="126" t="s">
        <v>32</v>
      </c>
      <c r="B46" s="126"/>
      <c r="C46" s="126"/>
      <c r="D46" s="126"/>
      <c r="E46" s="126"/>
      <c r="F46" s="31"/>
      <c r="G46" s="5"/>
      <c r="H46" s="30"/>
      <c r="I46" s="7"/>
      <c r="J46" s="29"/>
      <c r="K46" s="7"/>
      <c r="L46" s="30"/>
      <c r="M46" s="7"/>
      <c r="N46" s="29"/>
    </row>
    <row r="47" spans="1:179" ht="21.75">
      <c r="A47" s="11" t="s">
        <v>31</v>
      </c>
      <c r="H47" s="28"/>
      <c r="I47" s="7"/>
      <c r="J47" s="27"/>
      <c r="K47" s="7"/>
      <c r="L47" s="28"/>
      <c r="M47" s="7"/>
      <c r="N47" s="27"/>
    </row>
    <row r="48" spans="1:179" ht="21.75">
      <c r="A48" s="11"/>
      <c r="B48" s="2" t="s">
        <v>30</v>
      </c>
      <c r="F48" s="5" t="s">
        <v>29</v>
      </c>
      <c r="H48" s="22">
        <v>72518904.769999996</v>
      </c>
      <c r="I48" s="7"/>
      <c r="J48" s="22">
        <v>35184358.029999994</v>
      </c>
      <c r="K48" s="7"/>
      <c r="L48" s="22">
        <v>44032861.68</v>
      </c>
      <c r="M48" s="7"/>
      <c r="N48" s="22">
        <v>31175043.780000001</v>
      </c>
    </row>
    <row r="49" spans="1:14" ht="21.75">
      <c r="B49" s="26" t="s">
        <v>28</v>
      </c>
      <c r="E49" s="25"/>
      <c r="F49" s="5">
        <v>19</v>
      </c>
      <c r="H49" s="22">
        <v>0</v>
      </c>
      <c r="I49" s="7"/>
      <c r="J49" s="22">
        <v>22646333.050000001</v>
      </c>
      <c r="K49" s="7"/>
      <c r="L49" s="22">
        <v>0</v>
      </c>
      <c r="M49" s="7"/>
      <c r="N49" s="22">
        <v>0</v>
      </c>
    </row>
    <row r="50" spans="1:14" ht="21.75">
      <c r="B50" s="26" t="s">
        <v>27</v>
      </c>
      <c r="E50" s="25"/>
      <c r="F50" s="5">
        <v>13</v>
      </c>
      <c r="H50" s="22">
        <v>3229446.55</v>
      </c>
      <c r="I50" s="7"/>
      <c r="J50" s="22">
        <v>3456688</v>
      </c>
      <c r="K50" s="7"/>
      <c r="L50" s="22">
        <v>3150395.12</v>
      </c>
      <c r="M50" s="7"/>
      <c r="N50" s="22">
        <v>3396681.38</v>
      </c>
    </row>
    <row r="51" spans="1:14" ht="21.75">
      <c r="B51" s="26" t="s">
        <v>26</v>
      </c>
      <c r="E51" s="25"/>
      <c r="H51" s="22">
        <v>8070018.1900000004</v>
      </c>
      <c r="I51" s="7"/>
      <c r="J51" s="22">
        <v>12863948.48</v>
      </c>
      <c r="K51" s="7"/>
      <c r="L51" s="22">
        <v>6416781.4500000002</v>
      </c>
      <c r="M51" s="7"/>
      <c r="N51" s="22">
        <v>10792026.020000001</v>
      </c>
    </row>
    <row r="52" spans="1:14" ht="21.75">
      <c r="B52" s="26" t="s">
        <v>25</v>
      </c>
      <c r="E52" s="25"/>
      <c r="F52" s="5">
        <v>20</v>
      </c>
      <c r="H52" s="22">
        <v>0</v>
      </c>
      <c r="I52" s="7"/>
      <c r="J52" s="22">
        <v>2653226.37</v>
      </c>
      <c r="K52" s="7"/>
      <c r="L52" s="22">
        <v>0</v>
      </c>
      <c r="M52" s="7"/>
      <c r="N52" s="22">
        <v>2653226.37</v>
      </c>
    </row>
    <row r="53" spans="1:14" ht="21.75">
      <c r="A53" s="11" t="s">
        <v>24</v>
      </c>
      <c r="B53" s="11"/>
      <c r="C53" s="11"/>
      <c r="D53" s="11"/>
      <c r="E53" s="11"/>
      <c r="H53" s="20">
        <v>83818369.50999999</v>
      </c>
      <c r="I53" s="7"/>
      <c r="J53" s="20">
        <v>76804553.930000007</v>
      </c>
      <c r="K53" s="7"/>
      <c r="L53" s="20">
        <v>53600038.25</v>
      </c>
      <c r="M53" s="7"/>
      <c r="N53" s="20">
        <v>48016977.550000004</v>
      </c>
    </row>
    <row r="54" spans="1:14" ht="21.75">
      <c r="A54" s="11" t="s">
        <v>23</v>
      </c>
      <c r="B54" s="11"/>
      <c r="C54" s="11"/>
      <c r="D54" s="11"/>
      <c r="E54" s="11"/>
      <c r="H54" s="24"/>
      <c r="I54" s="7"/>
      <c r="J54" s="24"/>
      <c r="K54" s="7"/>
      <c r="L54" s="24"/>
      <c r="M54" s="7"/>
      <c r="N54" s="24"/>
    </row>
    <row r="55" spans="1:14" ht="21.75">
      <c r="B55" s="23" t="s">
        <v>22</v>
      </c>
      <c r="F55" s="5">
        <v>19</v>
      </c>
      <c r="H55" s="22">
        <v>0</v>
      </c>
      <c r="I55" s="7"/>
      <c r="J55" s="22">
        <v>16247477.719999999</v>
      </c>
      <c r="K55" s="7"/>
      <c r="L55" s="22">
        <v>0</v>
      </c>
      <c r="M55" s="7"/>
      <c r="N55" s="22">
        <v>0</v>
      </c>
    </row>
    <row r="56" spans="1:14" ht="21.75">
      <c r="B56" s="23" t="s">
        <v>21</v>
      </c>
      <c r="F56" s="5">
        <v>13</v>
      </c>
      <c r="H56" s="22">
        <v>4261292.1900000004</v>
      </c>
      <c r="I56" s="7"/>
      <c r="J56" s="22">
        <v>7522838.7199999997</v>
      </c>
      <c r="K56" s="7"/>
      <c r="L56" s="22">
        <v>4225685.63</v>
      </c>
      <c r="M56" s="7"/>
      <c r="N56" s="22">
        <v>7408180.7300000004</v>
      </c>
    </row>
    <row r="57" spans="1:14" ht="21.75">
      <c r="B57" s="14" t="s">
        <v>20</v>
      </c>
      <c r="F57" s="5">
        <v>16</v>
      </c>
      <c r="H57" s="22">
        <v>4489864.76</v>
      </c>
      <c r="I57" s="7"/>
      <c r="J57" s="22">
        <v>8304464.5899999999</v>
      </c>
      <c r="K57" s="7"/>
      <c r="L57" s="22">
        <v>4489362.51</v>
      </c>
      <c r="M57" s="7"/>
      <c r="N57" s="22">
        <v>8297065.8700000001</v>
      </c>
    </row>
    <row r="58" spans="1:14" ht="21.75">
      <c r="B58" s="14" t="s">
        <v>19</v>
      </c>
      <c r="F58" s="5">
        <v>20</v>
      </c>
      <c r="H58" s="22">
        <v>9510200.7799999993</v>
      </c>
      <c r="I58" s="7"/>
      <c r="J58" s="22">
        <v>7628961.7800000003</v>
      </c>
      <c r="K58" s="7"/>
      <c r="L58" s="22">
        <v>9101051.7100000009</v>
      </c>
      <c r="M58" s="7"/>
      <c r="N58" s="22">
        <v>7176538.71</v>
      </c>
    </row>
    <row r="59" spans="1:14" ht="21.75">
      <c r="A59" s="11" t="s">
        <v>18</v>
      </c>
      <c r="B59" s="11"/>
      <c r="C59" s="11"/>
      <c r="D59" s="11"/>
      <c r="E59" s="11"/>
      <c r="H59" s="20">
        <v>18261357.729999997</v>
      </c>
      <c r="I59" s="21"/>
      <c r="J59" s="20">
        <v>39703742.809999995</v>
      </c>
      <c r="K59" s="21"/>
      <c r="L59" s="20">
        <v>17816099.850000001</v>
      </c>
      <c r="M59" s="21"/>
      <c r="N59" s="20">
        <v>22881785.310000002</v>
      </c>
    </row>
    <row r="60" spans="1:14" ht="21.75">
      <c r="A60" s="11" t="s">
        <v>17</v>
      </c>
      <c r="B60" s="11"/>
      <c r="C60" s="11"/>
      <c r="D60" s="11"/>
      <c r="E60" s="11"/>
      <c r="H60" s="20">
        <v>102079727.23999998</v>
      </c>
      <c r="I60" s="21"/>
      <c r="J60" s="20">
        <v>116508296.74000001</v>
      </c>
      <c r="K60" s="21"/>
      <c r="L60" s="20">
        <v>71416138.099999994</v>
      </c>
      <c r="M60" s="21"/>
      <c r="N60" s="20">
        <v>70898762.860000014</v>
      </c>
    </row>
    <row r="61" spans="1:14" ht="21.75">
      <c r="A61" s="11" t="s">
        <v>16</v>
      </c>
      <c r="B61" s="11"/>
      <c r="C61" s="11"/>
      <c r="D61" s="11"/>
      <c r="E61" s="11"/>
      <c r="H61" s="19"/>
      <c r="I61" s="7"/>
      <c r="J61" s="19"/>
      <c r="K61" s="7"/>
      <c r="L61" s="19"/>
      <c r="M61" s="7"/>
      <c r="N61" s="19"/>
    </row>
    <row r="62" spans="1:14" ht="21.75">
      <c r="B62" s="2" t="s">
        <v>15</v>
      </c>
      <c r="F62" s="5">
        <v>21</v>
      </c>
      <c r="H62" s="19"/>
      <c r="I62" s="7"/>
      <c r="J62" s="19"/>
      <c r="K62" s="7"/>
      <c r="L62" s="19"/>
      <c r="M62" s="7"/>
      <c r="N62" s="18"/>
    </row>
    <row r="63" spans="1:14" ht="21.75">
      <c r="B63" s="14"/>
      <c r="C63" s="14" t="s">
        <v>14</v>
      </c>
      <c r="D63" s="15"/>
      <c r="H63" s="19"/>
      <c r="I63" s="7"/>
      <c r="J63" s="19"/>
      <c r="K63" s="7"/>
      <c r="L63" s="19"/>
      <c r="M63" s="7"/>
      <c r="N63" s="18"/>
    </row>
    <row r="64" spans="1:14" ht="22.5" thickBot="1">
      <c r="B64" s="14"/>
      <c r="C64" s="14"/>
      <c r="D64" s="14" t="s">
        <v>11</v>
      </c>
      <c r="H64" s="17">
        <v>309040868</v>
      </c>
      <c r="I64" s="7"/>
      <c r="J64"/>
      <c r="K64" s="7"/>
      <c r="L64" s="17">
        <v>309040868</v>
      </c>
      <c r="M64" s="7"/>
      <c r="N64"/>
    </row>
    <row r="65" spans="1:14" ht="23.25" thickTop="1" thickBot="1">
      <c r="B65" s="14"/>
      <c r="C65" s="14"/>
      <c r="D65" s="14" t="s">
        <v>13</v>
      </c>
      <c r="H65"/>
      <c r="I65" s="7"/>
      <c r="J65" s="17">
        <v>309040976.90000004</v>
      </c>
      <c r="K65" s="7"/>
      <c r="L65"/>
      <c r="M65" s="7"/>
      <c r="N65" s="17">
        <v>309040976.90000004</v>
      </c>
    </row>
    <row r="66" spans="1:14" ht="22.5" thickTop="1">
      <c r="B66" s="14"/>
      <c r="C66" s="14" t="s">
        <v>12</v>
      </c>
      <c r="D66" s="14"/>
      <c r="H66" s="10"/>
      <c r="I66" s="7"/>
      <c r="J66" s="10"/>
      <c r="K66" s="7"/>
      <c r="L66" s="10"/>
      <c r="M66" s="7"/>
      <c r="N66" s="10"/>
    </row>
    <row r="67" spans="1:14" ht="21.75">
      <c r="B67" s="14"/>
      <c r="C67" s="14"/>
      <c r="D67" s="14" t="s">
        <v>11</v>
      </c>
      <c r="H67" s="10">
        <v>309040868</v>
      </c>
      <c r="I67" s="7"/>
      <c r="J67" s="10"/>
      <c r="K67" s="7"/>
      <c r="L67" s="10">
        <v>309040868</v>
      </c>
      <c r="M67" s="7"/>
      <c r="N67" s="10"/>
    </row>
    <row r="68" spans="1:14" ht="21.75">
      <c r="C68" s="15"/>
      <c r="D68" s="14" t="s">
        <v>10</v>
      </c>
      <c r="H68" s="10"/>
      <c r="I68" s="7"/>
      <c r="J68" s="10">
        <v>280946342.69999999</v>
      </c>
      <c r="K68" s="7"/>
      <c r="L68" s="10"/>
      <c r="M68" s="7"/>
      <c r="N68" s="10">
        <v>280946342.69999999</v>
      </c>
    </row>
    <row r="69" spans="1:14" ht="21.75">
      <c r="B69" s="16" t="s">
        <v>9</v>
      </c>
      <c r="C69" s="15"/>
      <c r="H69" s="10">
        <v>523395793.56999999</v>
      </c>
      <c r="I69" s="7"/>
      <c r="J69" s="10">
        <v>523395793.56999999</v>
      </c>
      <c r="K69" s="7"/>
      <c r="L69" s="10">
        <v>523395793.56999999</v>
      </c>
      <c r="M69" s="7"/>
      <c r="N69" s="10">
        <v>523395793.56999999</v>
      </c>
    </row>
    <row r="70" spans="1:14" ht="21.75">
      <c r="B70" s="14" t="s">
        <v>8</v>
      </c>
      <c r="H70" s="10">
        <v>343062.43</v>
      </c>
      <c r="I70" s="7"/>
      <c r="J70" s="10">
        <v>343062.43</v>
      </c>
      <c r="K70" s="7"/>
      <c r="L70" s="10">
        <v>0</v>
      </c>
      <c r="M70" s="7"/>
      <c r="N70" s="10">
        <v>0</v>
      </c>
    </row>
    <row r="71" spans="1:14" ht="21.75">
      <c r="B71" s="14" t="s">
        <v>7</v>
      </c>
      <c r="H71" s="10"/>
      <c r="I71" s="7"/>
      <c r="J71" s="10"/>
      <c r="K71" s="7"/>
      <c r="L71" s="10"/>
      <c r="M71" s="7"/>
      <c r="N71" s="10"/>
    </row>
    <row r="72" spans="1:14" ht="21.75">
      <c r="B72" s="14"/>
      <c r="D72" s="2" t="s">
        <v>6</v>
      </c>
      <c r="F72" s="5">
        <v>22</v>
      </c>
      <c r="H72" s="10">
        <v>38605000</v>
      </c>
      <c r="I72" s="7"/>
      <c r="J72" s="10">
        <v>38605000</v>
      </c>
      <c r="K72" s="7"/>
      <c r="L72" s="10">
        <v>38605000</v>
      </c>
      <c r="M72" s="7"/>
      <c r="N72" s="10">
        <v>38605000</v>
      </c>
    </row>
    <row r="73" spans="1:14" ht="21.75">
      <c r="B73" s="14"/>
      <c r="D73" s="2" t="s">
        <v>5</v>
      </c>
      <c r="H73" s="10">
        <v>244500325.69999999</v>
      </c>
      <c r="I73" s="7"/>
      <c r="J73" s="10">
        <v>283814477.88999999</v>
      </c>
      <c r="K73" s="7"/>
      <c r="L73" s="10">
        <v>280257171.27999997</v>
      </c>
      <c r="M73" s="7"/>
      <c r="N73" s="10">
        <v>342164481.59000003</v>
      </c>
    </row>
    <row r="74" spans="1:14" ht="21.75">
      <c r="B74" s="2" t="s">
        <v>4</v>
      </c>
      <c r="H74" s="10">
        <v>0</v>
      </c>
      <c r="I74" s="7"/>
      <c r="J74" s="10">
        <v>0</v>
      </c>
      <c r="K74" s="7"/>
      <c r="L74" s="10">
        <v>0</v>
      </c>
      <c r="M74" s="7"/>
      <c r="N74" s="10">
        <v>0</v>
      </c>
    </row>
    <row r="75" spans="1:14" ht="21.75">
      <c r="A75" s="8" t="s">
        <v>3</v>
      </c>
      <c r="C75" s="11"/>
      <c r="D75" s="11"/>
      <c r="E75" s="11"/>
      <c r="H75" s="13">
        <v>1115885049.6999998</v>
      </c>
      <c r="I75" s="7"/>
      <c r="J75" s="13">
        <v>1127104676.5899999</v>
      </c>
      <c r="K75" s="7"/>
      <c r="L75" s="13">
        <v>1151298832.8499999</v>
      </c>
      <c r="M75" s="7"/>
      <c r="N75" s="13">
        <v>1185111617.8600001</v>
      </c>
    </row>
    <row r="76" spans="1:14" ht="21.75">
      <c r="A76" s="8"/>
      <c r="B76" s="2" t="s">
        <v>2</v>
      </c>
      <c r="C76" s="11"/>
      <c r="D76" s="11"/>
      <c r="E76" s="11"/>
      <c r="H76" s="12">
        <v>4561592.4000000004</v>
      </c>
      <c r="I76" s="7"/>
      <c r="J76" s="12">
        <v>3663019.08</v>
      </c>
      <c r="K76" s="7"/>
      <c r="L76" s="12">
        <v>0</v>
      </c>
      <c r="M76" s="7"/>
      <c r="N76" s="12">
        <v>0</v>
      </c>
    </row>
    <row r="77" spans="1:14" ht="21.75">
      <c r="A77" s="8" t="s">
        <v>1</v>
      </c>
      <c r="C77" s="11"/>
      <c r="D77" s="11"/>
      <c r="E77" s="11"/>
      <c r="H77" s="10">
        <v>1120446642.0999999</v>
      </c>
      <c r="I77" s="7"/>
      <c r="J77" s="10">
        <v>1130767695.6699998</v>
      </c>
      <c r="K77" s="7"/>
      <c r="L77" s="10">
        <v>1151298832.8499999</v>
      </c>
      <c r="M77" s="7"/>
      <c r="N77" s="10">
        <v>1185111617.8600001</v>
      </c>
    </row>
    <row r="78" spans="1:14" ht="22.5" thickBot="1">
      <c r="A78" s="8" t="s">
        <v>0</v>
      </c>
      <c r="H78" s="9">
        <v>1222526369.3399999</v>
      </c>
      <c r="I78" s="7"/>
      <c r="J78" s="9">
        <v>1247275992.4099998</v>
      </c>
      <c r="K78" s="7"/>
      <c r="L78" s="9">
        <v>1222714970.9499998</v>
      </c>
      <c r="M78" s="7"/>
      <c r="N78" s="9">
        <v>1256010380.7200003</v>
      </c>
    </row>
    <row r="79" spans="1:14" ht="22.5" thickTop="1">
      <c r="A79" s="8"/>
      <c r="H79" s="6"/>
      <c r="I79" s="7"/>
      <c r="J79" s="6"/>
      <c r="K79" s="7"/>
      <c r="L79" s="6"/>
      <c r="M79" s="7"/>
      <c r="N79" s="6"/>
    </row>
    <row r="80" spans="1:14" ht="21.75">
      <c r="A80" s="8"/>
      <c r="H80" s="6"/>
      <c r="I80" s="7"/>
      <c r="J80" s="6"/>
      <c r="K80" s="7"/>
      <c r="L80" s="6"/>
      <c r="M80" s="7"/>
      <c r="N80" s="6"/>
    </row>
    <row r="81" spans="1:14" ht="21.75">
      <c r="A81" s="8"/>
      <c r="H81" s="6"/>
      <c r="I81" s="7"/>
      <c r="J81" s="6"/>
      <c r="K81" s="7"/>
      <c r="L81" s="6"/>
      <c r="M81" s="7"/>
      <c r="N81" s="6"/>
    </row>
    <row r="82" spans="1:14" ht="21.75">
      <c r="A82" s="8"/>
      <c r="H82" s="6"/>
      <c r="I82" s="7"/>
      <c r="J82" s="6"/>
      <c r="K82" s="7"/>
      <c r="L82" s="6"/>
      <c r="M82" s="7"/>
      <c r="N82" s="6"/>
    </row>
  </sheetData>
  <mergeCells count="8">
    <mergeCell ref="A46:E46"/>
    <mergeCell ref="H5:N5"/>
    <mergeCell ref="H6:J6"/>
    <mergeCell ref="L6:N6"/>
    <mergeCell ref="A8:E8"/>
    <mergeCell ref="H43:N43"/>
    <mergeCell ref="H44:J44"/>
    <mergeCell ref="L44:N44"/>
  </mergeCells>
  <pageMargins left="1.14173228346457" right="0.15748031496063" top="0.78740157480314998" bottom="0.39370078740157499" header="0.196850393700787" footer="0.3"/>
  <pageSetup paperSize="9" scale="80" firstPageNumber="5" fitToHeight="0" orientation="portrait" useFirstPageNumber="1" r:id="rId1"/>
  <headerFooter alignWithMargins="0">
    <oddFooter>&amp;L&amp;"Angsana New,Regular"             The accompanying notes are an integral part of the financial statements.&amp;C&amp;"Angsana New,Regular"        &amp;R&amp;"Angsana New,Regular"&amp;P</oddFooter>
  </headerFooter>
  <rowBreaks count="1" manualBreakCount="1">
    <brk id="3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7"/>
  <sheetViews>
    <sheetView view="pageBreakPreview" topLeftCell="A40" zoomScaleNormal="100" zoomScaleSheetLayoutView="100" workbookViewId="0">
      <selection activeCell="B7" sqref="B7"/>
    </sheetView>
  </sheetViews>
  <sheetFormatPr defaultColWidth="9.140625" defaultRowHeight="21"/>
  <cols>
    <col min="1" max="1" width="2.28515625" style="2" customWidth="1"/>
    <col min="2" max="2" width="1.85546875" style="2" customWidth="1"/>
    <col min="3" max="3" width="44.5703125" style="2" customWidth="1"/>
    <col min="4" max="4" width="7.140625" style="2" customWidth="1"/>
    <col min="5" max="5" width="0.85546875" style="2" customWidth="1"/>
    <col min="6" max="6" width="14.28515625" style="2" customWidth="1"/>
    <col min="7" max="7" width="0.85546875" style="2" customWidth="1"/>
    <col min="8" max="8" width="14.28515625" style="2" customWidth="1"/>
    <col min="9" max="9" width="0.85546875" style="2" customWidth="1"/>
    <col min="10" max="10" width="14.28515625" style="2" customWidth="1"/>
    <col min="11" max="11" width="0.85546875" style="2" customWidth="1"/>
    <col min="12" max="12" width="14.28515625" style="2" customWidth="1"/>
    <col min="13" max="13" width="4.7109375" style="1" customWidth="1"/>
    <col min="14" max="16384" width="9.140625" style="1"/>
  </cols>
  <sheetData>
    <row r="1" spans="1:12">
      <c r="A1" s="132" t="s">
        <v>41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</row>
    <row r="2" spans="1:12">
      <c r="A2" s="132" t="s">
        <v>99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>
      <c r="A3" s="133" t="s">
        <v>98</v>
      </c>
      <c r="B3" s="133"/>
      <c r="C3" s="133"/>
      <c r="D3" s="133"/>
      <c r="E3" s="133"/>
      <c r="F3" s="133"/>
      <c r="G3" s="133"/>
      <c r="H3" s="133"/>
      <c r="I3" s="133"/>
      <c r="J3" s="133"/>
      <c r="K3" s="133"/>
      <c r="L3" s="133"/>
    </row>
    <row r="4" spans="1:12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</row>
    <row r="5" spans="1:12">
      <c r="A5" s="5"/>
      <c r="B5" s="5"/>
      <c r="C5" s="5"/>
      <c r="D5" s="5"/>
      <c r="E5" s="5"/>
      <c r="F5" s="127" t="s">
        <v>38</v>
      </c>
      <c r="G5" s="127"/>
      <c r="H5" s="127"/>
      <c r="I5" s="127"/>
      <c r="J5" s="127"/>
      <c r="K5" s="127"/>
      <c r="L5" s="127"/>
    </row>
    <row r="6" spans="1:12">
      <c r="A6" s="5"/>
      <c r="B6" s="5"/>
      <c r="C6" s="5"/>
      <c r="D6" s="5"/>
      <c r="E6" s="5"/>
      <c r="F6" s="130" t="s">
        <v>37</v>
      </c>
      <c r="G6" s="130"/>
      <c r="H6" s="130"/>
      <c r="I6" s="83"/>
      <c r="J6" s="131" t="s">
        <v>36</v>
      </c>
      <c r="K6" s="131"/>
      <c r="L6" s="131"/>
    </row>
    <row r="7" spans="1:12" ht="21.75">
      <c r="D7" s="36" t="s">
        <v>35</v>
      </c>
      <c r="F7" s="82">
        <v>2021</v>
      </c>
      <c r="G7" s="7"/>
      <c r="H7" s="82">
        <v>2020</v>
      </c>
      <c r="I7" s="7"/>
      <c r="J7" s="82">
        <v>2021</v>
      </c>
      <c r="K7" s="7"/>
      <c r="L7" s="82">
        <v>2020</v>
      </c>
    </row>
    <row r="8" spans="1:12" ht="21.75">
      <c r="A8" s="11" t="s">
        <v>97</v>
      </c>
      <c r="D8" s="5">
        <v>4</v>
      </c>
      <c r="F8" s="81"/>
      <c r="G8" s="62"/>
      <c r="H8" s="81"/>
      <c r="I8" s="62"/>
      <c r="J8" s="81"/>
      <c r="K8" s="62"/>
      <c r="L8" s="81"/>
    </row>
    <row r="9" spans="1:12" ht="21.75">
      <c r="B9" s="2" t="s">
        <v>96</v>
      </c>
      <c r="D9" s="5"/>
      <c r="F9" s="10">
        <v>575264359.20000005</v>
      </c>
      <c r="G9" s="62"/>
      <c r="H9" s="10">
        <v>646259111.95000005</v>
      </c>
      <c r="I9" s="62"/>
      <c r="J9" s="10">
        <v>489364197.44</v>
      </c>
      <c r="K9" s="62"/>
      <c r="L9" s="10">
        <v>584392434.71000004</v>
      </c>
    </row>
    <row r="10" spans="1:12" ht="21.75">
      <c r="B10" s="2" t="s">
        <v>95</v>
      </c>
      <c r="D10" s="5"/>
      <c r="F10" s="10">
        <v>177081435.16999999</v>
      </c>
      <c r="G10" s="62"/>
      <c r="H10" s="10">
        <v>137881770.90000001</v>
      </c>
      <c r="I10" s="62"/>
      <c r="J10" s="10">
        <v>134612552.71000001</v>
      </c>
      <c r="K10" s="62"/>
      <c r="L10" s="10">
        <v>137881770.90000001</v>
      </c>
    </row>
    <row r="11" spans="1:12" ht="21.75">
      <c r="A11" s="2" t="s">
        <v>94</v>
      </c>
      <c r="D11" s="5"/>
      <c r="F11" s="80">
        <v>752345794.37</v>
      </c>
      <c r="G11" s="62"/>
      <c r="H11" s="80">
        <v>784140882.85000002</v>
      </c>
      <c r="I11" s="62"/>
      <c r="J11" s="80">
        <v>623976750.14999998</v>
      </c>
      <c r="K11" s="62"/>
      <c r="L11" s="80">
        <v>722274205.61000001</v>
      </c>
    </row>
    <row r="12" spans="1:12" ht="21.75">
      <c r="A12" s="11" t="s">
        <v>93</v>
      </c>
      <c r="D12" s="5"/>
      <c r="E12" s="4"/>
      <c r="F12" s="10"/>
      <c r="G12" s="62"/>
      <c r="H12" s="10"/>
      <c r="I12" s="62"/>
      <c r="J12" s="10"/>
      <c r="K12" s="62"/>
      <c r="L12" s="10"/>
    </row>
    <row r="13" spans="1:12" ht="21.75">
      <c r="B13" s="2" t="s">
        <v>92</v>
      </c>
      <c r="D13" s="5"/>
      <c r="E13" s="4"/>
      <c r="F13" s="10">
        <v>-392913401.99000001</v>
      </c>
      <c r="G13" s="62"/>
      <c r="H13" s="10">
        <v>-401586759.88999999</v>
      </c>
      <c r="I13" s="62"/>
      <c r="J13" s="10">
        <v>-331574269.43000001</v>
      </c>
      <c r="K13" s="62"/>
      <c r="L13" s="10">
        <v>-367935037.05000001</v>
      </c>
    </row>
    <row r="14" spans="1:12" ht="21.75">
      <c r="B14" s="2" t="s">
        <v>91</v>
      </c>
      <c r="D14" s="5"/>
      <c r="E14" s="4"/>
      <c r="F14" s="10">
        <v>-133517406.34999999</v>
      </c>
      <c r="G14" s="62"/>
      <c r="H14" s="10">
        <v>-74844847.209999993</v>
      </c>
      <c r="I14" s="62"/>
      <c r="J14" s="10">
        <v>-99764668.810000002</v>
      </c>
      <c r="K14" s="62"/>
      <c r="L14" s="10">
        <v>-74844847.209999993</v>
      </c>
    </row>
    <row r="15" spans="1:12" ht="21.75">
      <c r="A15" s="2" t="s">
        <v>90</v>
      </c>
      <c r="D15" s="5"/>
      <c r="E15" s="4"/>
      <c r="F15" s="80">
        <v>-526430808.34000003</v>
      </c>
      <c r="G15" s="62"/>
      <c r="H15" s="80">
        <v>-476431607.09999996</v>
      </c>
      <c r="I15" s="62"/>
      <c r="J15" s="80">
        <v>-431338938.24000001</v>
      </c>
      <c r="K15" s="62"/>
      <c r="L15" s="80">
        <v>-442779884.25999999</v>
      </c>
    </row>
    <row r="16" spans="1:12">
      <c r="A16" s="11" t="s">
        <v>89</v>
      </c>
      <c r="D16" s="5"/>
      <c r="E16" s="4"/>
      <c r="F16" s="79">
        <v>225914986.02999997</v>
      </c>
      <c r="G16" s="70"/>
      <c r="H16" s="79">
        <v>307709275.75000006</v>
      </c>
      <c r="I16" s="74"/>
      <c r="J16" s="79">
        <v>192637811.90999997</v>
      </c>
      <c r="K16" s="70"/>
      <c r="L16" s="79">
        <v>279494321.35000002</v>
      </c>
    </row>
    <row r="17" spans="1:15" ht="21.75">
      <c r="A17" s="2" t="s">
        <v>88</v>
      </c>
      <c r="D17" s="5"/>
      <c r="E17" s="4"/>
      <c r="F17" s="10">
        <v>18201546.09</v>
      </c>
      <c r="G17" s="62"/>
      <c r="H17" s="10">
        <v>27311435.949999999</v>
      </c>
      <c r="I17" s="62"/>
      <c r="J17" s="10">
        <v>17495642.300000001</v>
      </c>
      <c r="K17" s="62"/>
      <c r="L17" s="10">
        <v>48681820.049999997</v>
      </c>
      <c r="N17" s="64"/>
    </row>
    <row r="18" spans="1:15" ht="21.75">
      <c r="A18" s="2" t="s">
        <v>87</v>
      </c>
      <c r="D18" s="5"/>
      <c r="E18" s="4"/>
      <c r="F18" s="10">
        <v>-14361787.710000001</v>
      </c>
      <c r="G18" s="62"/>
      <c r="H18" s="10">
        <v>-17586868.149999999</v>
      </c>
      <c r="I18" s="62"/>
      <c r="J18" s="10">
        <v>-13375736.18</v>
      </c>
      <c r="K18" s="62"/>
      <c r="L18" s="10">
        <v>-17453344.219999999</v>
      </c>
      <c r="N18" s="64"/>
    </row>
    <row r="19" spans="1:15" s="76" customFormat="1" ht="21.75">
      <c r="A19" s="2" t="s">
        <v>86</v>
      </c>
      <c r="B19" s="72"/>
      <c r="C19" s="42"/>
      <c r="D19" s="41"/>
      <c r="E19" s="78"/>
      <c r="F19" s="10">
        <v>-129642544.34</v>
      </c>
      <c r="G19" s="62"/>
      <c r="H19" s="10">
        <v>-121998030.12</v>
      </c>
      <c r="I19" s="62"/>
      <c r="J19" s="10">
        <v>-118841996.7</v>
      </c>
      <c r="K19" s="62"/>
      <c r="L19" s="10">
        <v>-113769164.98999999</v>
      </c>
      <c r="M19" s="1"/>
      <c r="N19" s="64"/>
      <c r="O19" s="77"/>
    </row>
    <row r="20" spans="1:15" s="2" customFormat="1" ht="21.75">
      <c r="A20" s="2" t="s">
        <v>85</v>
      </c>
      <c r="D20" s="5">
        <v>6</v>
      </c>
      <c r="F20" s="10">
        <v>1272236.8899999999</v>
      </c>
      <c r="G20" s="62"/>
      <c r="H20" s="10">
        <v>23565.39</v>
      </c>
      <c r="I20" s="62"/>
      <c r="J20" s="10">
        <v>0</v>
      </c>
      <c r="K20" s="62"/>
      <c r="L20" s="10">
        <v>330541.09999999998</v>
      </c>
    </row>
    <row r="21" spans="1:15" s="2" customFormat="1" ht="21.75">
      <c r="A21" s="2" t="s">
        <v>84</v>
      </c>
      <c r="D21" s="5"/>
      <c r="F21" s="10"/>
      <c r="G21" s="62"/>
      <c r="H21" s="10"/>
      <c r="I21" s="62"/>
      <c r="J21" s="10"/>
      <c r="K21" s="62"/>
      <c r="L21" s="10"/>
    </row>
    <row r="22" spans="1:15" s="2" customFormat="1" ht="21.75">
      <c r="B22" s="2" t="s">
        <v>83</v>
      </c>
      <c r="D22" s="5">
        <v>4</v>
      </c>
      <c r="F22" s="10">
        <v>0</v>
      </c>
      <c r="G22" s="62"/>
      <c r="H22" s="10">
        <v>0</v>
      </c>
      <c r="I22" s="62"/>
      <c r="J22" s="10">
        <v>11000000</v>
      </c>
      <c r="K22" s="62"/>
      <c r="L22" s="10">
        <v>0</v>
      </c>
    </row>
    <row r="23" spans="1:15" s="2" customFormat="1" ht="21.75">
      <c r="A23" s="2" t="s">
        <v>82</v>
      </c>
      <c r="D23" s="5">
        <v>12</v>
      </c>
      <c r="F23" s="10">
        <v>1235790.2</v>
      </c>
      <c r="G23" s="62"/>
      <c r="H23" s="10">
        <v>0</v>
      </c>
      <c r="I23" s="62"/>
      <c r="J23" s="10">
        <v>0</v>
      </c>
      <c r="K23" s="62"/>
      <c r="L23" s="10">
        <v>0</v>
      </c>
    </row>
    <row r="24" spans="1:15" ht="21.75">
      <c r="A24" s="72" t="s">
        <v>81</v>
      </c>
      <c r="B24" s="72"/>
      <c r="D24" s="5"/>
      <c r="F24" s="10">
        <v>-1646971.49</v>
      </c>
      <c r="G24" s="62"/>
      <c r="H24" s="10">
        <v>-2334782.12</v>
      </c>
      <c r="I24" s="62"/>
      <c r="J24" s="10">
        <v>-591842.64</v>
      </c>
      <c r="K24" s="62"/>
      <c r="L24" s="10">
        <v>-810047.54</v>
      </c>
      <c r="N24" s="64"/>
    </row>
    <row r="25" spans="1:15" s="55" customFormat="1">
      <c r="A25" s="75" t="s">
        <v>80</v>
      </c>
      <c r="B25" s="72"/>
      <c r="C25" s="2"/>
      <c r="D25" s="2"/>
      <c r="E25" s="2"/>
      <c r="F25" s="69">
        <v>100973255.66999997</v>
      </c>
      <c r="G25" s="70"/>
      <c r="H25" s="69">
        <v>193124596.70000005</v>
      </c>
      <c r="I25" s="74"/>
      <c r="J25" s="69">
        <v>88323878.689999968</v>
      </c>
      <c r="K25" s="70"/>
      <c r="L25" s="69">
        <v>196474125.75000006</v>
      </c>
      <c r="N25" s="73"/>
    </row>
    <row r="26" spans="1:15" ht="21.75">
      <c r="A26" s="72" t="s">
        <v>79</v>
      </c>
      <c r="B26" s="72"/>
      <c r="D26" s="5">
        <v>25</v>
      </c>
      <c r="F26" s="10">
        <v>-21392818.600000001</v>
      </c>
      <c r="G26" s="62"/>
      <c r="H26" s="10">
        <v>-35087726.637999997</v>
      </c>
      <c r="I26" s="62"/>
      <c r="J26" s="10">
        <v>-32235173.059999999</v>
      </c>
      <c r="K26" s="62"/>
      <c r="L26" s="10">
        <v>-29632669.73</v>
      </c>
      <c r="N26" s="64"/>
    </row>
    <row r="27" spans="1:15">
      <c r="A27" s="11" t="s">
        <v>78</v>
      </c>
      <c r="D27" s="5"/>
      <c r="F27" s="69">
        <v>79580437.069999963</v>
      </c>
      <c r="G27" s="70"/>
      <c r="H27" s="69">
        <v>158036870.06200004</v>
      </c>
      <c r="I27" s="71"/>
      <c r="J27" s="69">
        <v>56088705.629999965</v>
      </c>
      <c r="K27" s="70"/>
      <c r="L27" s="69">
        <v>166841456.02000007</v>
      </c>
      <c r="N27" s="64"/>
    </row>
    <row r="28" spans="1:15" ht="21.75">
      <c r="A28" s="11" t="s">
        <v>77</v>
      </c>
      <c r="D28" s="5"/>
      <c r="F28" s="68"/>
      <c r="G28" s="62"/>
      <c r="H28" s="68"/>
      <c r="I28" s="62"/>
      <c r="J28" s="68"/>
      <c r="K28" s="62"/>
      <c r="L28" s="68"/>
      <c r="N28" s="64"/>
    </row>
    <row r="29" spans="1:15" ht="21.75">
      <c r="A29" s="1"/>
      <c r="B29" s="11" t="s">
        <v>76</v>
      </c>
      <c r="D29" s="5"/>
      <c r="F29" s="68"/>
      <c r="G29" s="62"/>
      <c r="H29" s="68"/>
      <c r="I29" s="62"/>
      <c r="J29" s="68"/>
      <c r="K29" s="62"/>
      <c r="L29" s="68"/>
      <c r="N29" s="64"/>
    </row>
    <row r="30" spans="1:15" ht="21.75">
      <c r="A30" s="11"/>
      <c r="B30" s="2" t="s">
        <v>75</v>
      </c>
      <c r="D30" s="5"/>
      <c r="F30" s="68">
        <v>0</v>
      </c>
      <c r="G30" s="62"/>
      <c r="H30" s="68">
        <v>-7879326.9900000002</v>
      </c>
      <c r="I30" s="62"/>
      <c r="J30" s="68">
        <v>0</v>
      </c>
      <c r="K30" s="62"/>
      <c r="L30" s="68">
        <v>-7839632.8600000003</v>
      </c>
      <c r="N30" s="64"/>
    </row>
    <row r="31" spans="1:15" ht="21.75">
      <c r="A31" s="11" t="s">
        <v>74</v>
      </c>
      <c r="D31" s="5"/>
      <c r="F31" s="67">
        <v>0</v>
      </c>
      <c r="G31" s="62"/>
      <c r="H31" s="67">
        <v>-7879326.9900000002</v>
      </c>
      <c r="I31" s="62"/>
      <c r="J31" s="67">
        <v>0</v>
      </c>
      <c r="K31" s="62"/>
      <c r="L31" s="67">
        <v>-7839632.8600000003</v>
      </c>
      <c r="N31" s="64"/>
    </row>
    <row r="32" spans="1:15" ht="21.75" thickBot="1">
      <c r="A32" s="11" t="s">
        <v>73</v>
      </c>
      <c r="D32" s="5"/>
      <c r="F32" s="65">
        <v>79580437.069999963</v>
      </c>
      <c r="G32" s="66"/>
      <c r="H32" s="65">
        <v>150157543.07200003</v>
      </c>
      <c r="I32" s="66"/>
      <c r="J32" s="65">
        <v>56088705.629999965</v>
      </c>
      <c r="K32" s="66"/>
      <c r="L32" s="65">
        <v>159001823.16000006</v>
      </c>
      <c r="N32" s="64"/>
    </row>
    <row r="33" spans="1:21" ht="22.5" thickTop="1">
      <c r="B33" s="42"/>
      <c r="C33" s="42"/>
      <c r="D33" s="41"/>
      <c r="E33" s="42"/>
      <c r="F33" s="61"/>
      <c r="G33" s="62"/>
      <c r="H33" s="61"/>
      <c r="I33" s="62"/>
      <c r="J33" s="61"/>
      <c r="K33" s="62"/>
      <c r="L33" s="61"/>
      <c r="N33" s="63"/>
      <c r="O33" s="63"/>
      <c r="P33" s="63"/>
      <c r="Q33" s="63"/>
      <c r="R33" s="63"/>
      <c r="S33" s="63"/>
      <c r="T33" s="63"/>
      <c r="U33" s="63"/>
    </row>
    <row r="34" spans="1:21" ht="21.75">
      <c r="A34" s="2" t="s">
        <v>72</v>
      </c>
      <c r="C34" s="42"/>
      <c r="D34" s="41"/>
      <c r="E34" s="42"/>
      <c r="F34" s="42"/>
      <c r="G34" s="62"/>
      <c r="H34" s="42"/>
      <c r="I34" s="62"/>
      <c r="J34" s="42"/>
      <c r="K34" s="62"/>
      <c r="L34" s="42"/>
    </row>
    <row r="35" spans="1:21">
      <c r="A35" s="11"/>
      <c r="B35" s="2" t="s">
        <v>70</v>
      </c>
      <c r="C35" s="42"/>
      <c r="D35" s="41"/>
      <c r="E35" s="42"/>
      <c r="F35" s="10">
        <v>78681863.75</v>
      </c>
      <c r="G35" s="10"/>
      <c r="H35" s="10">
        <v>157004508.77082679</v>
      </c>
      <c r="I35" s="10"/>
      <c r="J35" s="10">
        <v>56088705.630000003</v>
      </c>
      <c r="K35" s="10"/>
      <c r="L35" s="10">
        <v>166841456.02000007</v>
      </c>
    </row>
    <row r="36" spans="1:21">
      <c r="A36" s="11"/>
      <c r="B36" s="2" t="s">
        <v>2</v>
      </c>
      <c r="C36" s="42"/>
      <c r="D36" s="41"/>
      <c r="E36" s="42"/>
      <c r="F36" s="10">
        <v>898573.32</v>
      </c>
      <c r="G36" s="10"/>
      <c r="H36" s="10">
        <v>1032361.2911732532</v>
      </c>
      <c r="I36" s="10"/>
      <c r="J36" s="10">
        <v>0</v>
      </c>
      <c r="K36" s="10"/>
      <c r="L36" s="10">
        <v>0</v>
      </c>
    </row>
    <row r="37" spans="1:21" ht="22.5" thickBot="1">
      <c r="A37" s="42"/>
      <c r="B37" s="42"/>
      <c r="C37" s="42"/>
      <c r="D37" s="41"/>
      <c r="E37" s="42"/>
      <c r="F37" s="9">
        <v>79580437.069999993</v>
      </c>
      <c r="G37" s="7"/>
      <c r="H37" s="9">
        <v>158036870.06200004</v>
      </c>
      <c r="I37" s="7"/>
      <c r="J37" s="9">
        <v>56088705.630000003</v>
      </c>
      <c r="K37" s="7"/>
      <c r="L37" s="9">
        <v>166841456.02000007</v>
      </c>
    </row>
    <row r="38" spans="1:21" ht="22.5" thickTop="1">
      <c r="A38" s="42"/>
      <c r="B38" s="42"/>
      <c r="C38" s="42"/>
      <c r="D38" s="41"/>
      <c r="E38" s="42"/>
      <c r="F38" s="61"/>
      <c r="G38" s="7"/>
      <c r="H38" s="61"/>
      <c r="I38" s="7"/>
      <c r="J38" s="58"/>
      <c r="K38" s="7"/>
      <c r="L38" s="58"/>
    </row>
    <row r="39" spans="1:21" ht="21.75">
      <c r="A39" s="2" t="s">
        <v>71</v>
      </c>
      <c r="C39" s="42"/>
      <c r="D39" s="41"/>
      <c r="E39" s="42"/>
      <c r="F39" s="61"/>
      <c r="G39" s="7"/>
      <c r="H39" s="61"/>
      <c r="I39" s="7"/>
      <c r="J39" s="58"/>
      <c r="K39" s="7"/>
      <c r="L39" s="58"/>
    </row>
    <row r="40" spans="1:21" ht="21.75">
      <c r="A40" s="11"/>
      <c r="B40" s="2" t="s">
        <v>70</v>
      </c>
      <c r="C40" s="42"/>
      <c r="D40" s="41"/>
      <c r="E40" s="42"/>
      <c r="F40" s="10">
        <v>78681863.75</v>
      </c>
      <c r="G40" s="7"/>
      <c r="H40" s="10">
        <v>149127706.59200004</v>
      </c>
      <c r="I40" s="7"/>
      <c r="J40" s="10">
        <v>56088705.629999965</v>
      </c>
      <c r="K40" s="7"/>
      <c r="L40" s="10">
        <v>159001823.16000006</v>
      </c>
    </row>
    <row r="41" spans="1:21" ht="21.75">
      <c r="A41" s="11"/>
      <c r="B41" s="2" t="s">
        <v>2</v>
      </c>
      <c r="C41" s="42"/>
      <c r="D41" s="41"/>
      <c r="E41" s="42"/>
      <c r="F41" s="10">
        <v>898573.32</v>
      </c>
      <c r="G41" s="7"/>
      <c r="H41" s="10">
        <v>1029836.48</v>
      </c>
      <c r="I41" s="7"/>
      <c r="J41" s="10">
        <v>0</v>
      </c>
      <c r="K41" s="7"/>
      <c r="L41" s="10">
        <v>0</v>
      </c>
    </row>
    <row r="42" spans="1:21" ht="22.5" thickBot="1">
      <c r="A42" s="42"/>
      <c r="B42" s="42"/>
      <c r="C42" s="42"/>
      <c r="D42" s="41"/>
      <c r="E42" s="42"/>
      <c r="F42" s="9">
        <v>79580437.069999993</v>
      </c>
      <c r="G42" s="7"/>
      <c r="H42" s="9">
        <v>150157543.07200003</v>
      </c>
      <c r="I42" s="7"/>
      <c r="J42" s="9">
        <v>56088705.629999965</v>
      </c>
      <c r="K42" s="7"/>
      <c r="L42" s="9">
        <v>159001823.16000006</v>
      </c>
    </row>
    <row r="43" spans="1:21" ht="22.5" thickTop="1">
      <c r="A43" s="42"/>
      <c r="B43" s="42"/>
      <c r="C43" s="42"/>
      <c r="D43" s="41"/>
      <c r="E43" s="42"/>
      <c r="F43" s="61"/>
      <c r="G43" s="7"/>
      <c r="H43" s="61"/>
      <c r="I43" s="7"/>
      <c r="J43" s="58"/>
      <c r="K43" s="7"/>
      <c r="L43" s="58"/>
    </row>
    <row r="44" spans="1:21">
      <c r="A44" s="2" t="s">
        <v>69</v>
      </c>
      <c r="B44" s="42"/>
      <c r="C44" s="42"/>
      <c r="D44" s="41">
        <v>24</v>
      </c>
      <c r="E44" s="42"/>
      <c r="F44" s="59">
        <v>2.5460019012760474E-2</v>
      </c>
      <c r="G44" s="60"/>
      <c r="H44" s="59">
        <v>5.080380138293774E-2</v>
      </c>
      <c r="I44" s="60"/>
      <c r="J44" s="59">
        <v>1.8149284265536039E-2</v>
      </c>
      <c r="K44" s="60"/>
      <c r="L44" s="59">
        <v>5.3986858469475978E-2</v>
      </c>
    </row>
    <row r="45" spans="1:21" ht="21.75">
      <c r="B45" s="42"/>
      <c r="C45" s="42"/>
      <c r="D45" s="41"/>
      <c r="E45" s="42"/>
      <c r="F45" s="58"/>
      <c r="G45" s="7"/>
      <c r="H45" s="58"/>
      <c r="I45" s="7"/>
      <c r="J45" s="58"/>
      <c r="K45" s="7"/>
      <c r="L45" s="58"/>
    </row>
    <row r="46" spans="1:21">
      <c r="A46" s="42"/>
      <c r="B46" s="42"/>
      <c r="C46" s="42"/>
      <c r="D46" s="41"/>
      <c r="E46" s="42"/>
      <c r="F46" s="42"/>
      <c r="G46" s="42"/>
      <c r="H46" s="42"/>
      <c r="I46" s="57"/>
      <c r="J46" s="42"/>
      <c r="K46" s="42"/>
      <c r="L46" s="42"/>
    </row>
    <row r="47" spans="1:21">
      <c r="A47" s="42"/>
      <c r="B47" s="42"/>
      <c r="C47" s="42"/>
      <c r="D47" s="41"/>
      <c r="E47" s="42"/>
      <c r="F47" s="42"/>
      <c r="G47" s="42"/>
      <c r="H47" s="42"/>
      <c r="I47" s="57"/>
      <c r="J47" s="42"/>
      <c r="K47" s="42"/>
      <c r="L47" s="42"/>
    </row>
  </sheetData>
  <mergeCells count="6">
    <mergeCell ref="F6:H6"/>
    <mergeCell ref="J6:L6"/>
    <mergeCell ref="A1:L1"/>
    <mergeCell ref="A2:L2"/>
    <mergeCell ref="A3:L3"/>
    <mergeCell ref="F5:L5"/>
  </mergeCells>
  <pageMargins left="1.1811023622047201" right="0.196850393700787" top="0.78740157480314998" bottom="0.3" header="0.39370078740157499" footer="0.3"/>
  <pageSetup paperSize="9" scale="82" firstPageNumber="7" fitToHeight="2" orientation="portrait" useFirstPageNumber="1" r:id="rId1"/>
  <headerFooter alignWithMargins="0">
    <oddFooter>&amp;L&amp;"Angsana New,Regular"            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8"/>
  <sheetViews>
    <sheetView view="pageBreakPreview" topLeftCell="A7" zoomScale="90" zoomScaleNormal="100" zoomScaleSheetLayoutView="90" workbookViewId="0">
      <selection activeCell="B7" sqref="B7"/>
    </sheetView>
  </sheetViews>
  <sheetFormatPr defaultColWidth="9.140625" defaultRowHeight="21"/>
  <cols>
    <col min="1" max="1" width="2.7109375" style="1" customWidth="1"/>
    <col min="2" max="2" width="32.5703125" style="1" customWidth="1"/>
    <col min="3" max="3" width="11.7109375" style="1" customWidth="1"/>
    <col min="4" max="4" width="0.5703125" style="1" customWidth="1"/>
    <col min="5" max="5" width="15.28515625" style="1" bestFit="1" customWidth="1"/>
    <col min="6" max="6" width="0.5703125" style="1" customWidth="1"/>
    <col min="7" max="7" width="18" style="1" customWidth="1"/>
    <col min="8" max="8" width="0.7109375" style="1" customWidth="1"/>
    <col min="9" max="9" width="18" style="1" customWidth="1"/>
    <col min="10" max="10" width="0.5703125" style="1" customWidth="1"/>
    <col min="11" max="11" width="15.42578125" style="1" customWidth="1"/>
    <col min="12" max="12" width="1" style="1" customWidth="1"/>
    <col min="13" max="13" width="15.42578125" style="1" customWidth="1"/>
    <col min="14" max="14" width="0.5703125" style="1" customWidth="1"/>
    <col min="15" max="15" width="24" style="1" customWidth="1"/>
    <col min="16" max="16" width="0.85546875" style="1" customWidth="1"/>
    <col min="17" max="17" width="16.42578125" style="1" customWidth="1"/>
    <col min="18" max="18" width="0.5703125" style="1" customWidth="1"/>
    <col min="19" max="19" width="19.85546875" style="1" customWidth="1"/>
    <col min="20" max="20" width="0.85546875" style="1" customWidth="1"/>
    <col min="21" max="21" width="16.7109375" style="1" customWidth="1"/>
    <col min="22" max="22" width="0.85546875" style="1" customWidth="1"/>
    <col min="23" max="23" width="17.5703125" style="1" customWidth="1"/>
    <col min="24" max="29" width="12.7109375" style="1" customWidth="1"/>
    <col min="30" max="16384" width="9.140625" style="1"/>
  </cols>
  <sheetData>
    <row r="1" spans="1:23">
      <c r="A1" s="40" t="s">
        <v>41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  <c r="U1" s="40"/>
      <c r="V1" s="40"/>
      <c r="W1" s="40"/>
    </row>
    <row r="2" spans="1:23">
      <c r="A2" s="40" t="s">
        <v>133</v>
      </c>
      <c r="B2" s="38"/>
      <c r="C2" s="38"/>
      <c r="D2" s="38"/>
      <c r="E2" s="38"/>
      <c r="F2" s="38"/>
      <c r="G2" s="40"/>
      <c r="H2" s="40"/>
      <c r="I2" s="40"/>
      <c r="J2" s="38"/>
      <c r="K2" s="38"/>
      <c r="L2" s="38"/>
      <c r="M2" s="38"/>
      <c r="N2" s="38"/>
      <c r="O2" s="38"/>
      <c r="P2" s="38"/>
      <c r="Q2" s="38"/>
      <c r="R2" s="38"/>
      <c r="S2" s="38"/>
      <c r="T2" s="38"/>
      <c r="U2" s="38"/>
      <c r="V2" s="38"/>
      <c r="W2" s="5"/>
    </row>
    <row r="3" spans="1:23">
      <c r="A3" s="40" t="s">
        <v>98</v>
      </c>
      <c r="B3" s="38"/>
      <c r="C3" s="38"/>
      <c r="D3" s="38"/>
      <c r="E3" s="38"/>
      <c r="F3" s="38"/>
      <c r="G3" s="40"/>
      <c r="H3" s="40"/>
      <c r="I3" s="40"/>
      <c r="J3" s="38"/>
      <c r="K3" s="38"/>
      <c r="L3" s="38"/>
      <c r="M3" s="38"/>
      <c r="N3" s="38"/>
      <c r="O3" s="38"/>
      <c r="P3" s="38"/>
      <c r="Q3" s="38"/>
      <c r="R3" s="38"/>
      <c r="S3" s="38"/>
      <c r="T3" s="38"/>
      <c r="U3" s="38"/>
      <c r="V3" s="38"/>
      <c r="W3" s="5"/>
    </row>
    <row r="4" spans="1:23">
      <c r="A4" s="5"/>
      <c r="B4" s="5"/>
      <c r="C4" s="31"/>
      <c r="D4" s="4"/>
      <c r="E4" s="127" t="s">
        <v>38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</row>
    <row r="5" spans="1:23">
      <c r="A5" s="5"/>
      <c r="B5" s="5"/>
      <c r="C5" s="31"/>
      <c r="D5" s="4"/>
      <c r="E5" s="138" t="s">
        <v>37</v>
      </c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138"/>
      <c r="S5" s="138"/>
      <c r="T5" s="138"/>
      <c r="U5" s="138"/>
      <c r="V5" s="138"/>
      <c r="W5" s="138"/>
    </row>
    <row r="6" spans="1:23" hidden="1">
      <c r="A6" s="5"/>
      <c r="B6" s="5"/>
      <c r="C6" s="31"/>
      <c r="D6" s="4"/>
      <c r="E6" s="139" t="s">
        <v>132</v>
      </c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</row>
    <row r="7" spans="1:23">
      <c r="A7" s="5"/>
      <c r="B7" s="5"/>
      <c r="C7" s="31"/>
      <c r="D7" s="4"/>
      <c r="E7" s="139" t="s">
        <v>131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08"/>
      <c r="U7" s="108"/>
      <c r="V7" s="107"/>
      <c r="W7" s="107"/>
    </row>
    <row r="8" spans="1:23" ht="21.75" customHeight="1">
      <c r="A8" s="2"/>
      <c r="B8" s="2"/>
      <c r="C8" s="2"/>
      <c r="D8" s="2"/>
      <c r="E8" s="4"/>
      <c r="F8" s="7"/>
      <c r="G8" s="31"/>
      <c r="H8" s="7"/>
      <c r="I8" s="31"/>
      <c r="J8" s="7"/>
      <c r="K8" s="140" t="s">
        <v>130</v>
      </c>
      <c r="L8" s="140"/>
      <c r="M8" s="140"/>
      <c r="N8" s="7"/>
      <c r="O8" s="140" t="s">
        <v>129</v>
      </c>
      <c r="P8" s="140"/>
      <c r="Q8" s="140"/>
      <c r="R8" s="7"/>
      <c r="S8" s="134" t="s">
        <v>128</v>
      </c>
      <c r="T8" s="7"/>
      <c r="U8" s="31"/>
      <c r="V8" s="7"/>
      <c r="W8" s="141" t="s">
        <v>127</v>
      </c>
    </row>
    <row r="9" spans="1:23" ht="21.75">
      <c r="A9" s="2"/>
      <c r="B9" s="2"/>
      <c r="C9" s="2"/>
      <c r="D9" s="2"/>
      <c r="E9" s="4"/>
      <c r="F9" s="7"/>
      <c r="G9" s="31"/>
      <c r="H9" s="7"/>
      <c r="I9" s="31" t="s">
        <v>126</v>
      </c>
      <c r="J9" s="7"/>
      <c r="K9" s="106"/>
      <c r="L9" s="7"/>
      <c r="M9" s="106"/>
      <c r="N9" s="7"/>
      <c r="O9" s="36" t="s">
        <v>125</v>
      </c>
      <c r="P9" s="7"/>
      <c r="Q9" s="134" t="s">
        <v>124</v>
      </c>
      <c r="R9" s="7"/>
      <c r="S9" s="135"/>
      <c r="T9" s="7"/>
      <c r="U9" s="31"/>
      <c r="V9" s="7"/>
      <c r="W9" s="141"/>
    </row>
    <row r="10" spans="1:23" ht="21" customHeight="1">
      <c r="A10" s="2"/>
      <c r="B10" s="2"/>
      <c r="C10" s="2"/>
      <c r="D10" s="2"/>
      <c r="E10" s="31"/>
      <c r="F10" s="7"/>
      <c r="G10" s="31" t="s">
        <v>123</v>
      </c>
      <c r="H10" s="7"/>
      <c r="I10" s="31" t="s">
        <v>122</v>
      </c>
      <c r="J10" s="7"/>
      <c r="K10" s="2"/>
      <c r="L10" s="7"/>
      <c r="M10" s="31"/>
      <c r="N10" s="7"/>
      <c r="O10" s="134" t="s">
        <v>121</v>
      </c>
      <c r="P10" s="7"/>
      <c r="Q10" s="135"/>
      <c r="R10" s="7"/>
      <c r="S10" s="135"/>
      <c r="T10" s="7"/>
      <c r="U10" s="31"/>
      <c r="V10" s="7"/>
      <c r="W10" s="141"/>
    </row>
    <row r="11" spans="1:23" ht="21" customHeight="1">
      <c r="A11" s="2"/>
      <c r="B11" s="2"/>
      <c r="C11" s="2"/>
      <c r="D11" s="2"/>
      <c r="E11" s="31" t="s">
        <v>120</v>
      </c>
      <c r="F11" s="7"/>
      <c r="G11" s="105" t="s">
        <v>119</v>
      </c>
      <c r="H11" s="7"/>
      <c r="I11" s="104" t="s">
        <v>118</v>
      </c>
      <c r="J11" s="7"/>
      <c r="K11" s="31" t="s">
        <v>117</v>
      </c>
      <c r="L11" s="7"/>
      <c r="M11" s="31"/>
      <c r="N11" s="7"/>
      <c r="O11" s="135"/>
      <c r="P11" s="7"/>
      <c r="Q11" s="135"/>
      <c r="R11" s="7"/>
      <c r="S11" s="135"/>
      <c r="T11" s="7"/>
      <c r="U11" s="103" t="s">
        <v>116</v>
      </c>
      <c r="V11" s="7"/>
      <c r="W11" s="141"/>
    </row>
    <row r="12" spans="1:23" ht="21.75">
      <c r="A12" s="2"/>
      <c r="B12" s="2"/>
      <c r="C12" s="36" t="s">
        <v>35</v>
      </c>
      <c r="D12" s="2"/>
      <c r="E12" s="36" t="s">
        <v>115</v>
      </c>
      <c r="F12" s="7"/>
      <c r="G12" s="102" t="s">
        <v>114</v>
      </c>
      <c r="H12" s="7"/>
      <c r="I12" s="36" t="s">
        <v>113</v>
      </c>
      <c r="J12" s="7"/>
      <c r="K12" s="101" t="s">
        <v>112</v>
      </c>
      <c r="L12" s="7"/>
      <c r="M12" s="36" t="s">
        <v>5</v>
      </c>
      <c r="N12" s="7"/>
      <c r="O12" s="136"/>
      <c r="P12" s="7"/>
      <c r="Q12" s="136"/>
      <c r="R12" s="7"/>
      <c r="S12" s="136"/>
      <c r="T12" s="7"/>
      <c r="U12" s="100" t="s">
        <v>111</v>
      </c>
      <c r="V12" s="7"/>
      <c r="W12" s="142"/>
    </row>
    <row r="13" spans="1:23" s="84" customFormat="1" ht="21.75">
      <c r="A13" s="92" t="s">
        <v>110</v>
      </c>
      <c r="B13" s="2"/>
      <c r="C13" s="42"/>
      <c r="D13" s="42"/>
      <c r="E13" s="89">
        <v>280946342.69999999</v>
      </c>
      <c r="F13" s="7"/>
      <c r="G13" s="89">
        <v>523395793.56999999</v>
      </c>
      <c r="H13" s="7"/>
      <c r="I13" s="89">
        <v>343062.43</v>
      </c>
      <c r="J13" s="7"/>
      <c r="K13" s="89">
        <v>38605000</v>
      </c>
      <c r="L13" s="7"/>
      <c r="M13" s="99">
        <v>275157003.64999998</v>
      </c>
      <c r="N13" s="99"/>
      <c r="O13" s="99">
        <v>0</v>
      </c>
      <c r="P13" s="99"/>
      <c r="Q13" s="95">
        <v>0</v>
      </c>
      <c r="R13" s="99"/>
      <c r="S13" s="99">
        <v>1118447202.3499999</v>
      </c>
      <c r="T13" s="99"/>
      <c r="U13" s="99">
        <v>3758193.4</v>
      </c>
      <c r="V13" s="99"/>
      <c r="W13" s="99">
        <v>1122205395.75</v>
      </c>
    </row>
    <row r="14" spans="1:23" s="84" customFormat="1" ht="21.75">
      <c r="A14" s="92" t="s">
        <v>105</v>
      </c>
      <c r="B14" s="2"/>
      <c r="C14" s="42"/>
      <c r="D14" s="42"/>
      <c r="E14" s="89"/>
      <c r="F14" s="7"/>
      <c r="G14" s="89"/>
      <c r="H14" s="7"/>
      <c r="I14" s="89"/>
      <c r="J14" s="7"/>
      <c r="K14" s="89"/>
      <c r="L14" s="7"/>
      <c r="M14" s="94"/>
      <c r="N14" s="94"/>
      <c r="O14" s="94"/>
      <c r="P14" s="94"/>
      <c r="Q14" s="95"/>
      <c r="R14" s="94"/>
      <c r="S14" s="94"/>
      <c r="T14" s="94"/>
      <c r="U14" s="94"/>
      <c r="V14" s="94"/>
      <c r="W14" s="98"/>
    </row>
    <row r="15" spans="1:23" s="84" customFormat="1" ht="21.75">
      <c r="A15" s="92"/>
      <c r="B15" s="92" t="s">
        <v>103</v>
      </c>
      <c r="C15" s="5" t="s">
        <v>109</v>
      </c>
      <c r="D15" s="42"/>
      <c r="E15" s="94">
        <v>0</v>
      </c>
      <c r="F15" s="94"/>
      <c r="G15" s="94">
        <v>0</v>
      </c>
      <c r="H15" s="94"/>
      <c r="I15" s="94">
        <v>0</v>
      </c>
      <c r="J15" s="94"/>
      <c r="K15" s="94">
        <v>0</v>
      </c>
      <c r="L15" s="7"/>
      <c r="M15" s="89">
        <v>-140470232.34999999</v>
      </c>
      <c r="N15" s="7"/>
      <c r="O15" s="93">
        <v>0</v>
      </c>
      <c r="P15" s="7"/>
      <c r="Q15" s="95">
        <v>0</v>
      </c>
      <c r="R15" s="7"/>
      <c r="S15" s="89">
        <v>-140470232.34999999</v>
      </c>
      <c r="T15" s="94"/>
      <c r="U15" s="95">
        <v>-1125010.8</v>
      </c>
      <c r="V15" s="94"/>
      <c r="W15" s="95">
        <v>-141595243.15000001</v>
      </c>
    </row>
    <row r="16" spans="1:23" s="84" customFormat="1" ht="21.75">
      <c r="A16" s="92"/>
      <c r="B16" s="92" t="s">
        <v>101</v>
      </c>
      <c r="C16" s="42"/>
      <c r="D16" s="42"/>
      <c r="E16" s="94">
        <v>0</v>
      </c>
      <c r="F16" s="94"/>
      <c r="G16" s="94">
        <v>0</v>
      </c>
      <c r="H16" s="94"/>
      <c r="I16" s="94">
        <v>0</v>
      </c>
      <c r="J16" s="94"/>
      <c r="K16" s="94">
        <v>0</v>
      </c>
      <c r="L16" s="7"/>
      <c r="M16" s="95">
        <v>157004508.77000001</v>
      </c>
      <c r="N16" s="94"/>
      <c r="O16" s="95">
        <v>0</v>
      </c>
      <c r="P16" s="98"/>
      <c r="Q16" s="95">
        <v>0</v>
      </c>
      <c r="R16" s="99"/>
      <c r="S16" s="95">
        <v>157004508.77000001</v>
      </c>
      <c r="T16" s="94"/>
      <c r="U16" s="95">
        <v>1032361.2911732532</v>
      </c>
      <c r="V16" s="95"/>
      <c r="W16" s="95">
        <v>158036870.06117326</v>
      </c>
    </row>
    <row r="17" spans="1:25" s="84" customFormat="1" ht="21.75">
      <c r="A17" s="92"/>
      <c r="B17" s="92" t="s">
        <v>108</v>
      </c>
      <c r="C17" s="42"/>
      <c r="D17" s="42"/>
      <c r="E17" s="94">
        <v>0</v>
      </c>
      <c r="F17" s="94"/>
      <c r="G17" s="94">
        <v>0</v>
      </c>
      <c r="H17" s="94"/>
      <c r="I17" s="94">
        <v>0</v>
      </c>
      <c r="J17" s="94"/>
      <c r="K17" s="94">
        <v>0</v>
      </c>
      <c r="L17" s="7"/>
      <c r="M17" s="95">
        <v>0</v>
      </c>
      <c r="N17" s="94"/>
      <c r="O17" s="95">
        <v>-7876802.1800000006</v>
      </c>
      <c r="P17" s="98"/>
      <c r="Q17" s="95">
        <v>-7876802.1800000006</v>
      </c>
      <c r="R17" s="95"/>
      <c r="S17" s="95">
        <v>-7876802.1800000006</v>
      </c>
      <c r="T17" s="94"/>
      <c r="U17" s="95">
        <v>-2524.81</v>
      </c>
      <c r="V17" s="95"/>
      <c r="W17" s="95">
        <v>-7879326.9900000002</v>
      </c>
    </row>
    <row r="18" spans="1:25" s="84" customFormat="1" ht="21.75">
      <c r="A18" s="92"/>
      <c r="B18" s="92" t="s">
        <v>107</v>
      </c>
      <c r="C18" s="42"/>
      <c r="D18" s="42"/>
      <c r="E18" s="94">
        <v>0</v>
      </c>
      <c r="F18" s="94"/>
      <c r="G18" s="94">
        <v>0</v>
      </c>
      <c r="H18" s="94"/>
      <c r="I18" s="94">
        <v>0</v>
      </c>
      <c r="J18" s="94"/>
      <c r="K18" s="94">
        <v>0</v>
      </c>
      <c r="L18" s="7"/>
      <c r="M18" s="95">
        <v>-7876802.1800000006</v>
      </c>
      <c r="N18" s="94"/>
      <c r="O18" s="95">
        <v>7876802.1800000006</v>
      </c>
      <c r="P18" s="98"/>
      <c r="Q18" s="95">
        <v>7876802.1800000006</v>
      </c>
      <c r="R18" s="94"/>
      <c r="S18" s="93">
        <v>0</v>
      </c>
      <c r="T18" s="94"/>
      <c r="U18" s="93">
        <v>0</v>
      </c>
      <c r="V18" s="94"/>
      <c r="W18" s="93">
        <v>0</v>
      </c>
    </row>
    <row r="19" spans="1:25" s="84" customFormat="1" ht="21.75">
      <c r="A19" s="92" t="s">
        <v>106</v>
      </c>
      <c r="B19" s="2"/>
      <c r="C19" s="42"/>
      <c r="D19" s="42"/>
      <c r="E19" s="97">
        <v>280946342.69999999</v>
      </c>
      <c r="F19" s="7"/>
      <c r="G19" s="97">
        <v>523395793.56999999</v>
      </c>
      <c r="H19" s="7"/>
      <c r="I19" s="97">
        <v>343062.43</v>
      </c>
      <c r="J19" s="7"/>
      <c r="K19" s="97">
        <v>38605000</v>
      </c>
      <c r="L19" s="7"/>
      <c r="M19" s="97">
        <v>283814477.88999999</v>
      </c>
      <c r="N19" s="7"/>
      <c r="O19" s="97">
        <v>0</v>
      </c>
      <c r="P19" s="93"/>
      <c r="Q19" s="97">
        <v>0</v>
      </c>
      <c r="R19" s="7"/>
      <c r="S19" s="97">
        <v>1127104676.5899999</v>
      </c>
      <c r="T19" s="7"/>
      <c r="U19" s="97">
        <v>3663019.0811732528</v>
      </c>
      <c r="V19" s="7"/>
      <c r="W19" s="97">
        <v>1130767695.6711733</v>
      </c>
    </row>
    <row r="20" spans="1:25" s="84" customFormat="1" ht="21.75">
      <c r="A20" s="92" t="s">
        <v>105</v>
      </c>
      <c r="B20" s="2"/>
      <c r="C20" s="42"/>
      <c r="D20" s="42"/>
      <c r="E20" s="89"/>
      <c r="F20" s="96"/>
      <c r="G20" s="10"/>
      <c r="H20" s="10"/>
      <c r="I20" s="10"/>
      <c r="J20" s="10"/>
      <c r="K20" s="10"/>
      <c r="L20" s="10"/>
      <c r="M20" s="10"/>
      <c r="N20" s="96"/>
      <c r="O20" s="96"/>
      <c r="P20" s="96"/>
      <c r="Q20" s="10"/>
      <c r="R20" s="96"/>
      <c r="S20" s="89"/>
      <c r="T20" s="96"/>
      <c r="U20" s="10"/>
      <c r="V20" s="96"/>
      <c r="W20" s="89"/>
    </row>
    <row r="21" spans="1:25" ht="21.75">
      <c r="A21" s="92"/>
      <c r="B21" s="92" t="s">
        <v>104</v>
      </c>
      <c r="C21" s="5">
        <v>21</v>
      </c>
      <c r="D21" s="2"/>
      <c r="E21" s="94">
        <v>28094525.300000001</v>
      </c>
      <c r="F21" s="22"/>
      <c r="G21" s="94">
        <v>0</v>
      </c>
      <c r="H21" s="94"/>
      <c r="I21" s="94">
        <v>0</v>
      </c>
      <c r="J21" s="94"/>
      <c r="K21" s="94">
        <v>0</v>
      </c>
      <c r="L21" s="94"/>
      <c r="M21" s="94">
        <v>0</v>
      </c>
      <c r="N21" s="7"/>
      <c r="O21" s="93">
        <v>0</v>
      </c>
      <c r="P21" s="7"/>
      <c r="Q21" s="93">
        <v>0</v>
      </c>
      <c r="R21" s="7"/>
      <c r="S21" s="89">
        <v>28094525.300000001</v>
      </c>
      <c r="T21" s="7"/>
      <c r="U21" s="93">
        <v>0</v>
      </c>
      <c r="V21" s="7"/>
      <c r="W21" s="89">
        <v>28094525.300000001</v>
      </c>
    </row>
    <row r="22" spans="1:25" ht="21.75">
      <c r="A22" s="2"/>
      <c r="B22" s="92" t="s">
        <v>103</v>
      </c>
      <c r="C22" s="5" t="s">
        <v>102</v>
      </c>
      <c r="D22" s="2"/>
      <c r="E22" s="94">
        <v>0</v>
      </c>
      <c r="F22" s="94"/>
      <c r="G22" s="94">
        <v>0</v>
      </c>
      <c r="H22" s="94"/>
      <c r="I22" s="94">
        <v>0</v>
      </c>
      <c r="J22" s="94"/>
      <c r="K22" s="94">
        <v>0</v>
      </c>
      <c r="L22" s="94"/>
      <c r="M22" s="95">
        <v>-117996015.94</v>
      </c>
      <c r="N22" s="7"/>
      <c r="O22" s="93">
        <v>0</v>
      </c>
      <c r="P22" s="7"/>
      <c r="Q22" s="93">
        <v>0</v>
      </c>
      <c r="R22" s="7"/>
      <c r="S22" s="89">
        <v>-117996015.94</v>
      </c>
      <c r="T22" s="7"/>
      <c r="U22" s="93">
        <v>0</v>
      </c>
      <c r="V22" s="7"/>
      <c r="W22" s="89">
        <v>-117996015.94</v>
      </c>
    </row>
    <row r="23" spans="1:25" ht="21.75">
      <c r="A23" s="2"/>
      <c r="B23" s="42" t="s">
        <v>101</v>
      </c>
      <c r="C23" s="2"/>
      <c r="D23" s="2"/>
      <c r="E23" s="94">
        <v>0</v>
      </c>
      <c r="F23" s="94"/>
      <c r="G23" s="94">
        <v>0</v>
      </c>
      <c r="H23" s="94"/>
      <c r="I23" s="94">
        <v>0</v>
      </c>
      <c r="J23" s="94"/>
      <c r="K23" s="94">
        <v>0</v>
      </c>
      <c r="L23" s="94"/>
      <c r="M23" s="94">
        <v>78681863.75</v>
      </c>
      <c r="N23" s="7"/>
      <c r="O23" s="93">
        <v>0</v>
      </c>
      <c r="P23" s="7"/>
      <c r="Q23" s="93">
        <v>0</v>
      </c>
      <c r="R23" s="7"/>
      <c r="S23" s="89">
        <v>78681863.75</v>
      </c>
      <c r="T23" s="7"/>
      <c r="U23" s="89">
        <v>898573.32</v>
      </c>
      <c r="V23" s="7"/>
      <c r="W23" s="89">
        <v>79580437.069999993</v>
      </c>
    </row>
    <row r="24" spans="1:25" s="84" customFormat="1" ht="22.5" thickBot="1">
      <c r="A24" s="92" t="s">
        <v>100</v>
      </c>
      <c r="B24" s="2"/>
      <c r="C24" s="42"/>
      <c r="D24" s="42"/>
      <c r="E24" s="91">
        <v>309040868</v>
      </c>
      <c r="F24" s="7"/>
      <c r="G24" s="91">
        <v>523395793.56999999</v>
      </c>
      <c r="H24" s="7"/>
      <c r="I24" s="91">
        <v>343062.43</v>
      </c>
      <c r="J24" s="7"/>
      <c r="K24" s="91">
        <v>38605000</v>
      </c>
      <c r="L24" s="7"/>
      <c r="M24" s="91">
        <v>244500325.69999999</v>
      </c>
      <c r="N24" s="7"/>
      <c r="O24" s="91">
        <v>0</v>
      </c>
      <c r="P24" s="7"/>
      <c r="Q24" s="91">
        <v>0</v>
      </c>
      <c r="R24" s="7"/>
      <c r="S24" s="91">
        <v>1115885049.6999998</v>
      </c>
      <c r="T24" s="7"/>
      <c r="U24" s="91">
        <v>4561592.4011732526</v>
      </c>
      <c r="V24" s="7"/>
      <c r="W24" s="91">
        <v>1120446642.1011732</v>
      </c>
    </row>
    <row r="25" spans="1:25" s="84" customFormat="1" ht="22.5" thickTop="1">
      <c r="A25" s="90"/>
      <c r="B25" s="2"/>
      <c r="C25" s="42"/>
      <c r="D25" s="42"/>
      <c r="E25" s="89"/>
      <c r="F25" s="89"/>
      <c r="G25" s="89"/>
      <c r="H25" s="89"/>
      <c r="I25" s="89"/>
      <c r="J25" s="89"/>
      <c r="K25" s="89"/>
      <c r="L25" s="7"/>
      <c r="M25" s="89"/>
      <c r="N25" s="89"/>
      <c r="O25" s="89"/>
      <c r="P25" s="89"/>
      <c r="Q25" s="89"/>
      <c r="R25" s="89"/>
      <c r="S25" s="89"/>
      <c r="T25" s="89"/>
      <c r="U25" s="89"/>
      <c r="V25" s="89"/>
      <c r="W25" s="89"/>
    </row>
    <row r="26" spans="1:25" s="84" customFormat="1" ht="21.75">
      <c r="A26" s="90"/>
      <c r="B26" s="2"/>
      <c r="C26" s="42"/>
      <c r="D26" s="42"/>
      <c r="E26" s="89"/>
      <c r="F26" s="89"/>
      <c r="G26" s="89"/>
      <c r="H26" s="89"/>
      <c r="I26" s="89"/>
      <c r="J26" s="89"/>
      <c r="K26" s="89"/>
      <c r="L26" s="7"/>
      <c r="M26" s="89"/>
      <c r="N26" s="89"/>
      <c r="O26" s="89"/>
      <c r="P26" s="89"/>
      <c r="Q26" s="89"/>
      <c r="R26" s="89"/>
      <c r="S26" s="89"/>
      <c r="T26" s="89"/>
      <c r="U26" s="89"/>
      <c r="V26" s="89"/>
      <c r="W26" s="89"/>
    </row>
    <row r="27" spans="1:25" s="84" customFormat="1" ht="21.75">
      <c r="A27" s="90"/>
      <c r="B27" s="2"/>
      <c r="C27" s="42"/>
      <c r="D27" s="42"/>
      <c r="E27" s="89"/>
      <c r="F27" s="89"/>
      <c r="G27" s="89"/>
      <c r="H27" s="89"/>
      <c r="I27" s="89"/>
      <c r="J27" s="89"/>
      <c r="K27" s="89"/>
      <c r="L27" s="7"/>
      <c r="M27" s="89"/>
      <c r="N27" s="89"/>
      <c r="O27" s="89"/>
      <c r="P27" s="89"/>
      <c r="Q27" s="89"/>
      <c r="R27" s="89"/>
      <c r="S27" s="89"/>
      <c r="T27" s="89"/>
      <c r="U27" s="89"/>
      <c r="V27" s="89"/>
      <c r="W27" s="89"/>
    </row>
    <row r="28" spans="1:25" s="84" customFormat="1" ht="21.75">
      <c r="A28" s="90"/>
      <c r="B28" s="2"/>
      <c r="C28" s="42"/>
      <c r="D28" s="42"/>
      <c r="E28" s="89"/>
      <c r="F28" s="89"/>
      <c r="G28" s="89"/>
      <c r="H28" s="89"/>
      <c r="I28" s="89"/>
      <c r="J28" s="89"/>
      <c r="K28" s="89"/>
      <c r="L28" s="7"/>
      <c r="M28" s="89"/>
      <c r="N28" s="89"/>
      <c r="O28" s="89"/>
      <c r="P28" s="89"/>
      <c r="Q28" s="89"/>
      <c r="R28" s="89"/>
      <c r="S28" s="89"/>
      <c r="T28" s="89"/>
      <c r="U28" s="89"/>
      <c r="V28" s="89"/>
      <c r="W28" s="89"/>
    </row>
    <row r="29" spans="1:25" s="84" customFormat="1" ht="21.75">
      <c r="A29" s="90"/>
      <c r="B29" s="2"/>
      <c r="C29" s="42"/>
      <c r="D29" s="42"/>
      <c r="E29" s="89"/>
      <c r="F29" s="89"/>
      <c r="G29" s="89"/>
      <c r="H29" s="89"/>
      <c r="I29" s="89"/>
      <c r="J29" s="89"/>
      <c r="K29" s="89"/>
      <c r="L29" s="7"/>
      <c r="M29" s="89"/>
      <c r="N29" s="89"/>
      <c r="O29" s="89"/>
      <c r="P29" s="89"/>
      <c r="Q29" s="89"/>
      <c r="R29" s="89"/>
      <c r="S29" s="89"/>
      <c r="T29" s="89"/>
      <c r="U29" s="89"/>
      <c r="V29" s="89"/>
      <c r="W29" s="89"/>
    </row>
    <row r="30" spans="1:25">
      <c r="A30" s="90"/>
      <c r="B30" s="90"/>
      <c r="C30" s="2"/>
      <c r="D30" s="2"/>
      <c r="E30" s="89"/>
      <c r="F30" s="89"/>
      <c r="G30" s="89"/>
      <c r="H30" s="89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89"/>
      <c r="T30" s="89"/>
      <c r="U30" s="89"/>
      <c r="V30" s="89"/>
      <c r="W30" s="89"/>
    </row>
    <row r="31" spans="1:25">
      <c r="A31" s="90"/>
      <c r="B31" s="90"/>
      <c r="C31" s="2"/>
      <c r="D31" s="2"/>
      <c r="E31" s="89"/>
      <c r="F31" s="89"/>
      <c r="G31" s="89"/>
      <c r="H31" s="89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89"/>
      <c r="T31" s="89"/>
      <c r="U31" s="89"/>
      <c r="V31" s="89"/>
      <c r="W31" s="89"/>
      <c r="Y31" s="88"/>
    </row>
    <row r="32" spans="1:25" s="84" customFormat="1" ht="21.75">
      <c r="A32" s="76"/>
      <c r="B32" s="76"/>
      <c r="C32" s="76"/>
      <c r="D32" s="76"/>
      <c r="E32" s="87">
        <f>E24-'[449]EQ-T Conso'!F27</f>
        <v>0</v>
      </c>
      <c r="F32" s="87" t="e">
        <f>F24-#REF!</f>
        <v>#REF!</v>
      </c>
      <c r="G32" s="87">
        <f>G24-'[449]EQ-T Conso'!H27</f>
        <v>0</v>
      </c>
      <c r="H32" s="87" t="e">
        <f>H24-#REF!</f>
        <v>#REF!</v>
      </c>
      <c r="I32" s="87">
        <f>I24-'[449]EQ-T Conso'!J27</f>
        <v>0</v>
      </c>
      <c r="J32" s="87" t="e">
        <f>J24-#REF!</f>
        <v>#REF!</v>
      </c>
      <c r="K32" s="87">
        <f>K24-'[449]EQ-T Conso'!L27</f>
        <v>0</v>
      </c>
      <c r="L32" s="87" t="e">
        <f>L24-#REF!</f>
        <v>#REF!</v>
      </c>
      <c r="M32" s="87">
        <f>M24-'[449]EQ-T Conso'!N27</f>
        <v>0</v>
      </c>
      <c r="N32" s="87" t="e">
        <f>N24-#REF!</f>
        <v>#REF!</v>
      </c>
      <c r="O32" s="87" t="e">
        <f>O24-'[449]EQ-T Conso'!#REF!</f>
        <v>#REF!</v>
      </c>
      <c r="P32" s="87"/>
      <c r="Q32" s="87">
        <f>Q24-'[449]EQ-T Conso'!P27</f>
        <v>0</v>
      </c>
      <c r="R32" s="87" t="e">
        <f>R24-#REF!</f>
        <v>#REF!</v>
      </c>
      <c r="S32" s="87">
        <f>S24-'[449]EQ-T Conso'!T27</f>
        <v>0</v>
      </c>
      <c r="T32" s="87" t="e">
        <f>T24-#REF!</f>
        <v>#REF!</v>
      </c>
      <c r="U32" s="87">
        <f>U24-'[449]EQ-T Conso'!V27</f>
        <v>0</v>
      </c>
      <c r="V32" s="87" t="e">
        <f>V24-#REF!</f>
        <v>#REF!</v>
      </c>
      <c r="W32" s="87">
        <f>W24-'[449]EQ-T Conso'!X27</f>
        <v>0</v>
      </c>
    </row>
    <row r="33" spans="1:23" s="84" customFormat="1" ht="21.75">
      <c r="A33" s="76"/>
      <c r="B33" s="76"/>
      <c r="C33" s="76"/>
      <c r="D33" s="76"/>
      <c r="E33" s="86">
        <f>E19-'[449]EQ-T Conso'!F20</f>
        <v>0</v>
      </c>
      <c r="F33" s="86" t="e">
        <f>F19-#REF!</f>
        <v>#REF!</v>
      </c>
      <c r="G33" s="86">
        <f>G19-'[449]EQ-T Conso'!H20</f>
        <v>0</v>
      </c>
      <c r="H33" s="86" t="e">
        <f>H19-#REF!</f>
        <v>#REF!</v>
      </c>
      <c r="I33" s="86">
        <f>I19-'[449]EQ-T Conso'!J20</f>
        <v>0</v>
      </c>
      <c r="J33" s="86" t="e">
        <f>J19-#REF!</f>
        <v>#REF!</v>
      </c>
      <c r="K33" s="86">
        <f>K19-'[449]EQ-T Conso'!L20</f>
        <v>0</v>
      </c>
      <c r="L33" s="86" t="e">
        <f>L19-#REF!</f>
        <v>#REF!</v>
      </c>
      <c r="M33" s="86">
        <f>M19-'[449]EQ-T Conso'!N20</f>
        <v>0</v>
      </c>
      <c r="N33" s="86" t="e">
        <f>N19-#REF!</f>
        <v>#REF!</v>
      </c>
      <c r="O33" s="86" t="e">
        <f>O19-'[449]EQ-T Conso'!#REF!</f>
        <v>#REF!</v>
      </c>
      <c r="P33" s="86"/>
      <c r="Q33" s="86">
        <f>Q19-'[449]EQ-T Conso'!P20</f>
        <v>0</v>
      </c>
      <c r="R33" s="85"/>
      <c r="S33" s="86">
        <f>S19-'[449]EQ-T Conso'!T20</f>
        <v>0</v>
      </c>
      <c r="T33" s="86" t="e">
        <f>T19-#REF!</f>
        <v>#REF!</v>
      </c>
      <c r="U33" s="86">
        <f>U19-'[449]EQ-T Conso'!V20</f>
        <v>0</v>
      </c>
      <c r="V33" s="86" t="e">
        <f>#REF!</f>
        <v>#REF!</v>
      </c>
      <c r="W33" s="86">
        <f>W19-'[449]EQ-T Conso'!X20</f>
        <v>0</v>
      </c>
    </row>
    <row r="34" spans="1:23" s="84" customFormat="1" ht="21.75">
      <c r="A34" s="76"/>
      <c r="B34" s="76"/>
      <c r="C34" s="76"/>
      <c r="D34" s="76"/>
      <c r="E34" s="85"/>
      <c r="F34" s="85"/>
      <c r="G34" s="85"/>
      <c r="H34" s="85"/>
      <c r="I34" s="85"/>
      <c r="J34" s="85"/>
      <c r="K34" s="85"/>
      <c r="L34" s="85"/>
      <c r="M34" s="85"/>
      <c r="N34" s="85"/>
      <c r="O34" s="85"/>
      <c r="P34" s="85"/>
      <c r="Q34" s="85"/>
      <c r="R34" s="85"/>
      <c r="S34" s="85"/>
      <c r="T34" s="85"/>
      <c r="U34" s="85"/>
      <c r="V34" s="85"/>
      <c r="W34" s="85"/>
    </row>
    <row r="35" spans="1:23" s="84" customFormat="1" ht="21.75">
      <c r="A35" s="76"/>
      <c r="B35" s="76"/>
      <c r="C35" s="76"/>
      <c r="D35" s="76"/>
      <c r="E35" s="85"/>
      <c r="F35" s="85"/>
      <c r="G35" s="85"/>
      <c r="H35" s="85"/>
      <c r="I35" s="85"/>
      <c r="J35" s="85"/>
      <c r="K35" s="85"/>
      <c r="L35" s="85"/>
      <c r="M35" s="85"/>
      <c r="N35" s="85"/>
      <c r="O35" s="85"/>
      <c r="P35" s="85"/>
      <c r="Q35" s="85"/>
      <c r="R35" s="85"/>
      <c r="S35" s="85"/>
      <c r="T35" s="85"/>
      <c r="U35" s="85"/>
      <c r="V35" s="85"/>
      <c r="W35" s="85"/>
    </row>
    <row r="36" spans="1:23" s="84" customFormat="1" ht="21.75">
      <c r="A36" s="76"/>
      <c r="B36" s="76"/>
      <c r="C36" s="76"/>
      <c r="D36" s="76"/>
      <c r="E36" s="85"/>
      <c r="F36" s="85"/>
      <c r="G36" s="85"/>
      <c r="H36" s="85"/>
      <c r="I36" s="85"/>
      <c r="J36" s="85"/>
      <c r="K36" s="85"/>
      <c r="L36" s="85"/>
      <c r="M36" s="85"/>
      <c r="N36" s="85"/>
      <c r="O36" s="85"/>
      <c r="P36" s="85"/>
      <c r="Q36" s="85"/>
      <c r="R36" s="85"/>
      <c r="S36" s="85"/>
      <c r="T36" s="85"/>
      <c r="U36" s="85"/>
      <c r="V36" s="85"/>
      <c r="W36" s="85"/>
    </row>
    <row r="37" spans="1:23" s="84" customFormat="1" ht="21.75">
      <c r="A37" s="76"/>
      <c r="B37" s="76"/>
      <c r="C37" s="76"/>
      <c r="D37" s="76"/>
      <c r="E37" s="85"/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5"/>
    </row>
    <row r="38" spans="1:23">
      <c r="A38" s="137"/>
      <c r="B38" s="137"/>
      <c r="C38" s="137"/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  <c r="U38" s="137"/>
      <c r="V38" s="137"/>
      <c r="W38" s="137"/>
    </row>
  </sheetData>
  <mergeCells count="11">
    <mergeCell ref="O10:O12"/>
    <mergeCell ref="E4:W4"/>
    <mergeCell ref="A38:W38"/>
    <mergeCell ref="E5:W5"/>
    <mergeCell ref="E6:W6"/>
    <mergeCell ref="E7:S7"/>
    <mergeCell ref="K8:M8"/>
    <mergeCell ref="S8:S12"/>
    <mergeCell ref="W8:W12"/>
    <mergeCell ref="Q9:Q12"/>
    <mergeCell ref="O8:Q8"/>
  </mergeCells>
  <pageMargins left="0.5" right="0.22" top="0.98425196850393704" bottom="0.3" header="0" footer="0.3"/>
  <pageSetup paperSize="9" scale="66" firstPageNumber="8" orientation="landscape" useFirstPageNumber="1" r:id="rId1"/>
  <headerFooter scaleWithDoc="0" alignWithMargins="0">
    <oddFooter>&amp;L&amp;"Angsana New,Regular"&amp;12The accompanying notes are an integral part of the financial statements.&amp;R&amp;"Angsana New,Regular"&amp;12&amp;P</oddFooter>
  </headerFooter>
  <rowBreaks count="1" manualBreakCount="1">
    <brk id="32" max="1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2"/>
  <sheetViews>
    <sheetView view="pageBreakPreview" topLeftCell="A16" zoomScale="90" zoomScaleNormal="100" zoomScaleSheetLayoutView="90" workbookViewId="0">
      <selection activeCell="B7" sqref="B7"/>
    </sheetView>
  </sheetViews>
  <sheetFormatPr defaultRowHeight="21.75"/>
  <cols>
    <col min="1" max="1" width="2.42578125" style="109" customWidth="1"/>
    <col min="2" max="2" width="32.42578125" style="109" customWidth="1"/>
    <col min="3" max="3" width="12.28515625" style="109" customWidth="1"/>
    <col min="4" max="4" width="0.85546875" style="109" customWidth="1"/>
    <col min="5" max="5" width="20" style="109" customWidth="1"/>
    <col min="6" max="6" width="0.85546875" style="109" customWidth="1"/>
    <col min="7" max="7" width="20" style="109" customWidth="1"/>
    <col min="8" max="8" width="0.85546875" style="109" customWidth="1"/>
    <col min="9" max="9" width="20" style="109" customWidth="1"/>
    <col min="10" max="10" width="0.7109375" style="109" customWidth="1"/>
    <col min="11" max="11" width="20" style="109" customWidth="1"/>
    <col min="12" max="12" width="0.7109375" style="109" customWidth="1"/>
    <col min="13" max="13" width="23.42578125" style="109" customWidth="1"/>
    <col min="14" max="14" width="0.7109375" style="109" customWidth="1"/>
    <col min="15" max="15" width="18" style="109" customWidth="1"/>
    <col min="16" max="16" width="0.7109375" style="109" customWidth="1"/>
    <col min="17" max="17" width="20" style="110" customWidth="1"/>
    <col min="18" max="254" width="9.140625" style="109"/>
    <col min="255" max="255" width="2.42578125" style="109" customWidth="1"/>
    <col min="256" max="256" width="32.28515625" style="109" customWidth="1"/>
    <col min="257" max="257" width="5.140625" style="109" bestFit="1" customWidth="1"/>
    <col min="258" max="258" width="0.42578125" style="109" customWidth="1"/>
    <col min="259" max="259" width="14.42578125" style="109" customWidth="1"/>
    <col min="260" max="260" width="0.5703125" style="109" customWidth="1"/>
    <col min="261" max="261" width="14.42578125" style="109" customWidth="1"/>
    <col min="262" max="262" width="0.5703125" style="109" customWidth="1"/>
    <col min="263" max="263" width="14.42578125" style="109" customWidth="1"/>
    <col min="264" max="264" width="0.85546875" style="109" customWidth="1"/>
    <col min="265" max="265" width="14.42578125" style="109" customWidth="1"/>
    <col min="266" max="266" width="0.5703125" style="109" customWidth="1"/>
    <col min="267" max="267" width="14.42578125" style="109" customWidth="1"/>
    <col min="268" max="268" width="0.85546875" style="109" customWidth="1"/>
    <col min="269" max="269" width="16.85546875" style="109" bestFit="1" customWidth="1"/>
    <col min="270" max="270" width="0.5703125" style="109" customWidth="1"/>
    <col min="271" max="271" width="14.42578125" style="109" customWidth="1"/>
    <col min="272" max="272" width="13.28515625" style="109" customWidth="1"/>
    <col min="273" max="273" width="15.5703125" style="109" bestFit="1" customWidth="1"/>
    <col min="274" max="510" width="9.140625" style="109"/>
    <col min="511" max="511" width="2.42578125" style="109" customWidth="1"/>
    <col min="512" max="512" width="32.28515625" style="109" customWidth="1"/>
    <col min="513" max="513" width="5.140625" style="109" bestFit="1" customWidth="1"/>
    <col min="514" max="514" width="0.42578125" style="109" customWidth="1"/>
    <col min="515" max="515" width="14.42578125" style="109" customWidth="1"/>
    <col min="516" max="516" width="0.5703125" style="109" customWidth="1"/>
    <col min="517" max="517" width="14.42578125" style="109" customWidth="1"/>
    <col min="518" max="518" width="0.5703125" style="109" customWidth="1"/>
    <col min="519" max="519" width="14.42578125" style="109" customWidth="1"/>
    <col min="520" max="520" width="0.85546875" style="109" customWidth="1"/>
    <col min="521" max="521" width="14.42578125" style="109" customWidth="1"/>
    <col min="522" max="522" width="0.5703125" style="109" customWidth="1"/>
    <col min="523" max="523" width="14.42578125" style="109" customWidth="1"/>
    <col min="524" max="524" width="0.85546875" style="109" customWidth="1"/>
    <col min="525" max="525" width="16.85546875" style="109" bestFit="1" customWidth="1"/>
    <col min="526" max="526" width="0.5703125" style="109" customWidth="1"/>
    <col min="527" max="527" width="14.42578125" style="109" customWidth="1"/>
    <col min="528" max="528" width="13.28515625" style="109" customWidth="1"/>
    <col min="529" max="529" width="15.5703125" style="109" bestFit="1" customWidth="1"/>
    <col min="530" max="766" width="9.140625" style="109"/>
    <col min="767" max="767" width="2.42578125" style="109" customWidth="1"/>
    <col min="768" max="768" width="32.28515625" style="109" customWidth="1"/>
    <col min="769" max="769" width="5.140625" style="109" bestFit="1" customWidth="1"/>
    <col min="770" max="770" width="0.42578125" style="109" customWidth="1"/>
    <col min="771" max="771" width="14.42578125" style="109" customWidth="1"/>
    <col min="772" max="772" width="0.5703125" style="109" customWidth="1"/>
    <col min="773" max="773" width="14.42578125" style="109" customWidth="1"/>
    <col min="774" max="774" width="0.5703125" style="109" customWidth="1"/>
    <col min="775" max="775" width="14.42578125" style="109" customWidth="1"/>
    <col min="776" max="776" width="0.85546875" style="109" customWidth="1"/>
    <col min="777" max="777" width="14.42578125" style="109" customWidth="1"/>
    <col min="778" max="778" width="0.5703125" style="109" customWidth="1"/>
    <col min="779" max="779" width="14.42578125" style="109" customWidth="1"/>
    <col min="780" max="780" width="0.85546875" style="109" customWidth="1"/>
    <col min="781" max="781" width="16.85546875" style="109" bestFit="1" customWidth="1"/>
    <col min="782" max="782" width="0.5703125" style="109" customWidth="1"/>
    <col min="783" max="783" width="14.42578125" style="109" customWidth="1"/>
    <col min="784" max="784" width="13.28515625" style="109" customWidth="1"/>
    <col min="785" max="785" width="15.5703125" style="109" bestFit="1" customWidth="1"/>
    <col min="786" max="1022" width="9.140625" style="109"/>
    <col min="1023" max="1023" width="2.42578125" style="109" customWidth="1"/>
    <col min="1024" max="1024" width="32.28515625" style="109" customWidth="1"/>
    <col min="1025" max="1025" width="5.140625" style="109" bestFit="1" customWidth="1"/>
    <col min="1026" max="1026" width="0.42578125" style="109" customWidth="1"/>
    <col min="1027" max="1027" width="14.42578125" style="109" customWidth="1"/>
    <col min="1028" max="1028" width="0.5703125" style="109" customWidth="1"/>
    <col min="1029" max="1029" width="14.42578125" style="109" customWidth="1"/>
    <col min="1030" max="1030" width="0.5703125" style="109" customWidth="1"/>
    <col min="1031" max="1031" width="14.42578125" style="109" customWidth="1"/>
    <col min="1032" max="1032" width="0.85546875" style="109" customWidth="1"/>
    <col min="1033" max="1033" width="14.42578125" style="109" customWidth="1"/>
    <col min="1034" max="1034" width="0.5703125" style="109" customWidth="1"/>
    <col min="1035" max="1035" width="14.42578125" style="109" customWidth="1"/>
    <col min="1036" max="1036" width="0.85546875" style="109" customWidth="1"/>
    <col min="1037" max="1037" width="16.85546875" style="109" bestFit="1" customWidth="1"/>
    <col min="1038" max="1038" width="0.5703125" style="109" customWidth="1"/>
    <col min="1039" max="1039" width="14.42578125" style="109" customWidth="1"/>
    <col min="1040" max="1040" width="13.28515625" style="109" customWidth="1"/>
    <col min="1041" max="1041" width="15.5703125" style="109" bestFit="1" customWidth="1"/>
    <col min="1042" max="1278" width="9.140625" style="109"/>
    <col min="1279" max="1279" width="2.42578125" style="109" customWidth="1"/>
    <col min="1280" max="1280" width="32.28515625" style="109" customWidth="1"/>
    <col min="1281" max="1281" width="5.140625" style="109" bestFit="1" customWidth="1"/>
    <col min="1282" max="1282" width="0.42578125" style="109" customWidth="1"/>
    <col min="1283" max="1283" width="14.42578125" style="109" customWidth="1"/>
    <col min="1284" max="1284" width="0.5703125" style="109" customWidth="1"/>
    <col min="1285" max="1285" width="14.42578125" style="109" customWidth="1"/>
    <col min="1286" max="1286" width="0.5703125" style="109" customWidth="1"/>
    <col min="1287" max="1287" width="14.42578125" style="109" customWidth="1"/>
    <col min="1288" max="1288" width="0.85546875" style="109" customWidth="1"/>
    <col min="1289" max="1289" width="14.42578125" style="109" customWidth="1"/>
    <col min="1290" max="1290" width="0.5703125" style="109" customWidth="1"/>
    <col min="1291" max="1291" width="14.42578125" style="109" customWidth="1"/>
    <col min="1292" max="1292" width="0.85546875" style="109" customWidth="1"/>
    <col min="1293" max="1293" width="16.85546875" style="109" bestFit="1" customWidth="1"/>
    <col min="1294" max="1294" width="0.5703125" style="109" customWidth="1"/>
    <col min="1295" max="1295" width="14.42578125" style="109" customWidth="1"/>
    <col min="1296" max="1296" width="13.28515625" style="109" customWidth="1"/>
    <col min="1297" max="1297" width="15.5703125" style="109" bestFit="1" customWidth="1"/>
    <col min="1298" max="1534" width="9.140625" style="109"/>
    <col min="1535" max="1535" width="2.42578125" style="109" customWidth="1"/>
    <col min="1536" max="1536" width="32.28515625" style="109" customWidth="1"/>
    <col min="1537" max="1537" width="5.140625" style="109" bestFit="1" customWidth="1"/>
    <col min="1538" max="1538" width="0.42578125" style="109" customWidth="1"/>
    <col min="1539" max="1539" width="14.42578125" style="109" customWidth="1"/>
    <col min="1540" max="1540" width="0.5703125" style="109" customWidth="1"/>
    <col min="1541" max="1541" width="14.42578125" style="109" customWidth="1"/>
    <col min="1542" max="1542" width="0.5703125" style="109" customWidth="1"/>
    <col min="1543" max="1543" width="14.42578125" style="109" customWidth="1"/>
    <col min="1544" max="1544" width="0.85546875" style="109" customWidth="1"/>
    <col min="1545" max="1545" width="14.42578125" style="109" customWidth="1"/>
    <col min="1546" max="1546" width="0.5703125" style="109" customWidth="1"/>
    <col min="1547" max="1547" width="14.42578125" style="109" customWidth="1"/>
    <col min="1548" max="1548" width="0.85546875" style="109" customWidth="1"/>
    <col min="1549" max="1549" width="16.85546875" style="109" bestFit="1" customWidth="1"/>
    <col min="1550" max="1550" width="0.5703125" style="109" customWidth="1"/>
    <col min="1551" max="1551" width="14.42578125" style="109" customWidth="1"/>
    <col min="1552" max="1552" width="13.28515625" style="109" customWidth="1"/>
    <col min="1553" max="1553" width="15.5703125" style="109" bestFit="1" customWidth="1"/>
    <col min="1554" max="1790" width="9.140625" style="109"/>
    <col min="1791" max="1791" width="2.42578125" style="109" customWidth="1"/>
    <col min="1792" max="1792" width="32.28515625" style="109" customWidth="1"/>
    <col min="1793" max="1793" width="5.140625" style="109" bestFit="1" customWidth="1"/>
    <col min="1794" max="1794" width="0.42578125" style="109" customWidth="1"/>
    <col min="1795" max="1795" width="14.42578125" style="109" customWidth="1"/>
    <col min="1796" max="1796" width="0.5703125" style="109" customWidth="1"/>
    <col min="1797" max="1797" width="14.42578125" style="109" customWidth="1"/>
    <col min="1798" max="1798" width="0.5703125" style="109" customWidth="1"/>
    <col min="1799" max="1799" width="14.42578125" style="109" customWidth="1"/>
    <col min="1800" max="1800" width="0.85546875" style="109" customWidth="1"/>
    <col min="1801" max="1801" width="14.42578125" style="109" customWidth="1"/>
    <col min="1802" max="1802" width="0.5703125" style="109" customWidth="1"/>
    <col min="1803" max="1803" width="14.42578125" style="109" customWidth="1"/>
    <col min="1804" max="1804" width="0.85546875" style="109" customWidth="1"/>
    <col min="1805" max="1805" width="16.85546875" style="109" bestFit="1" customWidth="1"/>
    <col min="1806" max="1806" width="0.5703125" style="109" customWidth="1"/>
    <col min="1807" max="1807" width="14.42578125" style="109" customWidth="1"/>
    <col min="1808" max="1808" width="13.28515625" style="109" customWidth="1"/>
    <col min="1809" max="1809" width="15.5703125" style="109" bestFit="1" customWidth="1"/>
    <col min="1810" max="2046" width="9.140625" style="109"/>
    <col min="2047" max="2047" width="2.42578125" style="109" customWidth="1"/>
    <col min="2048" max="2048" width="32.28515625" style="109" customWidth="1"/>
    <col min="2049" max="2049" width="5.140625" style="109" bestFit="1" customWidth="1"/>
    <col min="2050" max="2050" width="0.42578125" style="109" customWidth="1"/>
    <col min="2051" max="2051" width="14.42578125" style="109" customWidth="1"/>
    <col min="2052" max="2052" width="0.5703125" style="109" customWidth="1"/>
    <col min="2053" max="2053" width="14.42578125" style="109" customWidth="1"/>
    <col min="2054" max="2054" width="0.5703125" style="109" customWidth="1"/>
    <col min="2055" max="2055" width="14.42578125" style="109" customWidth="1"/>
    <col min="2056" max="2056" width="0.85546875" style="109" customWidth="1"/>
    <col min="2057" max="2057" width="14.42578125" style="109" customWidth="1"/>
    <col min="2058" max="2058" width="0.5703125" style="109" customWidth="1"/>
    <col min="2059" max="2059" width="14.42578125" style="109" customWidth="1"/>
    <col min="2060" max="2060" width="0.85546875" style="109" customWidth="1"/>
    <col min="2061" max="2061" width="16.85546875" style="109" bestFit="1" customWidth="1"/>
    <col min="2062" max="2062" width="0.5703125" style="109" customWidth="1"/>
    <col min="2063" max="2063" width="14.42578125" style="109" customWidth="1"/>
    <col min="2064" max="2064" width="13.28515625" style="109" customWidth="1"/>
    <col min="2065" max="2065" width="15.5703125" style="109" bestFit="1" customWidth="1"/>
    <col min="2066" max="2302" width="9.140625" style="109"/>
    <col min="2303" max="2303" width="2.42578125" style="109" customWidth="1"/>
    <col min="2304" max="2304" width="32.28515625" style="109" customWidth="1"/>
    <col min="2305" max="2305" width="5.140625" style="109" bestFit="1" customWidth="1"/>
    <col min="2306" max="2306" width="0.42578125" style="109" customWidth="1"/>
    <col min="2307" max="2307" width="14.42578125" style="109" customWidth="1"/>
    <col min="2308" max="2308" width="0.5703125" style="109" customWidth="1"/>
    <col min="2309" max="2309" width="14.42578125" style="109" customWidth="1"/>
    <col min="2310" max="2310" width="0.5703125" style="109" customWidth="1"/>
    <col min="2311" max="2311" width="14.42578125" style="109" customWidth="1"/>
    <col min="2312" max="2312" width="0.85546875" style="109" customWidth="1"/>
    <col min="2313" max="2313" width="14.42578125" style="109" customWidth="1"/>
    <col min="2314" max="2314" width="0.5703125" style="109" customWidth="1"/>
    <col min="2315" max="2315" width="14.42578125" style="109" customWidth="1"/>
    <col min="2316" max="2316" width="0.85546875" style="109" customWidth="1"/>
    <col min="2317" max="2317" width="16.85546875" style="109" bestFit="1" customWidth="1"/>
    <col min="2318" max="2318" width="0.5703125" style="109" customWidth="1"/>
    <col min="2319" max="2319" width="14.42578125" style="109" customWidth="1"/>
    <col min="2320" max="2320" width="13.28515625" style="109" customWidth="1"/>
    <col min="2321" max="2321" width="15.5703125" style="109" bestFit="1" customWidth="1"/>
    <col min="2322" max="2558" width="9.140625" style="109"/>
    <col min="2559" max="2559" width="2.42578125" style="109" customWidth="1"/>
    <col min="2560" max="2560" width="32.28515625" style="109" customWidth="1"/>
    <col min="2561" max="2561" width="5.140625" style="109" bestFit="1" customWidth="1"/>
    <col min="2562" max="2562" width="0.42578125" style="109" customWidth="1"/>
    <col min="2563" max="2563" width="14.42578125" style="109" customWidth="1"/>
    <col min="2564" max="2564" width="0.5703125" style="109" customWidth="1"/>
    <col min="2565" max="2565" width="14.42578125" style="109" customWidth="1"/>
    <col min="2566" max="2566" width="0.5703125" style="109" customWidth="1"/>
    <col min="2567" max="2567" width="14.42578125" style="109" customWidth="1"/>
    <col min="2568" max="2568" width="0.85546875" style="109" customWidth="1"/>
    <col min="2569" max="2569" width="14.42578125" style="109" customWidth="1"/>
    <col min="2570" max="2570" width="0.5703125" style="109" customWidth="1"/>
    <col min="2571" max="2571" width="14.42578125" style="109" customWidth="1"/>
    <col min="2572" max="2572" width="0.85546875" style="109" customWidth="1"/>
    <col min="2573" max="2573" width="16.85546875" style="109" bestFit="1" customWidth="1"/>
    <col min="2574" max="2574" width="0.5703125" style="109" customWidth="1"/>
    <col min="2575" max="2575" width="14.42578125" style="109" customWidth="1"/>
    <col min="2576" max="2576" width="13.28515625" style="109" customWidth="1"/>
    <col min="2577" max="2577" width="15.5703125" style="109" bestFit="1" customWidth="1"/>
    <col min="2578" max="2814" width="9.140625" style="109"/>
    <col min="2815" max="2815" width="2.42578125" style="109" customWidth="1"/>
    <col min="2816" max="2816" width="32.28515625" style="109" customWidth="1"/>
    <col min="2817" max="2817" width="5.140625" style="109" bestFit="1" customWidth="1"/>
    <col min="2818" max="2818" width="0.42578125" style="109" customWidth="1"/>
    <col min="2819" max="2819" width="14.42578125" style="109" customWidth="1"/>
    <col min="2820" max="2820" width="0.5703125" style="109" customWidth="1"/>
    <col min="2821" max="2821" width="14.42578125" style="109" customWidth="1"/>
    <col min="2822" max="2822" width="0.5703125" style="109" customWidth="1"/>
    <col min="2823" max="2823" width="14.42578125" style="109" customWidth="1"/>
    <col min="2824" max="2824" width="0.85546875" style="109" customWidth="1"/>
    <col min="2825" max="2825" width="14.42578125" style="109" customWidth="1"/>
    <col min="2826" max="2826" width="0.5703125" style="109" customWidth="1"/>
    <col min="2827" max="2827" width="14.42578125" style="109" customWidth="1"/>
    <col min="2828" max="2828" width="0.85546875" style="109" customWidth="1"/>
    <col min="2829" max="2829" width="16.85546875" style="109" bestFit="1" customWidth="1"/>
    <col min="2830" max="2830" width="0.5703125" style="109" customWidth="1"/>
    <col min="2831" max="2831" width="14.42578125" style="109" customWidth="1"/>
    <col min="2832" max="2832" width="13.28515625" style="109" customWidth="1"/>
    <col min="2833" max="2833" width="15.5703125" style="109" bestFit="1" customWidth="1"/>
    <col min="2834" max="3070" width="9.140625" style="109"/>
    <col min="3071" max="3071" width="2.42578125" style="109" customWidth="1"/>
    <col min="3072" max="3072" width="32.28515625" style="109" customWidth="1"/>
    <col min="3073" max="3073" width="5.140625" style="109" bestFit="1" customWidth="1"/>
    <col min="3074" max="3074" width="0.42578125" style="109" customWidth="1"/>
    <col min="3075" max="3075" width="14.42578125" style="109" customWidth="1"/>
    <col min="3076" max="3076" width="0.5703125" style="109" customWidth="1"/>
    <col min="3077" max="3077" width="14.42578125" style="109" customWidth="1"/>
    <col min="3078" max="3078" width="0.5703125" style="109" customWidth="1"/>
    <col min="3079" max="3079" width="14.42578125" style="109" customWidth="1"/>
    <col min="3080" max="3080" width="0.85546875" style="109" customWidth="1"/>
    <col min="3081" max="3081" width="14.42578125" style="109" customWidth="1"/>
    <col min="3082" max="3082" width="0.5703125" style="109" customWidth="1"/>
    <col min="3083" max="3083" width="14.42578125" style="109" customWidth="1"/>
    <col min="3084" max="3084" width="0.85546875" style="109" customWidth="1"/>
    <col min="3085" max="3085" width="16.85546875" style="109" bestFit="1" customWidth="1"/>
    <col min="3086" max="3086" width="0.5703125" style="109" customWidth="1"/>
    <col min="3087" max="3087" width="14.42578125" style="109" customWidth="1"/>
    <col min="3088" max="3088" width="13.28515625" style="109" customWidth="1"/>
    <col min="3089" max="3089" width="15.5703125" style="109" bestFit="1" customWidth="1"/>
    <col min="3090" max="3326" width="9.140625" style="109"/>
    <col min="3327" max="3327" width="2.42578125" style="109" customWidth="1"/>
    <col min="3328" max="3328" width="32.28515625" style="109" customWidth="1"/>
    <col min="3329" max="3329" width="5.140625" style="109" bestFit="1" customWidth="1"/>
    <col min="3330" max="3330" width="0.42578125" style="109" customWidth="1"/>
    <col min="3331" max="3331" width="14.42578125" style="109" customWidth="1"/>
    <col min="3332" max="3332" width="0.5703125" style="109" customWidth="1"/>
    <col min="3333" max="3333" width="14.42578125" style="109" customWidth="1"/>
    <col min="3334" max="3334" width="0.5703125" style="109" customWidth="1"/>
    <col min="3335" max="3335" width="14.42578125" style="109" customWidth="1"/>
    <col min="3336" max="3336" width="0.85546875" style="109" customWidth="1"/>
    <col min="3337" max="3337" width="14.42578125" style="109" customWidth="1"/>
    <col min="3338" max="3338" width="0.5703125" style="109" customWidth="1"/>
    <col min="3339" max="3339" width="14.42578125" style="109" customWidth="1"/>
    <col min="3340" max="3340" width="0.85546875" style="109" customWidth="1"/>
    <col min="3341" max="3341" width="16.85546875" style="109" bestFit="1" customWidth="1"/>
    <col min="3342" max="3342" width="0.5703125" style="109" customWidth="1"/>
    <col min="3343" max="3343" width="14.42578125" style="109" customWidth="1"/>
    <col min="3344" max="3344" width="13.28515625" style="109" customWidth="1"/>
    <col min="3345" max="3345" width="15.5703125" style="109" bestFit="1" customWidth="1"/>
    <col min="3346" max="3582" width="9.140625" style="109"/>
    <col min="3583" max="3583" width="2.42578125" style="109" customWidth="1"/>
    <col min="3584" max="3584" width="32.28515625" style="109" customWidth="1"/>
    <col min="3585" max="3585" width="5.140625" style="109" bestFit="1" customWidth="1"/>
    <col min="3586" max="3586" width="0.42578125" style="109" customWidth="1"/>
    <col min="3587" max="3587" width="14.42578125" style="109" customWidth="1"/>
    <col min="3588" max="3588" width="0.5703125" style="109" customWidth="1"/>
    <col min="3589" max="3589" width="14.42578125" style="109" customWidth="1"/>
    <col min="3590" max="3590" width="0.5703125" style="109" customWidth="1"/>
    <col min="3591" max="3591" width="14.42578125" style="109" customWidth="1"/>
    <col min="3592" max="3592" width="0.85546875" style="109" customWidth="1"/>
    <col min="3593" max="3593" width="14.42578125" style="109" customWidth="1"/>
    <col min="3594" max="3594" width="0.5703125" style="109" customWidth="1"/>
    <col min="3595" max="3595" width="14.42578125" style="109" customWidth="1"/>
    <col min="3596" max="3596" width="0.85546875" style="109" customWidth="1"/>
    <col min="3597" max="3597" width="16.85546875" style="109" bestFit="1" customWidth="1"/>
    <col min="3598" max="3598" width="0.5703125" style="109" customWidth="1"/>
    <col min="3599" max="3599" width="14.42578125" style="109" customWidth="1"/>
    <col min="3600" max="3600" width="13.28515625" style="109" customWidth="1"/>
    <col min="3601" max="3601" width="15.5703125" style="109" bestFit="1" customWidth="1"/>
    <col min="3602" max="3838" width="9.140625" style="109"/>
    <col min="3839" max="3839" width="2.42578125" style="109" customWidth="1"/>
    <col min="3840" max="3840" width="32.28515625" style="109" customWidth="1"/>
    <col min="3841" max="3841" width="5.140625" style="109" bestFit="1" customWidth="1"/>
    <col min="3842" max="3842" width="0.42578125" style="109" customWidth="1"/>
    <col min="3843" max="3843" width="14.42578125" style="109" customWidth="1"/>
    <col min="3844" max="3844" width="0.5703125" style="109" customWidth="1"/>
    <col min="3845" max="3845" width="14.42578125" style="109" customWidth="1"/>
    <col min="3846" max="3846" width="0.5703125" style="109" customWidth="1"/>
    <col min="3847" max="3847" width="14.42578125" style="109" customWidth="1"/>
    <col min="3848" max="3848" width="0.85546875" style="109" customWidth="1"/>
    <col min="3849" max="3849" width="14.42578125" style="109" customWidth="1"/>
    <col min="3850" max="3850" width="0.5703125" style="109" customWidth="1"/>
    <col min="3851" max="3851" width="14.42578125" style="109" customWidth="1"/>
    <col min="3852" max="3852" width="0.85546875" style="109" customWidth="1"/>
    <col min="3853" max="3853" width="16.85546875" style="109" bestFit="1" customWidth="1"/>
    <col min="3854" max="3854" width="0.5703125" style="109" customWidth="1"/>
    <col min="3855" max="3855" width="14.42578125" style="109" customWidth="1"/>
    <col min="3856" max="3856" width="13.28515625" style="109" customWidth="1"/>
    <col min="3857" max="3857" width="15.5703125" style="109" bestFit="1" customWidth="1"/>
    <col min="3858" max="4094" width="9.140625" style="109"/>
    <col min="4095" max="4095" width="2.42578125" style="109" customWidth="1"/>
    <col min="4096" max="4096" width="32.28515625" style="109" customWidth="1"/>
    <col min="4097" max="4097" width="5.140625" style="109" bestFit="1" customWidth="1"/>
    <col min="4098" max="4098" width="0.42578125" style="109" customWidth="1"/>
    <col min="4099" max="4099" width="14.42578125" style="109" customWidth="1"/>
    <col min="4100" max="4100" width="0.5703125" style="109" customWidth="1"/>
    <col min="4101" max="4101" width="14.42578125" style="109" customWidth="1"/>
    <col min="4102" max="4102" width="0.5703125" style="109" customWidth="1"/>
    <col min="4103" max="4103" width="14.42578125" style="109" customWidth="1"/>
    <col min="4104" max="4104" width="0.85546875" style="109" customWidth="1"/>
    <col min="4105" max="4105" width="14.42578125" style="109" customWidth="1"/>
    <col min="4106" max="4106" width="0.5703125" style="109" customWidth="1"/>
    <col min="4107" max="4107" width="14.42578125" style="109" customWidth="1"/>
    <col min="4108" max="4108" width="0.85546875" style="109" customWidth="1"/>
    <col min="4109" max="4109" width="16.85546875" style="109" bestFit="1" customWidth="1"/>
    <col min="4110" max="4110" width="0.5703125" style="109" customWidth="1"/>
    <col min="4111" max="4111" width="14.42578125" style="109" customWidth="1"/>
    <col min="4112" max="4112" width="13.28515625" style="109" customWidth="1"/>
    <col min="4113" max="4113" width="15.5703125" style="109" bestFit="1" customWidth="1"/>
    <col min="4114" max="4350" width="9.140625" style="109"/>
    <col min="4351" max="4351" width="2.42578125" style="109" customWidth="1"/>
    <col min="4352" max="4352" width="32.28515625" style="109" customWidth="1"/>
    <col min="4353" max="4353" width="5.140625" style="109" bestFit="1" customWidth="1"/>
    <col min="4354" max="4354" width="0.42578125" style="109" customWidth="1"/>
    <col min="4355" max="4355" width="14.42578125" style="109" customWidth="1"/>
    <col min="4356" max="4356" width="0.5703125" style="109" customWidth="1"/>
    <col min="4357" max="4357" width="14.42578125" style="109" customWidth="1"/>
    <col min="4358" max="4358" width="0.5703125" style="109" customWidth="1"/>
    <col min="4359" max="4359" width="14.42578125" style="109" customWidth="1"/>
    <col min="4360" max="4360" width="0.85546875" style="109" customWidth="1"/>
    <col min="4361" max="4361" width="14.42578125" style="109" customWidth="1"/>
    <col min="4362" max="4362" width="0.5703125" style="109" customWidth="1"/>
    <col min="4363" max="4363" width="14.42578125" style="109" customWidth="1"/>
    <col min="4364" max="4364" width="0.85546875" style="109" customWidth="1"/>
    <col min="4365" max="4365" width="16.85546875" style="109" bestFit="1" customWidth="1"/>
    <col min="4366" max="4366" width="0.5703125" style="109" customWidth="1"/>
    <col min="4367" max="4367" width="14.42578125" style="109" customWidth="1"/>
    <col min="4368" max="4368" width="13.28515625" style="109" customWidth="1"/>
    <col min="4369" max="4369" width="15.5703125" style="109" bestFit="1" customWidth="1"/>
    <col min="4370" max="4606" width="9.140625" style="109"/>
    <col min="4607" max="4607" width="2.42578125" style="109" customWidth="1"/>
    <col min="4608" max="4608" width="32.28515625" style="109" customWidth="1"/>
    <col min="4609" max="4609" width="5.140625" style="109" bestFit="1" customWidth="1"/>
    <col min="4610" max="4610" width="0.42578125" style="109" customWidth="1"/>
    <col min="4611" max="4611" width="14.42578125" style="109" customWidth="1"/>
    <col min="4612" max="4612" width="0.5703125" style="109" customWidth="1"/>
    <col min="4613" max="4613" width="14.42578125" style="109" customWidth="1"/>
    <col min="4614" max="4614" width="0.5703125" style="109" customWidth="1"/>
    <col min="4615" max="4615" width="14.42578125" style="109" customWidth="1"/>
    <col min="4616" max="4616" width="0.85546875" style="109" customWidth="1"/>
    <col min="4617" max="4617" width="14.42578125" style="109" customWidth="1"/>
    <col min="4618" max="4618" width="0.5703125" style="109" customWidth="1"/>
    <col min="4619" max="4619" width="14.42578125" style="109" customWidth="1"/>
    <col min="4620" max="4620" width="0.85546875" style="109" customWidth="1"/>
    <col min="4621" max="4621" width="16.85546875" style="109" bestFit="1" customWidth="1"/>
    <col min="4622" max="4622" width="0.5703125" style="109" customWidth="1"/>
    <col min="4623" max="4623" width="14.42578125" style="109" customWidth="1"/>
    <col min="4624" max="4624" width="13.28515625" style="109" customWidth="1"/>
    <col min="4625" max="4625" width="15.5703125" style="109" bestFit="1" customWidth="1"/>
    <col min="4626" max="4862" width="9.140625" style="109"/>
    <col min="4863" max="4863" width="2.42578125" style="109" customWidth="1"/>
    <col min="4864" max="4864" width="32.28515625" style="109" customWidth="1"/>
    <col min="4865" max="4865" width="5.140625" style="109" bestFit="1" customWidth="1"/>
    <col min="4866" max="4866" width="0.42578125" style="109" customWidth="1"/>
    <col min="4867" max="4867" width="14.42578125" style="109" customWidth="1"/>
    <col min="4868" max="4868" width="0.5703125" style="109" customWidth="1"/>
    <col min="4869" max="4869" width="14.42578125" style="109" customWidth="1"/>
    <col min="4870" max="4870" width="0.5703125" style="109" customWidth="1"/>
    <col min="4871" max="4871" width="14.42578125" style="109" customWidth="1"/>
    <col min="4872" max="4872" width="0.85546875" style="109" customWidth="1"/>
    <col min="4873" max="4873" width="14.42578125" style="109" customWidth="1"/>
    <col min="4874" max="4874" width="0.5703125" style="109" customWidth="1"/>
    <col min="4875" max="4875" width="14.42578125" style="109" customWidth="1"/>
    <col min="4876" max="4876" width="0.85546875" style="109" customWidth="1"/>
    <col min="4877" max="4877" width="16.85546875" style="109" bestFit="1" customWidth="1"/>
    <col min="4878" max="4878" width="0.5703125" style="109" customWidth="1"/>
    <col min="4879" max="4879" width="14.42578125" style="109" customWidth="1"/>
    <col min="4880" max="4880" width="13.28515625" style="109" customWidth="1"/>
    <col min="4881" max="4881" width="15.5703125" style="109" bestFit="1" customWidth="1"/>
    <col min="4882" max="5118" width="9.140625" style="109"/>
    <col min="5119" max="5119" width="2.42578125" style="109" customWidth="1"/>
    <col min="5120" max="5120" width="32.28515625" style="109" customWidth="1"/>
    <col min="5121" max="5121" width="5.140625" style="109" bestFit="1" customWidth="1"/>
    <col min="5122" max="5122" width="0.42578125" style="109" customWidth="1"/>
    <col min="5123" max="5123" width="14.42578125" style="109" customWidth="1"/>
    <col min="5124" max="5124" width="0.5703125" style="109" customWidth="1"/>
    <col min="5125" max="5125" width="14.42578125" style="109" customWidth="1"/>
    <col min="5126" max="5126" width="0.5703125" style="109" customWidth="1"/>
    <col min="5127" max="5127" width="14.42578125" style="109" customWidth="1"/>
    <col min="5128" max="5128" width="0.85546875" style="109" customWidth="1"/>
    <col min="5129" max="5129" width="14.42578125" style="109" customWidth="1"/>
    <col min="5130" max="5130" width="0.5703125" style="109" customWidth="1"/>
    <col min="5131" max="5131" width="14.42578125" style="109" customWidth="1"/>
    <col min="5132" max="5132" width="0.85546875" style="109" customWidth="1"/>
    <col min="5133" max="5133" width="16.85546875" style="109" bestFit="1" customWidth="1"/>
    <col min="5134" max="5134" width="0.5703125" style="109" customWidth="1"/>
    <col min="5135" max="5135" width="14.42578125" style="109" customWidth="1"/>
    <col min="5136" max="5136" width="13.28515625" style="109" customWidth="1"/>
    <col min="5137" max="5137" width="15.5703125" style="109" bestFit="1" customWidth="1"/>
    <col min="5138" max="5374" width="9.140625" style="109"/>
    <col min="5375" max="5375" width="2.42578125" style="109" customWidth="1"/>
    <col min="5376" max="5376" width="32.28515625" style="109" customWidth="1"/>
    <col min="5377" max="5377" width="5.140625" style="109" bestFit="1" customWidth="1"/>
    <col min="5378" max="5378" width="0.42578125" style="109" customWidth="1"/>
    <col min="5379" max="5379" width="14.42578125" style="109" customWidth="1"/>
    <col min="5380" max="5380" width="0.5703125" style="109" customWidth="1"/>
    <col min="5381" max="5381" width="14.42578125" style="109" customWidth="1"/>
    <col min="5382" max="5382" width="0.5703125" style="109" customWidth="1"/>
    <col min="5383" max="5383" width="14.42578125" style="109" customWidth="1"/>
    <col min="5384" max="5384" width="0.85546875" style="109" customWidth="1"/>
    <col min="5385" max="5385" width="14.42578125" style="109" customWidth="1"/>
    <col min="5386" max="5386" width="0.5703125" style="109" customWidth="1"/>
    <col min="5387" max="5387" width="14.42578125" style="109" customWidth="1"/>
    <col min="5388" max="5388" width="0.85546875" style="109" customWidth="1"/>
    <col min="5389" max="5389" width="16.85546875" style="109" bestFit="1" customWidth="1"/>
    <col min="5390" max="5390" width="0.5703125" style="109" customWidth="1"/>
    <col min="5391" max="5391" width="14.42578125" style="109" customWidth="1"/>
    <col min="5392" max="5392" width="13.28515625" style="109" customWidth="1"/>
    <col min="5393" max="5393" width="15.5703125" style="109" bestFit="1" customWidth="1"/>
    <col min="5394" max="5630" width="9.140625" style="109"/>
    <col min="5631" max="5631" width="2.42578125" style="109" customWidth="1"/>
    <col min="5632" max="5632" width="32.28515625" style="109" customWidth="1"/>
    <col min="5633" max="5633" width="5.140625" style="109" bestFit="1" customWidth="1"/>
    <col min="5634" max="5634" width="0.42578125" style="109" customWidth="1"/>
    <col min="5635" max="5635" width="14.42578125" style="109" customWidth="1"/>
    <col min="5636" max="5636" width="0.5703125" style="109" customWidth="1"/>
    <col min="5637" max="5637" width="14.42578125" style="109" customWidth="1"/>
    <col min="5638" max="5638" width="0.5703125" style="109" customWidth="1"/>
    <col min="5639" max="5639" width="14.42578125" style="109" customWidth="1"/>
    <col min="5640" max="5640" width="0.85546875" style="109" customWidth="1"/>
    <col min="5641" max="5641" width="14.42578125" style="109" customWidth="1"/>
    <col min="5642" max="5642" width="0.5703125" style="109" customWidth="1"/>
    <col min="5643" max="5643" width="14.42578125" style="109" customWidth="1"/>
    <col min="5644" max="5644" width="0.85546875" style="109" customWidth="1"/>
    <col min="5645" max="5645" width="16.85546875" style="109" bestFit="1" customWidth="1"/>
    <col min="5646" max="5646" width="0.5703125" style="109" customWidth="1"/>
    <col min="5647" max="5647" width="14.42578125" style="109" customWidth="1"/>
    <col min="5648" max="5648" width="13.28515625" style="109" customWidth="1"/>
    <col min="5649" max="5649" width="15.5703125" style="109" bestFit="1" customWidth="1"/>
    <col min="5650" max="5886" width="9.140625" style="109"/>
    <col min="5887" max="5887" width="2.42578125" style="109" customWidth="1"/>
    <col min="5888" max="5888" width="32.28515625" style="109" customWidth="1"/>
    <col min="5889" max="5889" width="5.140625" style="109" bestFit="1" customWidth="1"/>
    <col min="5890" max="5890" width="0.42578125" style="109" customWidth="1"/>
    <col min="5891" max="5891" width="14.42578125" style="109" customWidth="1"/>
    <col min="5892" max="5892" width="0.5703125" style="109" customWidth="1"/>
    <col min="5893" max="5893" width="14.42578125" style="109" customWidth="1"/>
    <col min="5894" max="5894" width="0.5703125" style="109" customWidth="1"/>
    <col min="5895" max="5895" width="14.42578125" style="109" customWidth="1"/>
    <col min="5896" max="5896" width="0.85546875" style="109" customWidth="1"/>
    <col min="5897" max="5897" width="14.42578125" style="109" customWidth="1"/>
    <col min="5898" max="5898" width="0.5703125" style="109" customWidth="1"/>
    <col min="5899" max="5899" width="14.42578125" style="109" customWidth="1"/>
    <col min="5900" max="5900" width="0.85546875" style="109" customWidth="1"/>
    <col min="5901" max="5901" width="16.85546875" style="109" bestFit="1" customWidth="1"/>
    <col min="5902" max="5902" width="0.5703125" style="109" customWidth="1"/>
    <col min="5903" max="5903" width="14.42578125" style="109" customWidth="1"/>
    <col min="5904" max="5904" width="13.28515625" style="109" customWidth="1"/>
    <col min="5905" max="5905" width="15.5703125" style="109" bestFit="1" customWidth="1"/>
    <col min="5906" max="6142" width="9.140625" style="109"/>
    <col min="6143" max="6143" width="2.42578125" style="109" customWidth="1"/>
    <col min="6144" max="6144" width="32.28515625" style="109" customWidth="1"/>
    <col min="6145" max="6145" width="5.140625" style="109" bestFit="1" customWidth="1"/>
    <col min="6146" max="6146" width="0.42578125" style="109" customWidth="1"/>
    <col min="6147" max="6147" width="14.42578125" style="109" customWidth="1"/>
    <col min="6148" max="6148" width="0.5703125" style="109" customWidth="1"/>
    <col min="6149" max="6149" width="14.42578125" style="109" customWidth="1"/>
    <col min="6150" max="6150" width="0.5703125" style="109" customWidth="1"/>
    <col min="6151" max="6151" width="14.42578125" style="109" customWidth="1"/>
    <col min="6152" max="6152" width="0.85546875" style="109" customWidth="1"/>
    <col min="6153" max="6153" width="14.42578125" style="109" customWidth="1"/>
    <col min="6154" max="6154" width="0.5703125" style="109" customWidth="1"/>
    <col min="6155" max="6155" width="14.42578125" style="109" customWidth="1"/>
    <col min="6156" max="6156" width="0.85546875" style="109" customWidth="1"/>
    <col min="6157" max="6157" width="16.85546875" style="109" bestFit="1" customWidth="1"/>
    <col min="6158" max="6158" width="0.5703125" style="109" customWidth="1"/>
    <col min="6159" max="6159" width="14.42578125" style="109" customWidth="1"/>
    <col min="6160" max="6160" width="13.28515625" style="109" customWidth="1"/>
    <col min="6161" max="6161" width="15.5703125" style="109" bestFit="1" customWidth="1"/>
    <col min="6162" max="6398" width="9.140625" style="109"/>
    <col min="6399" max="6399" width="2.42578125" style="109" customWidth="1"/>
    <col min="6400" max="6400" width="32.28515625" style="109" customWidth="1"/>
    <col min="6401" max="6401" width="5.140625" style="109" bestFit="1" customWidth="1"/>
    <col min="6402" max="6402" width="0.42578125" style="109" customWidth="1"/>
    <col min="6403" max="6403" width="14.42578125" style="109" customWidth="1"/>
    <col min="6404" max="6404" width="0.5703125" style="109" customWidth="1"/>
    <col min="6405" max="6405" width="14.42578125" style="109" customWidth="1"/>
    <col min="6406" max="6406" width="0.5703125" style="109" customWidth="1"/>
    <col min="6407" max="6407" width="14.42578125" style="109" customWidth="1"/>
    <col min="6408" max="6408" width="0.85546875" style="109" customWidth="1"/>
    <col min="6409" max="6409" width="14.42578125" style="109" customWidth="1"/>
    <col min="6410" max="6410" width="0.5703125" style="109" customWidth="1"/>
    <col min="6411" max="6411" width="14.42578125" style="109" customWidth="1"/>
    <col min="6412" max="6412" width="0.85546875" style="109" customWidth="1"/>
    <col min="6413" max="6413" width="16.85546875" style="109" bestFit="1" customWidth="1"/>
    <col min="6414" max="6414" width="0.5703125" style="109" customWidth="1"/>
    <col min="6415" max="6415" width="14.42578125" style="109" customWidth="1"/>
    <col min="6416" max="6416" width="13.28515625" style="109" customWidth="1"/>
    <col min="6417" max="6417" width="15.5703125" style="109" bestFit="1" customWidth="1"/>
    <col min="6418" max="6654" width="9.140625" style="109"/>
    <col min="6655" max="6655" width="2.42578125" style="109" customWidth="1"/>
    <col min="6656" max="6656" width="32.28515625" style="109" customWidth="1"/>
    <col min="6657" max="6657" width="5.140625" style="109" bestFit="1" customWidth="1"/>
    <col min="6658" max="6658" width="0.42578125" style="109" customWidth="1"/>
    <col min="6659" max="6659" width="14.42578125" style="109" customWidth="1"/>
    <col min="6660" max="6660" width="0.5703125" style="109" customWidth="1"/>
    <col min="6661" max="6661" width="14.42578125" style="109" customWidth="1"/>
    <col min="6662" max="6662" width="0.5703125" style="109" customWidth="1"/>
    <col min="6663" max="6663" width="14.42578125" style="109" customWidth="1"/>
    <col min="6664" max="6664" width="0.85546875" style="109" customWidth="1"/>
    <col min="6665" max="6665" width="14.42578125" style="109" customWidth="1"/>
    <col min="6666" max="6666" width="0.5703125" style="109" customWidth="1"/>
    <col min="6667" max="6667" width="14.42578125" style="109" customWidth="1"/>
    <col min="6668" max="6668" width="0.85546875" style="109" customWidth="1"/>
    <col min="6669" max="6669" width="16.85546875" style="109" bestFit="1" customWidth="1"/>
    <col min="6670" max="6670" width="0.5703125" style="109" customWidth="1"/>
    <col min="6671" max="6671" width="14.42578125" style="109" customWidth="1"/>
    <col min="6672" max="6672" width="13.28515625" style="109" customWidth="1"/>
    <col min="6673" max="6673" width="15.5703125" style="109" bestFit="1" customWidth="1"/>
    <col min="6674" max="6910" width="9.140625" style="109"/>
    <col min="6911" max="6911" width="2.42578125" style="109" customWidth="1"/>
    <col min="6912" max="6912" width="32.28515625" style="109" customWidth="1"/>
    <col min="6913" max="6913" width="5.140625" style="109" bestFit="1" customWidth="1"/>
    <col min="6914" max="6914" width="0.42578125" style="109" customWidth="1"/>
    <col min="6915" max="6915" width="14.42578125" style="109" customWidth="1"/>
    <col min="6916" max="6916" width="0.5703125" style="109" customWidth="1"/>
    <col min="6917" max="6917" width="14.42578125" style="109" customWidth="1"/>
    <col min="6918" max="6918" width="0.5703125" style="109" customWidth="1"/>
    <col min="6919" max="6919" width="14.42578125" style="109" customWidth="1"/>
    <col min="6920" max="6920" width="0.85546875" style="109" customWidth="1"/>
    <col min="6921" max="6921" width="14.42578125" style="109" customWidth="1"/>
    <col min="6922" max="6922" width="0.5703125" style="109" customWidth="1"/>
    <col min="6923" max="6923" width="14.42578125" style="109" customWidth="1"/>
    <col min="6924" max="6924" width="0.85546875" style="109" customWidth="1"/>
    <col min="6925" max="6925" width="16.85546875" style="109" bestFit="1" customWidth="1"/>
    <col min="6926" max="6926" width="0.5703125" style="109" customWidth="1"/>
    <col min="6927" max="6927" width="14.42578125" style="109" customWidth="1"/>
    <col min="6928" max="6928" width="13.28515625" style="109" customWidth="1"/>
    <col min="6929" max="6929" width="15.5703125" style="109" bestFit="1" customWidth="1"/>
    <col min="6930" max="7166" width="9.140625" style="109"/>
    <col min="7167" max="7167" width="2.42578125" style="109" customWidth="1"/>
    <col min="7168" max="7168" width="32.28515625" style="109" customWidth="1"/>
    <col min="7169" max="7169" width="5.140625" style="109" bestFit="1" customWidth="1"/>
    <col min="7170" max="7170" width="0.42578125" style="109" customWidth="1"/>
    <col min="7171" max="7171" width="14.42578125" style="109" customWidth="1"/>
    <col min="7172" max="7172" width="0.5703125" style="109" customWidth="1"/>
    <col min="7173" max="7173" width="14.42578125" style="109" customWidth="1"/>
    <col min="7174" max="7174" width="0.5703125" style="109" customWidth="1"/>
    <col min="7175" max="7175" width="14.42578125" style="109" customWidth="1"/>
    <col min="7176" max="7176" width="0.85546875" style="109" customWidth="1"/>
    <col min="7177" max="7177" width="14.42578125" style="109" customWidth="1"/>
    <col min="7178" max="7178" width="0.5703125" style="109" customWidth="1"/>
    <col min="7179" max="7179" width="14.42578125" style="109" customWidth="1"/>
    <col min="7180" max="7180" width="0.85546875" style="109" customWidth="1"/>
    <col min="7181" max="7181" width="16.85546875" style="109" bestFit="1" customWidth="1"/>
    <col min="7182" max="7182" width="0.5703125" style="109" customWidth="1"/>
    <col min="7183" max="7183" width="14.42578125" style="109" customWidth="1"/>
    <col min="7184" max="7184" width="13.28515625" style="109" customWidth="1"/>
    <col min="7185" max="7185" width="15.5703125" style="109" bestFit="1" customWidth="1"/>
    <col min="7186" max="7422" width="9.140625" style="109"/>
    <col min="7423" max="7423" width="2.42578125" style="109" customWidth="1"/>
    <col min="7424" max="7424" width="32.28515625" style="109" customWidth="1"/>
    <col min="7425" max="7425" width="5.140625" style="109" bestFit="1" customWidth="1"/>
    <col min="7426" max="7426" width="0.42578125" style="109" customWidth="1"/>
    <col min="7427" max="7427" width="14.42578125" style="109" customWidth="1"/>
    <col min="7428" max="7428" width="0.5703125" style="109" customWidth="1"/>
    <col min="7429" max="7429" width="14.42578125" style="109" customWidth="1"/>
    <col min="7430" max="7430" width="0.5703125" style="109" customWidth="1"/>
    <col min="7431" max="7431" width="14.42578125" style="109" customWidth="1"/>
    <col min="7432" max="7432" width="0.85546875" style="109" customWidth="1"/>
    <col min="7433" max="7433" width="14.42578125" style="109" customWidth="1"/>
    <col min="7434" max="7434" width="0.5703125" style="109" customWidth="1"/>
    <col min="7435" max="7435" width="14.42578125" style="109" customWidth="1"/>
    <col min="7436" max="7436" width="0.85546875" style="109" customWidth="1"/>
    <col min="7437" max="7437" width="16.85546875" style="109" bestFit="1" customWidth="1"/>
    <col min="7438" max="7438" width="0.5703125" style="109" customWidth="1"/>
    <col min="7439" max="7439" width="14.42578125" style="109" customWidth="1"/>
    <col min="7440" max="7440" width="13.28515625" style="109" customWidth="1"/>
    <col min="7441" max="7441" width="15.5703125" style="109" bestFit="1" customWidth="1"/>
    <col min="7442" max="7678" width="9.140625" style="109"/>
    <col min="7679" max="7679" width="2.42578125" style="109" customWidth="1"/>
    <col min="7680" max="7680" width="32.28515625" style="109" customWidth="1"/>
    <col min="7681" max="7681" width="5.140625" style="109" bestFit="1" customWidth="1"/>
    <col min="7682" max="7682" width="0.42578125" style="109" customWidth="1"/>
    <col min="7683" max="7683" width="14.42578125" style="109" customWidth="1"/>
    <col min="7684" max="7684" width="0.5703125" style="109" customWidth="1"/>
    <col min="7685" max="7685" width="14.42578125" style="109" customWidth="1"/>
    <col min="7686" max="7686" width="0.5703125" style="109" customWidth="1"/>
    <col min="7687" max="7687" width="14.42578125" style="109" customWidth="1"/>
    <col min="7688" max="7688" width="0.85546875" style="109" customWidth="1"/>
    <col min="7689" max="7689" width="14.42578125" style="109" customWidth="1"/>
    <col min="7690" max="7690" width="0.5703125" style="109" customWidth="1"/>
    <col min="7691" max="7691" width="14.42578125" style="109" customWidth="1"/>
    <col min="7692" max="7692" width="0.85546875" style="109" customWidth="1"/>
    <col min="7693" max="7693" width="16.85546875" style="109" bestFit="1" customWidth="1"/>
    <col min="7694" max="7694" width="0.5703125" style="109" customWidth="1"/>
    <col min="7695" max="7695" width="14.42578125" style="109" customWidth="1"/>
    <col min="7696" max="7696" width="13.28515625" style="109" customWidth="1"/>
    <col min="7697" max="7697" width="15.5703125" style="109" bestFit="1" customWidth="1"/>
    <col min="7698" max="7934" width="9.140625" style="109"/>
    <col min="7935" max="7935" width="2.42578125" style="109" customWidth="1"/>
    <col min="7936" max="7936" width="32.28515625" style="109" customWidth="1"/>
    <col min="7937" max="7937" width="5.140625" style="109" bestFit="1" customWidth="1"/>
    <col min="7938" max="7938" width="0.42578125" style="109" customWidth="1"/>
    <col min="7939" max="7939" width="14.42578125" style="109" customWidth="1"/>
    <col min="7940" max="7940" width="0.5703125" style="109" customWidth="1"/>
    <col min="7941" max="7941" width="14.42578125" style="109" customWidth="1"/>
    <col min="7942" max="7942" width="0.5703125" style="109" customWidth="1"/>
    <col min="7943" max="7943" width="14.42578125" style="109" customWidth="1"/>
    <col min="7944" max="7944" width="0.85546875" style="109" customWidth="1"/>
    <col min="7945" max="7945" width="14.42578125" style="109" customWidth="1"/>
    <col min="7946" max="7946" width="0.5703125" style="109" customWidth="1"/>
    <col min="7947" max="7947" width="14.42578125" style="109" customWidth="1"/>
    <col min="7948" max="7948" width="0.85546875" style="109" customWidth="1"/>
    <col min="7949" max="7949" width="16.85546875" style="109" bestFit="1" customWidth="1"/>
    <col min="7950" max="7950" width="0.5703125" style="109" customWidth="1"/>
    <col min="7951" max="7951" width="14.42578125" style="109" customWidth="1"/>
    <col min="7952" max="7952" width="13.28515625" style="109" customWidth="1"/>
    <col min="7953" max="7953" width="15.5703125" style="109" bestFit="1" customWidth="1"/>
    <col min="7954" max="8190" width="9.140625" style="109"/>
    <col min="8191" max="8191" width="2.42578125" style="109" customWidth="1"/>
    <col min="8192" max="8192" width="32.28515625" style="109" customWidth="1"/>
    <col min="8193" max="8193" width="5.140625" style="109" bestFit="1" customWidth="1"/>
    <col min="8194" max="8194" width="0.42578125" style="109" customWidth="1"/>
    <col min="8195" max="8195" width="14.42578125" style="109" customWidth="1"/>
    <col min="8196" max="8196" width="0.5703125" style="109" customWidth="1"/>
    <col min="8197" max="8197" width="14.42578125" style="109" customWidth="1"/>
    <col min="8198" max="8198" width="0.5703125" style="109" customWidth="1"/>
    <col min="8199" max="8199" width="14.42578125" style="109" customWidth="1"/>
    <col min="8200" max="8200" width="0.85546875" style="109" customWidth="1"/>
    <col min="8201" max="8201" width="14.42578125" style="109" customWidth="1"/>
    <col min="8202" max="8202" width="0.5703125" style="109" customWidth="1"/>
    <col min="8203" max="8203" width="14.42578125" style="109" customWidth="1"/>
    <col min="8204" max="8204" width="0.85546875" style="109" customWidth="1"/>
    <col min="8205" max="8205" width="16.85546875" style="109" bestFit="1" customWidth="1"/>
    <col min="8206" max="8206" width="0.5703125" style="109" customWidth="1"/>
    <col min="8207" max="8207" width="14.42578125" style="109" customWidth="1"/>
    <col min="8208" max="8208" width="13.28515625" style="109" customWidth="1"/>
    <col min="8209" max="8209" width="15.5703125" style="109" bestFit="1" customWidth="1"/>
    <col min="8210" max="8446" width="9.140625" style="109"/>
    <col min="8447" max="8447" width="2.42578125" style="109" customWidth="1"/>
    <col min="8448" max="8448" width="32.28515625" style="109" customWidth="1"/>
    <col min="8449" max="8449" width="5.140625" style="109" bestFit="1" customWidth="1"/>
    <col min="8450" max="8450" width="0.42578125" style="109" customWidth="1"/>
    <col min="8451" max="8451" width="14.42578125" style="109" customWidth="1"/>
    <col min="8452" max="8452" width="0.5703125" style="109" customWidth="1"/>
    <col min="8453" max="8453" width="14.42578125" style="109" customWidth="1"/>
    <col min="8454" max="8454" width="0.5703125" style="109" customWidth="1"/>
    <col min="8455" max="8455" width="14.42578125" style="109" customWidth="1"/>
    <col min="8456" max="8456" width="0.85546875" style="109" customWidth="1"/>
    <col min="8457" max="8457" width="14.42578125" style="109" customWidth="1"/>
    <col min="8458" max="8458" width="0.5703125" style="109" customWidth="1"/>
    <col min="8459" max="8459" width="14.42578125" style="109" customWidth="1"/>
    <col min="8460" max="8460" width="0.85546875" style="109" customWidth="1"/>
    <col min="8461" max="8461" width="16.85546875" style="109" bestFit="1" customWidth="1"/>
    <col min="8462" max="8462" width="0.5703125" style="109" customWidth="1"/>
    <col min="8463" max="8463" width="14.42578125" style="109" customWidth="1"/>
    <col min="8464" max="8464" width="13.28515625" style="109" customWidth="1"/>
    <col min="8465" max="8465" width="15.5703125" style="109" bestFit="1" customWidth="1"/>
    <col min="8466" max="8702" width="9.140625" style="109"/>
    <col min="8703" max="8703" width="2.42578125" style="109" customWidth="1"/>
    <col min="8704" max="8704" width="32.28515625" style="109" customWidth="1"/>
    <col min="8705" max="8705" width="5.140625" style="109" bestFit="1" customWidth="1"/>
    <col min="8706" max="8706" width="0.42578125" style="109" customWidth="1"/>
    <col min="8707" max="8707" width="14.42578125" style="109" customWidth="1"/>
    <col min="8708" max="8708" width="0.5703125" style="109" customWidth="1"/>
    <col min="8709" max="8709" width="14.42578125" style="109" customWidth="1"/>
    <col min="8710" max="8710" width="0.5703125" style="109" customWidth="1"/>
    <col min="8711" max="8711" width="14.42578125" style="109" customWidth="1"/>
    <col min="8712" max="8712" width="0.85546875" style="109" customWidth="1"/>
    <col min="8713" max="8713" width="14.42578125" style="109" customWidth="1"/>
    <col min="8714" max="8714" width="0.5703125" style="109" customWidth="1"/>
    <col min="8715" max="8715" width="14.42578125" style="109" customWidth="1"/>
    <col min="8716" max="8716" width="0.85546875" style="109" customWidth="1"/>
    <col min="8717" max="8717" width="16.85546875" style="109" bestFit="1" customWidth="1"/>
    <col min="8718" max="8718" width="0.5703125" style="109" customWidth="1"/>
    <col min="8719" max="8719" width="14.42578125" style="109" customWidth="1"/>
    <col min="8720" max="8720" width="13.28515625" style="109" customWidth="1"/>
    <col min="8721" max="8721" width="15.5703125" style="109" bestFit="1" customWidth="1"/>
    <col min="8722" max="8958" width="9.140625" style="109"/>
    <col min="8959" max="8959" width="2.42578125" style="109" customWidth="1"/>
    <col min="8960" max="8960" width="32.28515625" style="109" customWidth="1"/>
    <col min="8961" max="8961" width="5.140625" style="109" bestFit="1" customWidth="1"/>
    <col min="8962" max="8962" width="0.42578125" style="109" customWidth="1"/>
    <col min="8963" max="8963" width="14.42578125" style="109" customWidth="1"/>
    <col min="8964" max="8964" width="0.5703125" style="109" customWidth="1"/>
    <col min="8965" max="8965" width="14.42578125" style="109" customWidth="1"/>
    <col min="8966" max="8966" width="0.5703125" style="109" customWidth="1"/>
    <col min="8967" max="8967" width="14.42578125" style="109" customWidth="1"/>
    <col min="8968" max="8968" width="0.85546875" style="109" customWidth="1"/>
    <col min="8969" max="8969" width="14.42578125" style="109" customWidth="1"/>
    <col min="8970" max="8970" width="0.5703125" style="109" customWidth="1"/>
    <col min="8971" max="8971" width="14.42578125" style="109" customWidth="1"/>
    <col min="8972" max="8972" width="0.85546875" style="109" customWidth="1"/>
    <col min="8973" max="8973" width="16.85546875" style="109" bestFit="1" customWidth="1"/>
    <col min="8974" max="8974" width="0.5703125" style="109" customWidth="1"/>
    <col min="8975" max="8975" width="14.42578125" style="109" customWidth="1"/>
    <col min="8976" max="8976" width="13.28515625" style="109" customWidth="1"/>
    <col min="8977" max="8977" width="15.5703125" style="109" bestFit="1" customWidth="1"/>
    <col min="8978" max="9214" width="9.140625" style="109"/>
    <col min="9215" max="9215" width="2.42578125" style="109" customWidth="1"/>
    <col min="9216" max="9216" width="32.28515625" style="109" customWidth="1"/>
    <col min="9217" max="9217" width="5.140625" style="109" bestFit="1" customWidth="1"/>
    <col min="9218" max="9218" width="0.42578125" style="109" customWidth="1"/>
    <col min="9219" max="9219" width="14.42578125" style="109" customWidth="1"/>
    <col min="9220" max="9220" width="0.5703125" style="109" customWidth="1"/>
    <col min="9221" max="9221" width="14.42578125" style="109" customWidth="1"/>
    <col min="9222" max="9222" width="0.5703125" style="109" customWidth="1"/>
    <col min="9223" max="9223" width="14.42578125" style="109" customWidth="1"/>
    <col min="9224" max="9224" width="0.85546875" style="109" customWidth="1"/>
    <col min="9225" max="9225" width="14.42578125" style="109" customWidth="1"/>
    <col min="9226" max="9226" width="0.5703125" style="109" customWidth="1"/>
    <col min="9227" max="9227" width="14.42578125" style="109" customWidth="1"/>
    <col min="9228" max="9228" width="0.85546875" style="109" customWidth="1"/>
    <col min="9229" max="9229" width="16.85546875" style="109" bestFit="1" customWidth="1"/>
    <col min="9230" max="9230" width="0.5703125" style="109" customWidth="1"/>
    <col min="9231" max="9231" width="14.42578125" style="109" customWidth="1"/>
    <col min="9232" max="9232" width="13.28515625" style="109" customWidth="1"/>
    <col min="9233" max="9233" width="15.5703125" style="109" bestFit="1" customWidth="1"/>
    <col min="9234" max="9470" width="9.140625" style="109"/>
    <col min="9471" max="9471" width="2.42578125" style="109" customWidth="1"/>
    <col min="9472" max="9472" width="32.28515625" style="109" customWidth="1"/>
    <col min="9473" max="9473" width="5.140625" style="109" bestFit="1" customWidth="1"/>
    <col min="9474" max="9474" width="0.42578125" style="109" customWidth="1"/>
    <col min="9475" max="9475" width="14.42578125" style="109" customWidth="1"/>
    <col min="9476" max="9476" width="0.5703125" style="109" customWidth="1"/>
    <col min="9477" max="9477" width="14.42578125" style="109" customWidth="1"/>
    <col min="9478" max="9478" width="0.5703125" style="109" customWidth="1"/>
    <col min="9479" max="9479" width="14.42578125" style="109" customWidth="1"/>
    <col min="9480" max="9480" width="0.85546875" style="109" customWidth="1"/>
    <col min="9481" max="9481" width="14.42578125" style="109" customWidth="1"/>
    <col min="9482" max="9482" width="0.5703125" style="109" customWidth="1"/>
    <col min="9483" max="9483" width="14.42578125" style="109" customWidth="1"/>
    <col min="9484" max="9484" width="0.85546875" style="109" customWidth="1"/>
    <col min="9485" max="9485" width="16.85546875" style="109" bestFit="1" customWidth="1"/>
    <col min="9486" max="9486" width="0.5703125" style="109" customWidth="1"/>
    <col min="9487" max="9487" width="14.42578125" style="109" customWidth="1"/>
    <col min="9488" max="9488" width="13.28515625" style="109" customWidth="1"/>
    <col min="9489" max="9489" width="15.5703125" style="109" bestFit="1" customWidth="1"/>
    <col min="9490" max="9726" width="9.140625" style="109"/>
    <col min="9727" max="9727" width="2.42578125" style="109" customWidth="1"/>
    <col min="9728" max="9728" width="32.28515625" style="109" customWidth="1"/>
    <col min="9729" max="9729" width="5.140625" style="109" bestFit="1" customWidth="1"/>
    <col min="9730" max="9730" width="0.42578125" style="109" customWidth="1"/>
    <col min="9731" max="9731" width="14.42578125" style="109" customWidth="1"/>
    <col min="9732" max="9732" width="0.5703125" style="109" customWidth="1"/>
    <col min="9733" max="9733" width="14.42578125" style="109" customWidth="1"/>
    <col min="9734" max="9734" width="0.5703125" style="109" customWidth="1"/>
    <col min="9735" max="9735" width="14.42578125" style="109" customWidth="1"/>
    <col min="9736" max="9736" width="0.85546875" style="109" customWidth="1"/>
    <col min="9737" max="9737" width="14.42578125" style="109" customWidth="1"/>
    <col min="9738" max="9738" width="0.5703125" style="109" customWidth="1"/>
    <col min="9739" max="9739" width="14.42578125" style="109" customWidth="1"/>
    <col min="9740" max="9740" width="0.85546875" style="109" customWidth="1"/>
    <col min="9741" max="9741" width="16.85546875" style="109" bestFit="1" customWidth="1"/>
    <col min="9742" max="9742" width="0.5703125" style="109" customWidth="1"/>
    <col min="9743" max="9743" width="14.42578125" style="109" customWidth="1"/>
    <col min="9744" max="9744" width="13.28515625" style="109" customWidth="1"/>
    <col min="9745" max="9745" width="15.5703125" style="109" bestFit="1" customWidth="1"/>
    <col min="9746" max="9982" width="9.140625" style="109"/>
    <col min="9983" max="9983" width="2.42578125" style="109" customWidth="1"/>
    <col min="9984" max="9984" width="32.28515625" style="109" customWidth="1"/>
    <col min="9985" max="9985" width="5.140625" style="109" bestFit="1" customWidth="1"/>
    <col min="9986" max="9986" width="0.42578125" style="109" customWidth="1"/>
    <col min="9987" max="9987" width="14.42578125" style="109" customWidth="1"/>
    <col min="9988" max="9988" width="0.5703125" style="109" customWidth="1"/>
    <col min="9989" max="9989" width="14.42578125" style="109" customWidth="1"/>
    <col min="9990" max="9990" width="0.5703125" style="109" customWidth="1"/>
    <col min="9991" max="9991" width="14.42578125" style="109" customWidth="1"/>
    <col min="9992" max="9992" width="0.85546875" style="109" customWidth="1"/>
    <col min="9993" max="9993" width="14.42578125" style="109" customWidth="1"/>
    <col min="9994" max="9994" width="0.5703125" style="109" customWidth="1"/>
    <col min="9995" max="9995" width="14.42578125" style="109" customWidth="1"/>
    <col min="9996" max="9996" width="0.85546875" style="109" customWidth="1"/>
    <col min="9997" max="9997" width="16.85546875" style="109" bestFit="1" customWidth="1"/>
    <col min="9998" max="9998" width="0.5703125" style="109" customWidth="1"/>
    <col min="9999" max="9999" width="14.42578125" style="109" customWidth="1"/>
    <col min="10000" max="10000" width="13.28515625" style="109" customWidth="1"/>
    <col min="10001" max="10001" width="15.5703125" style="109" bestFit="1" customWidth="1"/>
    <col min="10002" max="10238" width="9.140625" style="109"/>
    <col min="10239" max="10239" width="2.42578125" style="109" customWidth="1"/>
    <col min="10240" max="10240" width="32.28515625" style="109" customWidth="1"/>
    <col min="10241" max="10241" width="5.140625" style="109" bestFit="1" customWidth="1"/>
    <col min="10242" max="10242" width="0.42578125" style="109" customWidth="1"/>
    <col min="10243" max="10243" width="14.42578125" style="109" customWidth="1"/>
    <col min="10244" max="10244" width="0.5703125" style="109" customWidth="1"/>
    <col min="10245" max="10245" width="14.42578125" style="109" customWidth="1"/>
    <col min="10246" max="10246" width="0.5703125" style="109" customWidth="1"/>
    <col min="10247" max="10247" width="14.42578125" style="109" customWidth="1"/>
    <col min="10248" max="10248" width="0.85546875" style="109" customWidth="1"/>
    <col min="10249" max="10249" width="14.42578125" style="109" customWidth="1"/>
    <col min="10250" max="10250" width="0.5703125" style="109" customWidth="1"/>
    <col min="10251" max="10251" width="14.42578125" style="109" customWidth="1"/>
    <col min="10252" max="10252" width="0.85546875" style="109" customWidth="1"/>
    <col min="10253" max="10253" width="16.85546875" style="109" bestFit="1" customWidth="1"/>
    <col min="10254" max="10254" width="0.5703125" style="109" customWidth="1"/>
    <col min="10255" max="10255" width="14.42578125" style="109" customWidth="1"/>
    <col min="10256" max="10256" width="13.28515625" style="109" customWidth="1"/>
    <col min="10257" max="10257" width="15.5703125" style="109" bestFit="1" customWidth="1"/>
    <col min="10258" max="10494" width="9.140625" style="109"/>
    <col min="10495" max="10495" width="2.42578125" style="109" customWidth="1"/>
    <col min="10496" max="10496" width="32.28515625" style="109" customWidth="1"/>
    <col min="10497" max="10497" width="5.140625" style="109" bestFit="1" customWidth="1"/>
    <col min="10498" max="10498" width="0.42578125" style="109" customWidth="1"/>
    <col min="10499" max="10499" width="14.42578125" style="109" customWidth="1"/>
    <col min="10500" max="10500" width="0.5703125" style="109" customWidth="1"/>
    <col min="10501" max="10501" width="14.42578125" style="109" customWidth="1"/>
    <col min="10502" max="10502" width="0.5703125" style="109" customWidth="1"/>
    <col min="10503" max="10503" width="14.42578125" style="109" customWidth="1"/>
    <col min="10504" max="10504" width="0.85546875" style="109" customWidth="1"/>
    <col min="10505" max="10505" width="14.42578125" style="109" customWidth="1"/>
    <col min="10506" max="10506" width="0.5703125" style="109" customWidth="1"/>
    <col min="10507" max="10507" width="14.42578125" style="109" customWidth="1"/>
    <col min="10508" max="10508" width="0.85546875" style="109" customWidth="1"/>
    <col min="10509" max="10509" width="16.85546875" style="109" bestFit="1" customWidth="1"/>
    <col min="10510" max="10510" width="0.5703125" style="109" customWidth="1"/>
    <col min="10511" max="10511" width="14.42578125" style="109" customWidth="1"/>
    <col min="10512" max="10512" width="13.28515625" style="109" customWidth="1"/>
    <col min="10513" max="10513" width="15.5703125" style="109" bestFit="1" customWidth="1"/>
    <col min="10514" max="10750" width="9.140625" style="109"/>
    <col min="10751" max="10751" width="2.42578125" style="109" customWidth="1"/>
    <col min="10752" max="10752" width="32.28515625" style="109" customWidth="1"/>
    <col min="10753" max="10753" width="5.140625" style="109" bestFit="1" customWidth="1"/>
    <col min="10754" max="10754" width="0.42578125" style="109" customWidth="1"/>
    <col min="10755" max="10755" width="14.42578125" style="109" customWidth="1"/>
    <col min="10756" max="10756" width="0.5703125" style="109" customWidth="1"/>
    <col min="10757" max="10757" width="14.42578125" style="109" customWidth="1"/>
    <col min="10758" max="10758" width="0.5703125" style="109" customWidth="1"/>
    <col min="10759" max="10759" width="14.42578125" style="109" customWidth="1"/>
    <col min="10760" max="10760" width="0.85546875" style="109" customWidth="1"/>
    <col min="10761" max="10761" width="14.42578125" style="109" customWidth="1"/>
    <col min="10762" max="10762" width="0.5703125" style="109" customWidth="1"/>
    <col min="10763" max="10763" width="14.42578125" style="109" customWidth="1"/>
    <col min="10764" max="10764" width="0.85546875" style="109" customWidth="1"/>
    <col min="10765" max="10765" width="16.85546875" style="109" bestFit="1" customWidth="1"/>
    <col min="10766" max="10766" width="0.5703125" style="109" customWidth="1"/>
    <col min="10767" max="10767" width="14.42578125" style="109" customWidth="1"/>
    <col min="10768" max="10768" width="13.28515625" style="109" customWidth="1"/>
    <col min="10769" max="10769" width="15.5703125" style="109" bestFit="1" customWidth="1"/>
    <col min="10770" max="11006" width="9.140625" style="109"/>
    <col min="11007" max="11007" width="2.42578125" style="109" customWidth="1"/>
    <col min="11008" max="11008" width="32.28515625" style="109" customWidth="1"/>
    <col min="11009" max="11009" width="5.140625" style="109" bestFit="1" customWidth="1"/>
    <col min="11010" max="11010" width="0.42578125" style="109" customWidth="1"/>
    <col min="11011" max="11011" width="14.42578125" style="109" customWidth="1"/>
    <col min="11012" max="11012" width="0.5703125" style="109" customWidth="1"/>
    <col min="11013" max="11013" width="14.42578125" style="109" customWidth="1"/>
    <col min="11014" max="11014" width="0.5703125" style="109" customWidth="1"/>
    <col min="11015" max="11015" width="14.42578125" style="109" customWidth="1"/>
    <col min="11016" max="11016" width="0.85546875" style="109" customWidth="1"/>
    <col min="11017" max="11017" width="14.42578125" style="109" customWidth="1"/>
    <col min="11018" max="11018" width="0.5703125" style="109" customWidth="1"/>
    <col min="11019" max="11019" width="14.42578125" style="109" customWidth="1"/>
    <col min="11020" max="11020" width="0.85546875" style="109" customWidth="1"/>
    <col min="11021" max="11021" width="16.85546875" style="109" bestFit="1" customWidth="1"/>
    <col min="11022" max="11022" width="0.5703125" style="109" customWidth="1"/>
    <col min="11023" max="11023" width="14.42578125" style="109" customWidth="1"/>
    <col min="11024" max="11024" width="13.28515625" style="109" customWidth="1"/>
    <col min="11025" max="11025" width="15.5703125" style="109" bestFit="1" customWidth="1"/>
    <col min="11026" max="11262" width="9.140625" style="109"/>
    <col min="11263" max="11263" width="2.42578125" style="109" customWidth="1"/>
    <col min="11264" max="11264" width="32.28515625" style="109" customWidth="1"/>
    <col min="11265" max="11265" width="5.140625" style="109" bestFit="1" customWidth="1"/>
    <col min="11266" max="11266" width="0.42578125" style="109" customWidth="1"/>
    <col min="11267" max="11267" width="14.42578125" style="109" customWidth="1"/>
    <col min="11268" max="11268" width="0.5703125" style="109" customWidth="1"/>
    <col min="11269" max="11269" width="14.42578125" style="109" customWidth="1"/>
    <col min="11270" max="11270" width="0.5703125" style="109" customWidth="1"/>
    <col min="11271" max="11271" width="14.42578125" style="109" customWidth="1"/>
    <col min="11272" max="11272" width="0.85546875" style="109" customWidth="1"/>
    <col min="11273" max="11273" width="14.42578125" style="109" customWidth="1"/>
    <col min="11274" max="11274" width="0.5703125" style="109" customWidth="1"/>
    <col min="11275" max="11275" width="14.42578125" style="109" customWidth="1"/>
    <col min="11276" max="11276" width="0.85546875" style="109" customWidth="1"/>
    <col min="11277" max="11277" width="16.85546875" style="109" bestFit="1" customWidth="1"/>
    <col min="11278" max="11278" width="0.5703125" style="109" customWidth="1"/>
    <col min="11279" max="11279" width="14.42578125" style="109" customWidth="1"/>
    <col min="11280" max="11280" width="13.28515625" style="109" customWidth="1"/>
    <col min="11281" max="11281" width="15.5703125" style="109" bestFit="1" customWidth="1"/>
    <col min="11282" max="11518" width="9.140625" style="109"/>
    <col min="11519" max="11519" width="2.42578125" style="109" customWidth="1"/>
    <col min="11520" max="11520" width="32.28515625" style="109" customWidth="1"/>
    <col min="11521" max="11521" width="5.140625" style="109" bestFit="1" customWidth="1"/>
    <col min="11522" max="11522" width="0.42578125" style="109" customWidth="1"/>
    <col min="11523" max="11523" width="14.42578125" style="109" customWidth="1"/>
    <col min="11524" max="11524" width="0.5703125" style="109" customWidth="1"/>
    <col min="11525" max="11525" width="14.42578125" style="109" customWidth="1"/>
    <col min="11526" max="11526" width="0.5703125" style="109" customWidth="1"/>
    <col min="11527" max="11527" width="14.42578125" style="109" customWidth="1"/>
    <col min="11528" max="11528" width="0.85546875" style="109" customWidth="1"/>
    <col min="11529" max="11529" width="14.42578125" style="109" customWidth="1"/>
    <col min="11530" max="11530" width="0.5703125" style="109" customWidth="1"/>
    <col min="11531" max="11531" width="14.42578125" style="109" customWidth="1"/>
    <col min="11532" max="11532" width="0.85546875" style="109" customWidth="1"/>
    <col min="11533" max="11533" width="16.85546875" style="109" bestFit="1" customWidth="1"/>
    <col min="11534" max="11534" width="0.5703125" style="109" customWidth="1"/>
    <col min="11535" max="11535" width="14.42578125" style="109" customWidth="1"/>
    <col min="11536" max="11536" width="13.28515625" style="109" customWidth="1"/>
    <col min="11537" max="11537" width="15.5703125" style="109" bestFit="1" customWidth="1"/>
    <col min="11538" max="11774" width="9.140625" style="109"/>
    <col min="11775" max="11775" width="2.42578125" style="109" customWidth="1"/>
    <col min="11776" max="11776" width="32.28515625" style="109" customWidth="1"/>
    <col min="11777" max="11777" width="5.140625" style="109" bestFit="1" customWidth="1"/>
    <col min="11778" max="11778" width="0.42578125" style="109" customWidth="1"/>
    <col min="11779" max="11779" width="14.42578125" style="109" customWidth="1"/>
    <col min="11780" max="11780" width="0.5703125" style="109" customWidth="1"/>
    <col min="11781" max="11781" width="14.42578125" style="109" customWidth="1"/>
    <col min="11782" max="11782" width="0.5703125" style="109" customWidth="1"/>
    <col min="11783" max="11783" width="14.42578125" style="109" customWidth="1"/>
    <col min="11784" max="11784" width="0.85546875" style="109" customWidth="1"/>
    <col min="11785" max="11785" width="14.42578125" style="109" customWidth="1"/>
    <col min="11786" max="11786" width="0.5703125" style="109" customWidth="1"/>
    <col min="11787" max="11787" width="14.42578125" style="109" customWidth="1"/>
    <col min="11788" max="11788" width="0.85546875" style="109" customWidth="1"/>
    <col min="11789" max="11789" width="16.85546875" style="109" bestFit="1" customWidth="1"/>
    <col min="11790" max="11790" width="0.5703125" style="109" customWidth="1"/>
    <col min="11791" max="11791" width="14.42578125" style="109" customWidth="1"/>
    <col min="11792" max="11792" width="13.28515625" style="109" customWidth="1"/>
    <col min="11793" max="11793" width="15.5703125" style="109" bestFit="1" customWidth="1"/>
    <col min="11794" max="12030" width="9.140625" style="109"/>
    <col min="12031" max="12031" width="2.42578125" style="109" customWidth="1"/>
    <col min="12032" max="12032" width="32.28515625" style="109" customWidth="1"/>
    <col min="12033" max="12033" width="5.140625" style="109" bestFit="1" customWidth="1"/>
    <col min="12034" max="12034" width="0.42578125" style="109" customWidth="1"/>
    <col min="12035" max="12035" width="14.42578125" style="109" customWidth="1"/>
    <col min="12036" max="12036" width="0.5703125" style="109" customWidth="1"/>
    <col min="12037" max="12037" width="14.42578125" style="109" customWidth="1"/>
    <col min="12038" max="12038" width="0.5703125" style="109" customWidth="1"/>
    <col min="12039" max="12039" width="14.42578125" style="109" customWidth="1"/>
    <col min="12040" max="12040" width="0.85546875" style="109" customWidth="1"/>
    <col min="12041" max="12041" width="14.42578125" style="109" customWidth="1"/>
    <col min="12042" max="12042" width="0.5703125" style="109" customWidth="1"/>
    <col min="12043" max="12043" width="14.42578125" style="109" customWidth="1"/>
    <col min="12044" max="12044" width="0.85546875" style="109" customWidth="1"/>
    <col min="12045" max="12045" width="16.85546875" style="109" bestFit="1" customWidth="1"/>
    <col min="12046" max="12046" width="0.5703125" style="109" customWidth="1"/>
    <col min="12047" max="12047" width="14.42578125" style="109" customWidth="1"/>
    <col min="12048" max="12048" width="13.28515625" style="109" customWidth="1"/>
    <col min="12049" max="12049" width="15.5703125" style="109" bestFit="1" customWidth="1"/>
    <col min="12050" max="12286" width="9.140625" style="109"/>
    <col min="12287" max="12287" width="2.42578125" style="109" customWidth="1"/>
    <col min="12288" max="12288" width="32.28515625" style="109" customWidth="1"/>
    <col min="12289" max="12289" width="5.140625" style="109" bestFit="1" customWidth="1"/>
    <col min="12290" max="12290" width="0.42578125" style="109" customWidth="1"/>
    <col min="12291" max="12291" width="14.42578125" style="109" customWidth="1"/>
    <col min="12292" max="12292" width="0.5703125" style="109" customWidth="1"/>
    <col min="12293" max="12293" width="14.42578125" style="109" customWidth="1"/>
    <col min="12294" max="12294" width="0.5703125" style="109" customWidth="1"/>
    <col min="12295" max="12295" width="14.42578125" style="109" customWidth="1"/>
    <col min="12296" max="12296" width="0.85546875" style="109" customWidth="1"/>
    <col min="12297" max="12297" width="14.42578125" style="109" customWidth="1"/>
    <col min="12298" max="12298" width="0.5703125" style="109" customWidth="1"/>
    <col min="12299" max="12299" width="14.42578125" style="109" customWidth="1"/>
    <col min="12300" max="12300" width="0.85546875" style="109" customWidth="1"/>
    <col min="12301" max="12301" width="16.85546875" style="109" bestFit="1" customWidth="1"/>
    <col min="12302" max="12302" width="0.5703125" style="109" customWidth="1"/>
    <col min="12303" max="12303" width="14.42578125" style="109" customWidth="1"/>
    <col min="12304" max="12304" width="13.28515625" style="109" customWidth="1"/>
    <col min="12305" max="12305" width="15.5703125" style="109" bestFit="1" customWidth="1"/>
    <col min="12306" max="12542" width="9.140625" style="109"/>
    <col min="12543" max="12543" width="2.42578125" style="109" customWidth="1"/>
    <col min="12544" max="12544" width="32.28515625" style="109" customWidth="1"/>
    <col min="12545" max="12545" width="5.140625" style="109" bestFit="1" customWidth="1"/>
    <col min="12546" max="12546" width="0.42578125" style="109" customWidth="1"/>
    <col min="12547" max="12547" width="14.42578125" style="109" customWidth="1"/>
    <col min="12548" max="12548" width="0.5703125" style="109" customWidth="1"/>
    <col min="12549" max="12549" width="14.42578125" style="109" customWidth="1"/>
    <col min="12550" max="12550" width="0.5703125" style="109" customWidth="1"/>
    <col min="12551" max="12551" width="14.42578125" style="109" customWidth="1"/>
    <col min="12552" max="12552" width="0.85546875" style="109" customWidth="1"/>
    <col min="12553" max="12553" width="14.42578125" style="109" customWidth="1"/>
    <col min="12554" max="12554" width="0.5703125" style="109" customWidth="1"/>
    <col min="12555" max="12555" width="14.42578125" style="109" customWidth="1"/>
    <col min="12556" max="12556" width="0.85546875" style="109" customWidth="1"/>
    <col min="12557" max="12557" width="16.85546875" style="109" bestFit="1" customWidth="1"/>
    <col min="12558" max="12558" width="0.5703125" style="109" customWidth="1"/>
    <col min="12559" max="12559" width="14.42578125" style="109" customWidth="1"/>
    <col min="12560" max="12560" width="13.28515625" style="109" customWidth="1"/>
    <col min="12561" max="12561" width="15.5703125" style="109" bestFit="1" customWidth="1"/>
    <col min="12562" max="12798" width="9.140625" style="109"/>
    <col min="12799" max="12799" width="2.42578125" style="109" customWidth="1"/>
    <col min="12800" max="12800" width="32.28515625" style="109" customWidth="1"/>
    <col min="12801" max="12801" width="5.140625" style="109" bestFit="1" customWidth="1"/>
    <col min="12802" max="12802" width="0.42578125" style="109" customWidth="1"/>
    <col min="12803" max="12803" width="14.42578125" style="109" customWidth="1"/>
    <col min="12804" max="12804" width="0.5703125" style="109" customWidth="1"/>
    <col min="12805" max="12805" width="14.42578125" style="109" customWidth="1"/>
    <col min="12806" max="12806" width="0.5703125" style="109" customWidth="1"/>
    <col min="12807" max="12807" width="14.42578125" style="109" customWidth="1"/>
    <col min="12808" max="12808" width="0.85546875" style="109" customWidth="1"/>
    <col min="12809" max="12809" width="14.42578125" style="109" customWidth="1"/>
    <col min="12810" max="12810" width="0.5703125" style="109" customWidth="1"/>
    <col min="12811" max="12811" width="14.42578125" style="109" customWidth="1"/>
    <col min="12812" max="12812" width="0.85546875" style="109" customWidth="1"/>
    <col min="12813" max="12813" width="16.85546875" style="109" bestFit="1" customWidth="1"/>
    <col min="12814" max="12814" width="0.5703125" style="109" customWidth="1"/>
    <col min="12815" max="12815" width="14.42578125" style="109" customWidth="1"/>
    <col min="12816" max="12816" width="13.28515625" style="109" customWidth="1"/>
    <col min="12817" max="12817" width="15.5703125" style="109" bestFit="1" customWidth="1"/>
    <col min="12818" max="13054" width="9.140625" style="109"/>
    <col min="13055" max="13055" width="2.42578125" style="109" customWidth="1"/>
    <col min="13056" max="13056" width="32.28515625" style="109" customWidth="1"/>
    <col min="13057" max="13057" width="5.140625" style="109" bestFit="1" customWidth="1"/>
    <col min="13058" max="13058" width="0.42578125" style="109" customWidth="1"/>
    <col min="13059" max="13059" width="14.42578125" style="109" customWidth="1"/>
    <col min="13060" max="13060" width="0.5703125" style="109" customWidth="1"/>
    <col min="13061" max="13061" width="14.42578125" style="109" customWidth="1"/>
    <col min="13062" max="13062" width="0.5703125" style="109" customWidth="1"/>
    <col min="13063" max="13063" width="14.42578125" style="109" customWidth="1"/>
    <col min="13064" max="13064" width="0.85546875" style="109" customWidth="1"/>
    <col min="13065" max="13065" width="14.42578125" style="109" customWidth="1"/>
    <col min="13066" max="13066" width="0.5703125" style="109" customWidth="1"/>
    <col min="13067" max="13067" width="14.42578125" style="109" customWidth="1"/>
    <col min="13068" max="13068" width="0.85546875" style="109" customWidth="1"/>
    <col min="13069" max="13069" width="16.85546875" style="109" bestFit="1" customWidth="1"/>
    <col min="13070" max="13070" width="0.5703125" style="109" customWidth="1"/>
    <col min="13071" max="13071" width="14.42578125" style="109" customWidth="1"/>
    <col min="13072" max="13072" width="13.28515625" style="109" customWidth="1"/>
    <col min="13073" max="13073" width="15.5703125" style="109" bestFit="1" customWidth="1"/>
    <col min="13074" max="13310" width="9.140625" style="109"/>
    <col min="13311" max="13311" width="2.42578125" style="109" customWidth="1"/>
    <col min="13312" max="13312" width="32.28515625" style="109" customWidth="1"/>
    <col min="13313" max="13313" width="5.140625" style="109" bestFit="1" customWidth="1"/>
    <col min="13314" max="13314" width="0.42578125" style="109" customWidth="1"/>
    <col min="13315" max="13315" width="14.42578125" style="109" customWidth="1"/>
    <col min="13316" max="13316" width="0.5703125" style="109" customWidth="1"/>
    <col min="13317" max="13317" width="14.42578125" style="109" customWidth="1"/>
    <col min="13318" max="13318" width="0.5703125" style="109" customWidth="1"/>
    <col min="13319" max="13319" width="14.42578125" style="109" customWidth="1"/>
    <col min="13320" max="13320" width="0.85546875" style="109" customWidth="1"/>
    <col min="13321" max="13321" width="14.42578125" style="109" customWidth="1"/>
    <col min="13322" max="13322" width="0.5703125" style="109" customWidth="1"/>
    <col min="13323" max="13323" width="14.42578125" style="109" customWidth="1"/>
    <col min="13324" max="13324" width="0.85546875" style="109" customWidth="1"/>
    <col min="13325" max="13325" width="16.85546875" style="109" bestFit="1" customWidth="1"/>
    <col min="13326" max="13326" width="0.5703125" style="109" customWidth="1"/>
    <col min="13327" max="13327" width="14.42578125" style="109" customWidth="1"/>
    <col min="13328" max="13328" width="13.28515625" style="109" customWidth="1"/>
    <col min="13329" max="13329" width="15.5703125" style="109" bestFit="1" customWidth="1"/>
    <col min="13330" max="13566" width="9.140625" style="109"/>
    <col min="13567" max="13567" width="2.42578125" style="109" customWidth="1"/>
    <col min="13568" max="13568" width="32.28515625" style="109" customWidth="1"/>
    <col min="13569" max="13569" width="5.140625" style="109" bestFit="1" customWidth="1"/>
    <col min="13570" max="13570" width="0.42578125" style="109" customWidth="1"/>
    <col min="13571" max="13571" width="14.42578125" style="109" customWidth="1"/>
    <col min="13572" max="13572" width="0.5703125" style="109" customWidth="1"/>
    <col min="13573" max="13573" width="14.42578125" style="109" customWidth="1"/>
    <col min="13574" max="13574" width="0.5703125" style="109" customWidth="1"/>
    <col min="13575" max="13575" width="14.42578125" style="109" customWidth="1"/>
    <col min="13576" max="13576" width="0.85546875" style="109" customWidth="1"/>
    <col min="13577" max="13577" width="14.42578125" style="109" customWidth="1"/>
    <col min="13578" max="13578" width="0.5703125" style="109" customWidth="1"/>
    <col min="13579" max="13579" width="14.42578125" style="109" customWidth="1"/>
    <col min="13580" max="13580" width="0.85546875" style="109" customWidth="1"/>
    <col min="13581" max="13581" width="16.85546875" style="109" bestFit="1" customWidth="1"/>
    <col min="13582" max="13582" width="0.5703125" style="109" customWidth="1"/>
    <col min="13583" max="13583" width="14.42578125" style="109" customWidth="1"/>
    <col min="13584" max="13584" width="13.28515625" style="109" customWidth="1"/>
    <col min="13585" max="13585" width="15.5703125" style="109" bestFit="1" customWidth="1"/>
    <col min="13586" max="13822" width="9.140625" style="109"/>
    <col min="13823" max="13823" width="2.42578125" style="109" customWidth="1"/>
    <col min="13824" max="13824" width="32.28515625" style="109" customWidth="1"/>
    <col min="13825" max="13825" width="5.140625" style="109" bestFit="1" customWidth="1"/>
    <col min="13826" max="13826" width="0.42578125" style="109" customWidth="1"/>
    <col min="13827" max="13827" width="14.42578125" style="109" customWidth="1"/>
    <col min="13828" max="13828" width="0.5703125" style="109" customWidth="1"/>
    <col min="13829" max="13829" width="14.42578125" style="109" customWidth="1"/>
    <col min="13830" max="13830" width="0.5703125" style="109" customWidth="1"/>
    <col min="13831" max="13831" width="14.42578125" style="109" customWidth="1"/>
    <col min="13832" max="13832" width="0.85546875" style="109" customWidth="1"/>
    <col min="13833" max="13833" width="14.42578125" style="109" customWidth="1"/>
    <col min="13834" max="13834" width="0.5703125" style="109" customWidth="1"/>
    <col min="13835" max="13835" width="14.42578125" style="109" customWidth="1"/>
    <col min="13836" max="13836" width="0.85546875" style="109" customWidth="1"/>
    <col min="13837" max="13837" width="16.85546875" style="109" bestFit="1" customWidth="1"/>
    <col min="13838" max="13838" width="0.5703125" style="109" customWidth="1"/>
    <col min="13839" max="13839" width="14.42578125" style="109" customWidth="1"/>
    <col min="13840" max="13840" width="13.28515625" style="109" customWidth="1"/>
    <col min="13841" max="13841" width="15.5703125" style="109" bestFit="1" customWidth="1"/>
    <col min="13842" max="14078" width="9.140625" style="109"/>
    <col min="14079" max="14079" width="2.42578125" style="109" customWidth="1"/>
    <col min="14080" max="14080" width="32.28515625" style="109" customWidth="1"/>
    <col min="14081" max="14081" width="5.140625" style="109" bestFit="1" customWidth="1"/>
    <col min="14082" max="14082" width="0.42578125" style="109" customWidth="1"/>
    <col min="14083" max="14083" width="14.42578125" style="109" customWidth="1"/>
    <col min="14084" max="14084" width="0.5703125" style="109" customWidth="1"/>
    <col min="14085" max="14085" width="14.42578125" style="109" customWidth="1"/>
    <col min="14086" max="14086" width="0.5703125" style="109" customWidth="1"/>
    <col min="14087" max="14087" width="14.42578125" style="109" customWidth="1"/>
    <col min="14088" max="14088" width="0.85546875" style="109" customWidth="1"/>
    <col min="14089" max="14089" width="14.42578125" style="109" customWidth="1"/>
    <col min="14090" max="14090" width="0.5703125" style="109" customWidth="1"/>
    <col min="14091" max="14091" width="14.42578125" style="109" customWidth="1"/>
    <col min="14092" max="14092" width="0.85546875" style="109" customWidth="1"/>
    <col min="14093" max="14093" width="16.85546875" style="109" bestFit="1" customWidth="1"/>
    <col min="14094" max="14094" width="0.5703125" style="109" customWidth="1"/>
    <col min="14095" max="14095" width="14.42578125" style="109" customWidth="1"/>
    <col min="14096" max="14096" width="13.28515625" style="109" customWidth="1"/>
    <col min="14097" max="14097" width="15.5703125" style="109" bestFit="1" customWidth="1"/>
    <col min="14098" max="14334" width="9.140625" style="109"/>
    <col min="14335" max="14335" width="2.42578125" style="109" customWidth="1"/>
    <col min="14336" max="14336" width="32.28515625" style="109" customWidth="1"/>
    <col min="14337" max="14337" width="5.140625" style="109" bestFit="1" customWidth="1"/>
    <col min="14338" max="14338" width="0.42578125" style="109" customWidth="1"/>
    <col min="14339" max="14339" width="14.42578125" style="109" customWidth="1"/>
    <col min="14340" max="14340" width="0.5703125" style="109" customWidth="1"/>
    <col min="14341" max="14341" width="14.42578125" style="109" customWidth="1"/>
    <col min="14342" max="14342" width="0.5703125" style="109" customWidth="1"/>
    <col min="14343" max="14343" width="14.42578125" style="109" customWidth="1"/>
    <col min="14344" max="14344" width="0.85546875" style="109" customWidth="1"/>
    <col min="14345" max="14345" width="14.42578125" style="109" customWidth="1"/>
    <col min="14346" max="14346" width="0.5703125" style="109" customWidth="1"/>
    <col min="14347" max="14347" width="14.42578125" style="109" customWidth="1"/>
    <col min="14348" max="14348" width="0.85546875" style="109" customWidth="1"/>
    <col min="14349" max="14349" width="16.85546875" style="109" bestFit="1" customWidth="1"/>
    <col min="14350" max="14350" width="0.5703125" style="109" customWidth="1"/>
    <col min="14351" max="14351" width="14.42578125" style="109" customWidth="1"/>
    <col min="14352" max="14352" width="13.28515625" style="109" customWidth="1"/>
    <col min="14353" max="14353" width="15.5703125" style="109" bestFit="1" customWidth="1"/>
    <col min="14354" max="14590" width="9.140625" style="109"/>
    <col min="14591" max="14591" width="2.42578125" style="109" customWidth="1"/>
    <col min="14592" max="14592" width="32.28515625" style="109" customWidth="1"/>
    <col min="14593" max="14593" width="5.140625" style="109" bestFit="1" customWidth="1"/>
    <col min="14594" max="14594" width="0.42578125" style="109" customWidth="1"/>
    <col min="14595" max="14595" width="14.42578125" style="109" customWidth="1"/>
    <col min="14596" max="14596" width="0.5703125" style="109" customWidth="1"/>
    <col min="14597" max="14597" width="14.42578125" style="109" customWidth="1"/>
    <col min="14598" max="14598" width="0.5703125" style="109" customWidth="1"/>
    <col min="14599" max="14599" width="14.42578125" style="109" customWidth="1"/>
    <col min="14600" max="14600" width="0.85546875" style="109" customWidth="1"/>
    <col min="14601" max="14601" width="14.42578125" style="109" customWidth="1"/>
    <col min="14602" max="14602" width="0.5703125" style="109" customWidth="1"/>
    <col min="14603" max="14603" width="14.42578125" style="109" customWidth="1"/>
    <col min="14604" max="14604" width="0.85546875" style="109" customWidth="1"/>
    <col min="14605" max="14605" width="16.85546875" style="109" bestFit="1" customWidth="1"/>
    <col min="14606" max="14606" width="0.5703125" style="109" customWidth="1"/>
    <col min="14607" max="14607" width="14.42578125" style="109" customWidth="1"/>
    <col min="14608" max="14608" width="13.28515625" style="109" customWidth="1"/>
    <col min="14609" max="14609" width="15.5703125" style="109" bestFit="1" customWidth="1"/>
    <col min="14610" max="14846" width="9.140625" style="109"/>
    <col min="14847" max="14847" width="2.42578125" style="109" customWidth="1"/>
    <col min="14848" max="14848" width="32.28515625" style="109" customWidth="1"/>
    <col min="14849" max="14849" width="5.140625" style="109" bestFit="1" customWidth="1"/>
    <col min="14850" max="14850" width="0.42578125" style="109" customWidth="1"/>
    <col min="14851" max="14851" width="14.42578125" style="109" customWidth="1"/>
    <col min="14852" max="14852" width="0.5703125" style="109" customWidth="1"/>
    <col min="14853" max="14853" width="14.42578125" style="109" customWidth="1"/>
    <col min="14854" max="14854" width="0.5703125" style="109" customWidth="1"/>
    <col min="14855" max="14855" width="14.42578125" style="109" customWidth="1"/>
    <col min="14856" max="14856" width="0.85546875" style="109" customWidth="1"/>
    <col min="14857" max="14857" width="14.42578125" style="109" customWidth="1"/>
    <col min="14858" max="14858" width="0.5703125" style="109" customWidth="1"/>
    <col min="14859" max="14859" width="14.42578125" style="109" customWidth="1"/>
    <col min="14860" max="14860" width="0.85546875" style="109" customWidth="1"/>
    <col min="14861" max="14861" width="16.85546875" style="109" bestFit="1" customWidth="1"/>
    <col min="14862" max="14862" width="0.5703125" style="109" customWidth="1"/>
    <col min="14863" max="14863" width="14.42578125" style="109" customWidth="1"/>
    <col min="14864" max="14864" width="13.28515625" style="109" customWidth="1"/>
    <col min="14865" max="14865" width="15.5703125" style="109" bestFit="1" customWidth="1"/>
    <col min="14866" max="15102" width="9.140625" style="109"/>
    <col min="15103" max="15103" width="2.42578125" style="109" customWidth="1"/>
    <col min="15104" max="15104" width="32.28515625" style="109" customWidth="1"/>
    <col min="15105" max="15105" width="5.140625" style="109" bestFit="1" customWidth="1"/>
    <col min="15106" max="15106" width="0.42578125" style="109" customWidth="1"/>
    <col min="15107" max="15107" width="14.42578125" style="109" customWidth="1"/>
    <col min="15108" max="15108" width="0.5703125" style="109" customWidth="1"/>
    <col min="15109" max="15109" width="14.42578125" style="109" customWidth="1"/>
    <col min="15110" max="15110" width="0.5703125" style="109" customWidth="1"/>
    <col min="15111" max="15111" width="14.42578125" style="109" customWidth="1"/>
    <col min="15112" max="15112" width="0.85546875" style="109" customWidth="1"/>
    <col min="15113" max="15113" width="14.42578125" style="109" customWidth="1"/>
    <col min="15114" max="15114" width="0.5703125" style="109" customWidth="1"/>
    <col min="15115" max="15115" width="14.42578125" style="109" customWidth="1"/>
    <col min="15116" max="15116" width="0.85546875" style="109" customWidth="1"/>
    <col min="15117" max="15117" width="16.85546875" style="109" bestFit="1" customWidth="1"/>
    <col min="15118" max="15118" width="0.5703125" style="109" customWidth="1"/>
    <col min="15119" max="15119" width="14.42578125" style="109" customWidth="1"/>
    <col min="15120" max="15120" width="13.28515625" style="109" customWidth="1"/>
    <col min="15121" max="15121" width="15.5703125" style="109" bestFit="1" customWidth="1"/>
    <col min="15122" max="15358" width="9.140625" style="109"/>
    <col min="15359" max="15359" width="2.42578125" style="109" customWidth="1"/>
    <col min="15360" max="15360" width="32.28515625" style="109" customWidth="1"/>
    <col min="15361" max="15361" width="5.140625" style="109" bestFit="1" customWidth="1"/>
    <col min="15362" max="15362" width="0.42578125" style="109" customWidth="1"/>
    <col min="15363" max="15363" width="14.42578125" style="109" customWidth="1"/>
    <col min="15364" max="15364" width="0.5703125" style="109" customWidth="1"/>
    <col min="15365" max="15365" width="14.42578125" style="109" customWidth="1"/>
    <col min="15366" max="15366" width="0.5703125" style="109" customWidth="1"/>
    <col min="15367" max="15367" width="14.42578125" style="109" customWidth="1"/>
    <col min="15368" max="15368" width="0.85546875" style="109" customWidth="1"/>
    <col min="15369" max="15369" width="14.42578125" style="109" customWidth="1"/>
    <col min="15370" max="15370" width="0.5703125" style="109" customWidth="1"/>
    <col min="15371" max="15371" width="14.42578125" style="109" customWidth="1"/>
    <col min="15372" max="15372" width="0.85546875" style="109" customWidth="1"/>
    <col min="15373" max="15373" width="16.85546875" style="109" bestFit="1" customWidth="1"/>
    <col min="15374" max="15374" width="0.5703125" style="109" customWidth="1"/>
    <col min="15375" max="15375" width="14.42578125" style="109" customWidth="1"/>
    <col min="15376" max="15376" width="13.28515625" style="109" customWidth="1"/>
    <col min="15377" max="15377" width="15.5703125" style="109" bestFit="1" customWidth="1"/>
    <col min="15378" max="15614" width="9.140625" style="109"/>
    <col min="15615" max="15615" width="2.42578125" style="109" customWidth="1"/>
    <col min="15616" max="15616" width="32.28515625" style="109" customWidth="1"/>
    <col min="15617" max="15617" width="5.140625" style="109" bestFit="1" customWidth="1"/>
    <col min="15618" max="15618" width="0.42578125" style="109" customWidth="1"/>
    <col min="15619" max="15619" width="14.42578125" style="109" customWidth="1"/>
    <col min="15620" max="15620" width="0.5703125" style="109" customWidth="1"/>
    <col min="15621" max="15621" width="14.42578125" style="109" customWidth="1"/>
    <col min="15622" max="15622" width="0.5703125" style="109" customWidth="1"/>
    <col min="15623" max="15623" width="14.42578125" style="109" customWidth="1"/>
    <col min="15624" max="15624" width="0.85546875" style="109" customWidth="1"/>
    <col min="15625" max="15625" width="14.42578125" style="109" customWidth="1"/>
    <col min="15626" max="15626" width="0.5703125" style="109" customWidth="1"/>
    <col min="15627" max="15627" width="14.42578125" style="109" customWidth="1"/>
    <col min="15628" max="15628" width="0.85546875" style="109" customWidth="1"/>
    <col min="15629" max="15629" width="16.85546875" style="109" bestFit="1" customWidth="1"/>
    <col min="15630" max="15630" width="0.5703125" style="109" customWidth="1"/>
    <col min="15631" max="15631" width="14.42578125" style="109" customWidth="1"/>
    <col min="15632" max="15632" width="13.28515625" style="109" customWidth="1"/>
    <col min="15633" max="15633" width="15.5703125" style="109" bestFit="1" customWidth="1"/>
    <col min="15634" max="15870" width="9.140625" style="109"/>
    <col min="15871" max="15871" width="2.42578125" style="109" customWidth="1"/>
    <col min="15872" max="15872" width="32.28515625" style="109" customWidth="1"/>
    <col min="15873" max="15873" width="5.140625" style="109" bestFit="1" customWidth="1"/>
    <col min="15874" max="15874" width="0.42578125" style="109" customWidth="1"/>
    <col min="15875" max="15875" width="14.42578125" style="109" customWidth="1"/>
    <col min="15876" max="15876" width="0.5703125" style="109" customWidth="1"/>
    <col min="15877" max="15877" width="14.42578125" style="109" customWidth="1"/>
    <col min="15878" max="15878" width="0.5703125" style="109" customWidth="1"/>
    <col min="15879" max="15879" width="14.42578125" style="109" customWidth="1"/>
    <col min="15880" max="15880" width="0.85546875" style="109" customWidth="1"/>
    <col min="15881" max="15881" width="14.42578125" style="109" customWidth="1"/>
    <col min="15882" max="15882" width="0.5703125" style="109" customWidth="1"/>
    <col min="15883" max="15883" width="14.42578125" style="109" customWidth="1"/>
    <col min="15884" max="15884" width="0.85546875" style="109" customWidth="1"/>
    <col min="15885" max="15885" width="16.85546875" style="109" bestFit="1" customWidth="1"/>
    <col min="15886" max="15886" width="0.5703125" style="109" customWidth="1"/>
    <col min="15887" max="15887" width="14.42578125" style="109" customWidth="1"/>
    <col min="15888" max="15888" width="13.28515625" style="109" customWidth="1"/>
    <col min="15889" max="15889" width="15.5703125" style="109" bestFit="1" customWidth="1"/>
    <col min="15890" max="16126" width="9.140625" style="109"/>
    <col min="16127" max="16127" width="2.42578125" style="109" customWidth="1"/>
    <col min="16128" max="16128" width="32.28515625" style="109" customWidth="1"/>
    <col min="16129" max="16129" width="5.140625" style="109" bestFit="1" customWidth="1"/>
    <col min="16130" max="16130" width="0.42578125" style="109" customWidth="1"/>
    <col min="16131" max="16131" width="14.42578125" style="109" customWidth="1"/>
    <col min="16132" max="16132" width="0.5703125" style="109" customWidth="1"/>
    <col min="16133" max="16133" width="14.42578125" style="109" customWidth="1"/>
    <col min="16134" max="16134" width="0.5703125" style="109" customWidth="1"/>
    <col min="16135" max="16135" width="14.42578125" style="109" customWidth="1"/>
    <col min="16136" max="16136" width="0.85546875" style="109" customWidth="1"/>
    <col min="16137" max="16137" width="14.42578125" style="109" customWidth="1"/>
    <col min="16138" max="16138" width="0.5703125" style="109" customWidth="1"/>
    <col min="16139" max="16139" width="14.42578125" style="109" customWidth="1"/>
    <col min="16140" max="16140" width="0.85546875" style="109" customWidth="1"/>
    <col min="16141" max="16141" width="16.85546875" style="109" bestFit="1" customWidth="1"/>
    <col min="16142" max="16142" width="0.5703125" style="109" customWidth="1"/>
    <col min="16143" max="16143" width="14.42578125" style="109" customWidth="1"/>
    <col min="16144" max="16144" width="13.28515625" style="109" customWidth="1"/>
    <col min="16145" max="16145" width="15.5703125" style="109" bestFit="1" customWidth="1"/>
    <col min="16146" max="16384" width="9.140625" style="109"/>
  </cols>
  <sheetData>
    <row r="1" spans="1:17" s="118" customFormat="1" ht="21">
      <c r="A1" s="125" t="s">
        <v>41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</row>
    <row r="2" spans="1:17" s="118" customFormat="1" ht="21">
      <c r="A2" s="124" t="s">
        <v>133</v>
      </c>
      <c r="B2" s="124"/>
      <c r="C2" s="124"/>
      <c r="D2" s="124"/>
      <c r="E2" s="124"/>
      <c r="F2" s="124"/>
      <c r="G2" s="125"/>
      <c r="H2" s="124"/>
      <c r="I2" s="124"/>
      <c r="J2" s="124"/>
      <c r="K2" s="124"/>
      <c r="L2" s="124"/>
      <c r="M2" s="124"/>
      <c r="N2" s="124"/>
      <c r="O2" s="124"/>
      <c r="P2" s="124"/>
      <c r="Q2" s="5"/>
    </row>
    <row r="3" spans="1:17" s="118" customFormat="1" ht="21">
      <c r="A3" s="125" t="s">
        <v>98</v>
      </c>
      <c r="B3" s="124"/>
      <c r="C3" s="124"/>
      <c r="D3" s="124"/>
      <c r="E3" s="124"/>
      <c r="F3" s="124"/>
      <c r="G3" s="125"/>
      <c r="H3" s="124"/>
      <c r="I3" s="124"/>
      <c r="J3" s="124"/>
      <c r="K3" s="124"/>
      <c r="L3" s="124"/>
      <c r="M3" s="124"/>
      <c r="N3" s="124"/>
      <c r="O3" s="124"/>
      <c r="P3" s="124"/>
      <c r="Q3" s="5"/>
    </row>
    <row r="4" spans="1:17" s="118" customFormat="1" ht="25.5" customHeight="1">
      <c r="A4" s="123"/>
      <c r="B4" s="105"/>
      <c r="C4" s="105"/>
      <c r="D4" s="105"/>
      <c r="E4" s="143" t="s">
        <v>38</v>
      </c>
      <c r="F4" s="143"/>
      <c r="G4" s="143"/>
      <c r="H4" s="143"/>
      <c r="I4" s="143"/>
      <c r="J4" s="143"/>
      <c r="K4" s="143"/>
      <c r="L4" s="143"/>
      <c r="M4" s="143"/>
      <c r="N4" s="143"/>
      <c r="O4" s="143"/>
      <c r="P4" s="143"/>
      <c r="Q4" s="143"/>
    </row>
    <row r="5" spans="1:17" s="118" customFormat="1" ht="21">
      <c r="A5" s="123"/>
      <c r="B5" s="105"/>
      <c r="C5" s="105"/>
      <c r="D5" s="105"/>
      <c r="E5" s="144" t="s">
        <v>36</v>
      </c>
      <c r="F5" s="145"/>
      <c r="G5" s="145"/>
      <c r="H5" s="145"/>
      <c r="I5" s="145"/>
      <c r="J5" s="145"/>
      <c r="K5" s="145"/>
      <c r="L5" s="145"/>
      <c r="M5" s="145"/>
      <c r="N5" s="145"/>
      <c r="O5" s="145"/>
      <c r="P5" s="145"/>
      <c r="Q5" s="145"/>
    </row>
    <row r="6" spans="1:17" s="118" customFormat="1" ht="21" hidden="1">
      <c r="A6" s="123"/>
      <c r="B6" s="105"/>
      <c r="C6" s="105"/>
      <c r="D6" s="105"/>
      <c r="E6" s="144" t="s">
        <v>132</v>
      </c>
      <c r="F6" s="144"/>
      <c r="G6" s="144"/>
      <c r="H6" s="144"/>
      <c r="I6" s="144"/>
      <c r="J6" s="144"/>
      <c r="K6" s="144"/>
      <c r="L6" s="144"/>
      <c r="M6" s="144"/>
      <c r="N6" s="144"/>
      <c r="O6" s="144"/>
      <c r="P6" s="144"/>
      <c r="Q6" s="144"/>
    </row>
    <row r="7" spans="1:17" s="118" customFormat="1" ht="21">
      <c r="A7" s="105"/>
      <c r="B7" s="105"/>
      <c r="C7" s="105"/>
      <c r="D7" s="105"/>
      <c r="E7" s="104"/>
      <c r="F7" s="104"/>
      <c r="G7" s="104"/>
      <c r="H7" s="104"/>
      <c r="I7" s="140" t="s">
        <v>130</v>
      </c>
      <c r="J7" s="140"/>
      <c r="K7" s="140"/>
      <c r="L7" s="104"/>
      <c r="M7" s="140" t="s">
        <v>129</v>
      </c>
      <c r="N7" s="140"/>
      <c r="O7" s="140"/>
      <c r="P7" s="104"/>
      <c r="Q7" s="14"/>
    </row>
    <row r="8" spans="1:17" s="118" customFormat="1">
      <c r="A8" s="105"/>
      <c r="B8" s="105"/>
      <c r="C8" s="105"/>
      <c r="D8" s="105"/>
      <c r="E8" s="104"/>
      <c r="F8" s="104"/>
      <c r="G8" s="104"/>
      <c r="H8" s="104"/>
      <c r="I8" s="31"/>
      <c r="J8" s="31"/>
      <c r="K8" s="31"/>
      <c r="L8" s="104"/>
      <c r="M8" s="36" t="s">
        <v>125</v>
      </c>
      <c r="N8" s="7"/>
      <c r="O8" s="134" t="s">
        <v>124</v>
      </c>
      <c r="P8" s="104"/>
      <c r="Q8" s="14"/>
    </row>
    <row r="9" spans="1:17" s="118" customFormat="1" ht="21.75" customHeight="1">
      <c r="A9" s="105"/>
      <c r="B9" s="105"/>
      <c r="C9" s="105"/>
      <c r="D9" s="105"/>
      <c r="E9" s="104"/>
      <c r="F9" s="104"/>
      <c r="G9" s="104" t="s">
        <v>123</v>
      </c>
      <c r="H9" s="104"/>
      <c r="I9" s="31"/>
      <c r="J9" s="104"/>
      <c r="K9" s="104"/>
      <c r="L9" s="104"/>
      <c r="M9" s="134" t="s">
        <v>121</v>
      </c>
      <c r="N9" s="7"/>
      <c r="O9" s="135"/>
      <c r="P9" s="104"/>
      <c r="Q9" s="14"/>
    </row>
    <row r="10" spans="1:17" s="118" customFormat="1" ht="21.75" customHeight="1">
      <c r="A10" s="14"/>
      <c r="B10" s="14"/>
      <c r="C10" s="14"/>
      <c r="D10" s="14"/>
      <c r="E10" s="104" t="s">
        <v>120</v>
      </c>
      <c r="F10" s="104"/>
      <c r="G10" s="105" t="s">
        <v>119</v>
      </c>
      <c r="H10" s="122"/>
      <c r="I10" s="31" t="s">
        <v>135</v>
      </c>
      <c r="J10" s="31"/>
      <c r="K10" s="31"/>
      <c r="L10" s="14"/>
      <c r="M10" s="135"/>
      <c r="N10" s="7"/>
      <c r="O10" s="135"/>
      <c r="P10" s="104"/>
      <c r="Q10" s="104" t="s">
        <v>134</v>
      </c>
    </row>
    <row r="11" spans="1:17" s="118" customFormat="1">
      <c r="A11" s="14"/>
      <c r="B11" s="14"/>
      <c r="C11" s="36" t="s">
        <v>35</v>
      </c>
      <c r="D11" s="14"/>
      <c r="E11" s="102" t="s">
        <v>115</v>
      </c>
      <c r="F11" s="104"/>
      <c r="G11" s="102" t="s">
        <v>114</v>
      </c>
      <c r="H11" s="104"/>
      <c r="I11" s="101" t="s">
        <v>112</v>
      </c>
      <c r="J11" s="31"/>
      <c r="K11" s="36" t="s">
        <v>5</v>
      </c>
      <c r="L11" s="104"/>
      <c r="M11" s="136"/>
      <c r="N11" s="7"/>
      <c r="O11" s="136"/>
      <c r="P11" s="105"/>
      <c r="Q11" s="102" t="s">
        <v>16</v>
      </c>
    </row>
    <row r="12" spans="1:17">
      <c r="A12" s="92" t="s">
        <v>110</v>
      </c>
      <c r="B12" s="2"/>
      <c r="C12" s="112"/>
      <c r="D12" s="112"/>
      <c r="E12" s="115">
        <v>280946342.69999999</v>
      </c>
      <c r="F12" s="115">
        <v>0</v>
      </c>
      <c r="G12" s="115">
        <v>523395793.56999999</v>
      </c>
      <c r="H12" s="115">
        <v>0</v>
      </c>
      <c r="I12" s="115">
        <v>38605000</v>
      </c>
      <c r="J12" s="115">
        <v>0</v>
      </c>
      <c r="K12" s="115">
        <v>323632890.77999997</v>
      </c>
      <c r="L12" s="115">
        <v>0</v>
      </c>
      <c r="M12" s="121">
        <v>0</v>
      </c>
      <c r="N12" s="112"/>
      <c r="O12" s="121">
        <v>0</v>
      </c>
      <c r="P12" s="115">
        <v>0</v>
      </c>
      <c r="Q12" s="115">
        <v>1166580027.05</v>
      </c>
    </row>
    <row r="13" spans="1:17">
      <c r="A13" s="92" t="s">
        <v>105</v>
      </c>
      <c r="B13" s="2"/>
      <c r="C13" s="112"/>
      <c r="D13" s="112"/>
      <c r="E13" s="115"/>
      <c r="F13" s="115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</row>
    <row r="14" spans="1:17">
      <c r="A14" s="92"/>
      <c r="B14" s="92" t="s">
        <v>103</v>
      </c>
      <c r="C14" s="5" t="s">
        <v>109</v>
      </c>
      <c r="D14" s="112"/>
      <c r="E14" s="115">
        <v>0</v>
      </c>
      <c r="F14" s="115"/>
      <c r="G14" s="115">
        <v>0</v>
      </c>
      <c r="H14" s="115"/>
      <c r="I14" s="115">
        <v>0</v>
      </c>
      <c r="J14" s="115"/>
      <c r="K14" s="115">
        <v>-140470232.34999999</v>
      </c>
      <c r="L14" s="115"/>
      <c r="M14" s="115">
        <v>0</v>
      </c>
      <c r="N14" s="115"/>
      <c r="O14" s="115">
        <v>0</v>
      </c>
      <c r="P14" s="115"/>
      <c r="Q14" s="115">
        <v>-140470232.34999999</v>
      </c>
    </row>
    <row r="15" spans="1:17">
      <c r="A15" s="92"/>
      <c r="B15" s="92" t="s">
        <v>101</v>
      </c>
      <c r="C15" s="5"/>
      <c r="D15" s="112"/>
      <c r="E15" s="115">
        <v>0</v>
      </c>
      <c r="F15" s="115"/>
      <c r="G15" s="115">
        <v>0</v>
      </c>
      <c r="H15" s="115"/>
      <c r="I15" s="115">
        <v>0</v>
      </c>
      <c r="J15" s="115"/>
      <c r="K15" s="115">
        <v>166841456.02000001</v>
      </c>
      <c r="L15" s="115"/>
      <c r="M15" s="115">
        <v>0</v>
      </c>
      <c r="N15" s="115"/>
      <c r="O15" s="115">
        <v>0</v>
      </c>
      <c r="P15" s="115"/>
      <c r="Q15" s="115">
        <v>166841456.02000001</v>
      </c>
    </row>
    <row r="16" spans="1:17">
      <c r="A16" s="92"/>
      <c r="B16" s="92" t="s">
        <v>108</v>
      </c>
      <c r="C16" s="5"/>
      <c r="D16" s="112"/>
      <c r="E16" s="115">
        <v>0</v>
      </c>
      <c r="F16" s="115"/>
      <c r="G16" s="115">
        <v>0</v>
      </c>
      <c r="H16" s="115"/>
      <c r="I16" s="115">
        <v>0</v>
      </c>
      <c r="J16" s="115"/>
      <c r="K16" s="115">
        <v>0</v>
      </c>
      <c r="L16" s="115"/>
      <c r="M16" s="115">
        <v>-7839632.8600000003</v>
      </c>
      <c r="N16" s="115"/>
      <c r="O16" s="115">
        <v>-7839632.8600000003</v>
      </c>
      <c r="P16" s="115"/>
      <c r="Q16" s="115">
        <v>-7839632.8600000003</v>
      </c>
    </row>
    <row r="17" spans="1:17" s="118" customFormat="1" ht="21">
      <c r="A17" s="92"/>
      <c r="B17" s="92" t="s">
        <v>107</v>
      </c>
      <c r="C17" s="105"/>
      <c r="D17" s="14"/>
      <c r="E17" s="120">
        <v>0</v>
      </c>
      <c r="F17" s="115"/>
      <c r="G17" s="120">
        <v>0</v>
      </c>
      <c r="H17" s="115"/>
      <c r="I17" s="120">
        <v>0</v>
      </c>
      <c r="J17" s="115"/>
      <c r="K17" s="120">
        <v>-7839632.8600000003</v>
      </c>
      <c r="L17" s="115"/>
      <c r="M17" s="120">
        <v>7839632.8600000003</v>
      </c>
      <c r="N17" s="115"/>
      <c r="O17" s="120">
        <v>7839632.8600000003</v>
      </c>
      <c r="P17" s="115"/>
      <c r="Q17" s="115">
        <v>0</v>
      </c>
    </row>
    <row r="18" spans="1:17">
      <c r="A18" s="92" t="s">
        <v>106</v>
      </c>
      <c r="B18" s="2"/>
      <c r="C18" s="112"/>
      <c r="D18" s="112"/>
      <c r="E18" s="115">
        <v>280946342.69999999</v>
      </c>
      <c r="F18" s="115"/>
      <c r="G18" s="115">
        <v>523395793.56999999</v>
      </c>
      <c r="H18" s="115">
        <v>0</v>
      </c>
      <c r="I18" s="115">
        <v>38605000</v>
      </c>
      <c r="J18" s="115">
        <v>0</v>
      </c>
      <c r="K18" s="115">
        <v>342164481.58999997</v>
      </c>
      <c r="L18" s="115">
        <v>0</v>
      </c>
      <c r="M18" s="115">
        <v>0</v>
      </c>
      <c r="N18" s="115"/>
      <c r="O18" s="115">
        <v>0</v>
      </c>
      <c r="P18" s="115">
        <v>0</v>
      </c>
      <c r="Q18" s="119">
        <v>1185111617.8600001</v>
      </c>
    </row>
    <row r="19" spans="1:17">
      <c r="A19" s="92" t="s">
        <v>105</v>
      </c>
      <c r="B19" s="2"/>
      <c r="C19" s="112"/>
      <c r="D19" s="112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</row>
    <row r="20" spans="1:17" s="118" customFormat="1" ht="21">
      <c r="A20" s="92"/>
      <c r="B20" s="92" t="s">
        <v>104</v>
      </c>
      <c r="C20" s="105">
        <v>21</v>
      </c>
      <c r="D20" s="14"/>
      <c r="E20" s="115">
        <v>28094525.300000001</v>
      </c>
      <c r="F20" s="115">
        <v>0</v>
      </c>
      <c r="G20" s="115">
        <v>0</v>
      </c>
      <c r="H20" s="115">
        <v>0</v>
      </c>
      <c r="I20" s="115">
        <v>0</v>
      </c>
      <c r="J20" s="115">
        <v>0</v>
      </c>
      <c r="K20" s="115">
        <v>0</v>
      </c>
      <c r="L20" s="115"/>
      <c r="M20" s="115">
        <v>0</v>
      </c>
      <c r="N20" s="115"/>
      <c r="O20" s="115">
        <v>0</v>
      </c>
      <c r="P20" s="115">
        <v>0</v>
      </c>
      <c r="Q20" s="115">
        <v>28094525.300000001</v>
      </c>
    </row>
    <row r="21" spans="1:17" s="118" customFormat="1" ht="21">
      <c r="A21" s="2"/>
      <c r="B21" s="92" t="s">
        <v>103</v>
      </c>
      <c r="C21" s="105" t="s">
        <v>102</v>
      </c>
      <c r="D21" s="14"/>
      <c r="E21" s="115">
        <v>0</v>
      </c>
      <c r="F21" s="115">
        <v>1</v>
      </c>
      <c r="G21" s="115">
        <v>0</v>
      </c>
      <c r="H21" s="115">
        <v>1</v>
      </c>
      <c r="I21" s="115">
        <v>0</v>
      </c>
      <c r="J21" s="115">
        <v>1</v>
      </c>
      <c r="K21" s="115">
        <v>-117996015.94</v>
      </c>
      <c r="L21" s="115"/>
      <c r="M21" s="115">
        <v>0</v>
      </c>
      <c r="N21" s="115"/>
      <c r="O21" s="115">
        <v>0</v>
      </c>
      <c r="P21" s="115">
        <v>1</v>
      </c>
      <c r="Q21" s="115">
        <v>-117996015.94</v>
      </c>
    </row>
    <row r="22" spans="1:17">
      <c r="A22" s="2"/>
      <c r="B22" s="92" t="s">
        <v>101</v>
      </c>
      <c r="C22" s="112"/>
      <c r="D22" s="112"/>
      <c r="E22" s="115">
        <v>0</v>
      </c>
      <c r="F22" s="115">
        <v>2</v>
      </c>
      <c r="G22" s="115">
        <v>0</v>
      </c>
      <c r="H22" s="115">
        <v>2</v>
      </c>
      <c r="I22" s="115">
        <v>0</v>
      </c>
      <c r="J22" s="115">
        <v>2</v>
      </c>
      <c r="K22" s="115">
        <v>56088705.630000003</v>
      </c>
      <c r="L22" s="115"/>
      <c r="M22" s="115">
        <v>0</v>
      </c>
      <c r="N22" s="115"/>
      <c r="O22" s="115">
        <v>0</v>
      </c>
      <c r="P22" s="115">
        <v>2</v>
      </c>
      <c r="Q22" s="115">
        <v>56088705.630000003</v>
      </c>
    </row>
    <row r="23" spans="1:17" ht="22.5" thickBot="1">
      <c r="A23" s="92" t="s">
        <v>100</v>
      </c>
      <c r="B23" s="2"/>
      <c r="C23" s="116"/>
      <c r="D23" s="112"/>
      <c r="E23" s="117">
        <v>309040868</v>
      </c>
      <c r="F23" s="115">
        <v>0</v>
      </c>
      <c r="G23" s="117">
        <v>523395793.56999999</v>
      </c>
      <c r="H23" s="115">
        <v>0</v>
      </c>
      <c r="I23" s="117">
        <v>38605000</v>
      </c>
      <c r="J23" s="115">
        <v>0</v>
      </c>
      <c r="K23" s="117">
        <v>280257171.27999997</v>
      </c>
      <c r="L23" s="115"/>
      <c r="M23" s="117">
        <v>0</v>
      </c>
      <c r="N23" s="115"/>
      <c r="O23" s="117">
        <v>0</v>
      </c>
      <c r="P23" s="115">
        <v>0</v>
      </c>
      <c r="Q23" s="117">
        <v>1151298832.8500001</v>
      </c>
    </row>
    <row r="24" spans="1:17" ht="22.5" thickTop="1">
      <c r="A24" s="92"/>
      <c r="B24" s="2"/>
      <c r="C24" s="116"/>
      <c r="D24" s="112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</row>
    <row r="25" spans="1:17">
      <c r="A25" s="90"/>
      <c r="B25" s="2"/>
      <c r="C25" s="112"/>
      <c r="D25" s="112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</row>
    <row r="26" spans="1:17">
      <c r="A26" s="90"/>
      <c r="B26" s="2"/>
      <c r="C26" s="112"/>
      <c r="D26" s="112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</row>
    <row r="27" spans="1:17" s="14" customFormat="1" ht="21">
      <c r="A27" s="8"/>
      <c r="C27" s="105"/>
      <c r="E27" s="114"/>
      <c r="F27" s="115"/>
      <c r="G27" s="114"/>
      <c r="H27" s="115"/>
      <c r="I27" s="114"/>
      <c r="J27" s="115"/>
      <c r="K27" s="115"/>
      <c r="L27" s="115"/>
      <c r="M27" s="115"/>
      <c r="N27" s="115"/>
      <c r="O27" s="114"/>
      <c r="P27" s="115"/>
      <c r="Q27" s="114"/>
    </row>
    <row r="28" spans="1:17" s="112" customFormat="1">
      <c r="Q28" s="113"/>
    </row>
    <row r="191" spans="1:16" s="110" customFormat="1">
      <c r="A191" s="109"/>
      <c r="B191" s="109"/>
      <c r="C191" s="109"/>
      <c r="D191" s="109"/>
      <c r="E191" s="109"/>
      <c r="F191" s="109"/>
      <c r="G191" s="109"/>
      <c r="H191" s="109"/>
      <c r="I191" s="109"/>
      <c r="J191" s="109"/>
      <c r="K191" s="109"/>
      <c r="L191" s="109"/>
      <c r="M191" s="109"/>
      <c r="N191" s="109"/>
      <c r="O191" s="109"/>
      <c r="P191" s="109">
        <f>SUM(P22:P189)</f>
        <v>2</v>
      </c>
    </row>
    <row r="192" spans="1:16" s="110" customFormat="1">
      <c r="A192" s="109"/>
      <c r="B192" s="109"/>
      <c r="C192" s="109"/>
      <c r="D192" s="109"/>
      <c r="E192" s="109"/>
      <c r="F192" s="109"/>
      <c r="G192" s="109"/>
      <c r="H192" s="109"/>
      <c r="I192" s="109"/>
      <c r="J192" s="109"/>
      <c r="K192" s="109"/>
      <c r="L192" s="109"/>
      <c r="M192" s="109"/>
      <c r="N192" s="109"/>
      <c r="O192" s="109"/>
      <c r="P192" s="111" t="e">
        <f>#REF!-#REF!</f>
        <v>#REF!</v>
      </c>
    </row>
  </sheetData>
  <mergeCells count="7">
    <mergeCell ref="O8:O11"/>
    <mergeCell ref="M9:M11"/>
    <mergeCell ref="E4:Q4"/>
    <mergeCell ref="E5:Q5"/>
    <mergeCell ref="E6:Q6"/>
    <mergeCell ref="I7:K7"/>
    <mergeCell ref="M7:O7"/>
  </mergeCells>
  <printOptions horizontalCentered="1"/>
  <pageMargins left="0.59055118110236204" right="0.36" top="0.98425196850393704" bottom="0.3" header="0" footer="0.3"/>
  <pageSetup paperSize="9" scale="77" firstPageNumber="9" orientation="landscape" useFirstPageNumber="1" r:id="rId1"/>
  <headerFooter alignWithMargins="0">
    <oddFooter>&amp;L&amp;"Angsana New,Regular"The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5"/>
  <sheetViews>
    <sheetView view="pageBreakPreview" zoomScale="115" zoomScaleNormal="100" zoomScaleSheetLayoutView="115" workbookViewId="0">
      <selection activeCell="A61" sqref="A61:XFD61"/>
    </sheetView>
  </sheetViews>
  <sheetFormatPr defaultRowHeight="21"/>
  <cols>
    <col min="1" max="3" width="1.28515625" style="149" customWidth="1"/>
    <col min="4" max="4" width="39.140625" style="149" customWidth="1"/>
    <col min="5" max="5" width="7.140625" style="150" customWidth="1"/>
    <col min="6" max="6" width="0.7109375" style="149" customWidth="1"/>
    <col min="7" max="7" width="13.5703125" style="159" customWidth="1"/>
    <col min="8" max="8" width="0.5703125" style="149" customWidth="1"/>
    <col min="9" max="9" width="13.5703125" style="149" customWidth="1"/>
    <col min="10" max="10" width="0.5703125" style="180" customWidth="1"/>
    <col min="11" max="11" width="13.5703125" style="159" customWidth="1"/>
    <col min="12" max="12" width="0.5703125" style="149" customWidth="1"/>
    <col min="13" max="13" width="13.5703125" style="149" customWidth="1"/>
    <col min="14" max="16384" width="9.140625" style="148"/>
  </cols>
  <sheetData>
    <row r="1" spans="1:13">
      <c r="A1" s="146" t="s">
        <v>41</v>
      </c>
      <c r="B1" s="146"/>
      <c r="C1" s="146"/>
      <c r="D1" s="146"/>
      <c r="E1" s="146"/>
      <c r="F1" s="146"/>
      <c r="G1" s="146"/>
      <c r="H1" s="147"/>
      <c r="I1" s="147"/>
      <c r="J1" s="147"/>
      <c r="K1" s="147"/>
      <c r="L1" s="147"/>
      <c r="M1" s="147"/>
    </row>
    <row r="2" spans="1:13">
      <c r="A2" s="146" t="s">
        <v>136</v>
      </c>
      <c r="B2" s="146"/>
      <c r="C2" s="146"/>
      <c r="D2" s="146"/>
      <c r="E2" s="146"/>
      <c r="F2" s="146"/>
      <c r="G2" s="146"/>
      <c r="H2" s="147"/>
      <c r="I2" s="147"/>
      <c r="J2" s="147"/>
      <c r="K2" s="147"/>
      <c r="L2" s="147"/>
      <c r="M2" s="147"/>
    </row>
    <row r="3" spans="1:13">
      <c r="A3" s="146" t="s">
        <v>98</v>
      </c>
      <c r="B3" s="146"/>
      <c r="C3" s="146"/>
      <c r="D3" s="146"/>
      <c r="E3" s="146"/>
      <c r="F3" s="146"/>
      <c r="G3" s="146"/>
      <c r="H3" s="147"/>
      <c r="I3" s="147"/>
      <c r="J3" s="147"/>
      <c r="K3" s="147"/>
      <c r="L3" s="147"/>
    </row>
    <row r="4" spans="1:13">
      <c r="A4" s="150"/>
      <c r="B4" s="150"/>
      <c r="C4" s="150"/>
      <c r="D4" s="150"/>
      <c r="F4" s="150"/>
      <c r="G4" s="151" t="s">
        <v>38</v>
      </c>
      <c r="H4" s="151"/>
      <c r="I4" s="151"/>
      <c r="J4" s="151"/>
      <c r="K4" s="151"/>
      <c r="L4" s="151"/>
      <c r="M4" s="151"/>
    </row>
    <row r="5" spans="1:13">
      <c r="A5" s="150"/>
      <c r="B5" s="150"/>
      <c r="C5" s="150"/>
      <c r="D5" s="150"/>
      <c r="F5" s="150"/>
      <c r="G5" s="152" t="s">
        <v>37</v>
      </c>
      <c r="H5" s="152"/>
      <c r="I5" s="152"/>
      <c r="J5" s="153"/>
      <c r="K5" s="151" t="s">
        <v>36</v>
      </c>
      <c r="L5" s="151"/>
      <c r="M5" s="151"/>
    </row>
    <row r="6" spans="1:13">
      <c r="G6" s="154">
        <v>2021</v>
      </c>
      <c r="H6" s="155"/>
      <c r="I6" s="154">
        <v>2020</v>
      </c>
      <c r="J6" s="155"/>
      <c r="K6" s="154">
        <v>2021</v>
      </c>
      <c r="L6" s="155"/>
      <c r="M6" s="154">
        <v>2020</v>
      </c>
    </row>
    <row r="7" spans="1:13">
      <c r="A7" s="156" t="s">
        <v>137</v>
      </c>
      <c r="B7" s="157"/>
      <c r="C7" s="158"/>
      <c r="H7" s="155"/>
      <c r="I7" s="160"/>
      <c r="J7" s="155"/>
      <c r="L7" s="155"/>
      <c r="M7" s="160"/>
    </row>
    <row r="8" spans="1:13">
      <c r="B8" s="14" t="s">
        <v>78</v>
      </c>
      <c r="C8" s="157"/>
      <c r="G8" s="10">
        <v>79580437.069999963</v>
      </c>
      <c r="H8" s="155"/>
      <c r="I8" s="10">
        <v>158036870.06200004</v>
      </c>
      <c r="J8" s="155"/>
      <c r="K8" s="10">
        <v>56088705.629999965</v>
      </c>
      <c r="L8" s="155"/>
      <c r="M8" s="10">
        <v>166841456.02000007</v>
      </c>
    </row>
    <row r="9" spans="1:13">
      <c r="B9" s="157" t="s">
        <v>138</v>
      </c>
      <c r="C9" s="157"/>
      <c r="G9" s="10"/>
      <c r="H9" s="155"/>
      <c r="I9" s="10"/>
      <c r="J9" s="155"/>
      <c r="K9" s="10"/>
      <c r="L9" s="155"/>
      <c r="M9" s="10"/>
    </row>
    <row r="10" spans="1:13">
      <c r="A10" s="158"/>
      <c r="C10" s="158" t="s">
        <v>139</v>
      </c>
      <c r="G10" s="10">
        <v>21392818.600000001</v>
      </c>
      <c r="H10" s="155"/>
      <c r="I10" s="10">
        <v>35087726.637999997</v>
      </c>
      <c r="J10" s="155"/>
      <c r="K10" s="10">
        <v>32235173.059999999</v>
      </c>
      <c r="L10" s="155"/>
      <c r="M10" s="10">
        <v>29632669.73</v>
      </c>
    </row>
    <row r="11" spans="1:13">
      <c r="A11" s="158"/>
      <c r="C11" s="158" t="s">
        <v>140</v>
      </c>
      <c r="G11" s="10">
        <v>-2369248.04</v>
      </c>
      <c r="H11" s="155"/>
      <c r="I11" s="10">
        <v>-1649974.21</v>
      </c>
      <c r="J11" s="155"/>
      <c r="K11" s="10">
        <v>-3415677.71</v>
      </c>
      <c r="L11" s="155"/>
      <c r="M11" s="10">
        <v>-2405041.88</v>
      </c>
    </row>
    <row r="12" spans="1:13">
      <c r="A12" s="14"/>
      <c r="C12" s="158" t="s">
        <v>141</v>
      </c>
      <c r="G12" s="10">
        <v>1646971.49</v>
      </c>
      <c r="H12" s="155"/>
      <c r="I12" s="10">
        <v>2334782.12</v>
      </c>
      <c r="J12" s="155"/>
      <c r="K12" s="10">
        <v>591842.64</v>
      </c>
      <c r="L12" s="155"/>
      <c r="M12" s="10">
        <v>810047.54</v>
      </c>
    </row>
    <row r="13" spans="1:13">
      <c r="A13" s="14"/>
      <c r="C13" s="23" t="s">
        <v>142</v>
      </c>
      <c r="G13" s="10">
        <v>-79945209.209999993</v>
      </c>
      <c r="H13" s="155"/>
      <c r="I13" s="10">
        <v>36391580.090000004</v>
      </c>
      <c r="J13" s="155"/>
      <c r="K13" s="10">
        <v>-64069125.859999992</v>
      </c>
      <c r="L13" s="155"/>
      <c r="M13" s="10">
        <v>41520358.340000004</v>
      </c>
    </row>
    <row r="14" spans="1:13">
      <c r="A14" s="14"/>
      <c r="C14" s="23" t="s">
        <v>143</v>
      </c>
      <c r="G14" s="10">
        <v>-32650908.02</v>
      </c>
      <c r="H14" s="155"/>
      <c r="I14" s="10">
        <v>0</v>
      </c>
      <c r="J14" s="155"/>
      <c r="K14" s="10">
        <v>0</v>
      </c>
      <c r="L14" s="155"/>
      <c r="M14" s="10">
        <v>0</v>
      </c>
    </row>
    <row r="15" spans="1:13">
      <c r="A15" s="14"/>
      <c r="C15" s="23" t="s">
        <v>144</v>
      </c>
      <c r="G15" s="10">
        <v>-9436426.1899999995</v>
      </c>
      <c r="H15" s="155"/>
      <c r="I15" s="10">
        <v>38616256.289999999</v>
      </c>
      <c r="J15" s="155"/>
      <c r="K15" s="10">
        <v>12370985.870000001</v>
      </c>
      <c r="L15" s="155"/>
      <c r="M15" s="10">
        <v>38477230.119999997</v>
      </c>
    </row>
    <row r="16" spans="1:13">
      <c r="A16" s="14"/>
      <c r="C16" s="157" t="s">
        <v>145</v>
      </c>
      <c r="G16" s="10">
        <v>34320</v>
      </c>
      <c r="H16" s="155"/>
      <c r="I16" s="10">
        <v>-361605</v>
      </c>
      <c r="J16" s="155"/>
      <c r="K16" s="10">
        <v>46320</v>
      </c>
      <c r="L16" s="155"/>
      <c r="M16" s="10">
        <v>-371605</v>
      </c>
    </row>
    <row r="17" spans="1:13">
      <c r="A17" s="14"/>
      <c r="C17" s="14" t="s">
        <v>146</v>
      </c>
      <c r="G17" s="10">
        <v>29362725.870000001</v>
      </c>
      <c r="H17" s="155"/>
      <c r="I17" s="10">
        <v>-10708431.140000001</v>
      </c>
      <c r="J17" s="155"/>
      <c r="K17" s="10">
        <v>3454625.3799999976</v>
      </c>
      <c r="L17" s="155"/>
      <c r="M17" s="10">
        <v>-10294744.16</v>
      </c>
    </row>
    <row r="18" spans="1:13">
      <c r="A18" s="14"/>
      <c r="C18" s="14" t="s">
        <v>147</v>
      </c>
      <c r="G18" s="10">
        <v>0</v>
      </c>
      <c r="H18" s="155"/>
      <c r="I18" s="10">
        <v>-31419</v>
      </c>
      <c r="J18" s="155"/>
      <c r="K18" s="10">
        <v>0</v>
      </c>
      <c r="L18" s="155"/>
      <c r="M18" s="10">
        <v>0</v>
      </c>
    </row>
    <row r="19" spans="1:13">
      <c r="A19" s="14"/>
      <c r="C19" s="161" t="s">
        <v>148</v>
      </c>
      <c r="G19" s="10">
        <v>90788582.760000005</v>
      </c>
      <c r="H19" s="155"/>
      <c r="I19" s="10">
        <v>120024035.5</v>
      </c>
      <c r="J19" s="155"/>
      <c r="K19" s="10">
        <v>76910895.109999999</v>
      </c>
      <c r="L19" s="155"/>
      <c r="M19" s="10">
        <v>108513322.57000002</v>
      </c>
    </row>
    <row r="20" spans="1:13">
      <c r="A20" s="14"/>
      <c r="C20" s="149" t="s">
        <v>149</v>
      </c>
      <c r="G20" s="10">
        <v>-1364304.79</v>
      </c>
      <c r="H20" s="155"/>
      <c r="I20" s="10">
        <v>-2736995</v>
      </c>
      <c r="J20" s="155"/>
      <c r="K20" s="10">
        <v>-1289860.48</v>
      </c>
      <c r="L20" s="155"/>
      <c r="M20" s="10">
        <v>-2639807.2400000002</v>
      </c>
    </row>
    <row r="21" spans="1:13">
      <c r="A21" s="14"/>
      <c r="C21" s="157" t="s">
        <v>150</v>
      </c>
      <c r="G21" s="10">
        <v>876277.92</v>
      </c>
      <c r="H21" s="155"/>
      <c r="I21" s="10">
        <v>1275974.8899999999</v>
      </c>
      <c r="J21" s="155"/>
      <c r="K21" s="10">
        <v>841795.6</v>
      </c>
      <c r="L21" s="155"/>
      <c r="M21" s="10">
        <v>1238446.75</v>
      </c>
    </row>
    <row r="22" spans="1:13">
      <c r="A22" s="14"/>
      <c r="C22" s="161" t="s">
        <v>151</v>
      </c>
      <c r="G22" s="10"/>
      <c r="H22" s="155"/>
      <c r="I22" s="10"/>
      <c r="J22" s="155"/>
      <c r="K22" s="10"/>
      <c r="L22" s="155"/>
      <c r="M22" s="10"/>
    </row>
    <row r="23" spans="1:13">
      <c r="A23" s="14"/>
      <c r="C23" s="162" t="s">
        <v>152</v>
      </c>
      <c r="G23" s="10">
        <v>-1272236.8899999999</v>
      </c>
      <c r="H23" s="155"/>
      <c r="I23" s="10">
        <v>-23565.389999999956</v>
      </c>
      <c r="J23" s="155"/>
      <c r="K23" s="10">
        <v>0</v>
      </c>
      <c r="L23" s="155"/>
      <c r="M23" s="10">
        <v>-330541.09999999998</v>
      </c>
    </row>
    <row r="24" spans="1:13">
      <c r="A24" s="14"/>
      <c r="C24" s="161" t="s">
        <v>153</v>
      </c>
      <c r="G24" s="10"/>
      <c r="H24" s="155"/>
      <c r="I24" s="10"/>
      <c r="J24" s="155"/>
      <c r="K24" s="10"/>
      <c r="L24" s="155"/>
      <c r="M24" s="10"/>
    </row>
    <row r="25" spans="1:13">
      <c r="A25" s="14"/>
      <c r="C25" s="162" t="s">
        <v>154</v>
      </c>
      <c r="G25" s="10">
        <v>0</v>
      </c>
      <c r="H25" s="155"/>
      <c r="I25" s="10">
        <v>0</v>
      </c>
      <c r="J25" s="155"/>
      <c r="K25" s="10">
        <v>-11000000</v>
      </c>
      <c r="L25" s="155"/>
      <c r="M25" s="10">
        <v>0</v>
      </c>
    </row>
    <row r="26" spans="1:13">
      <c r="A26" s="14"/>
      <c r="C26" s="161" t="s">
        <v>155</v>
      </c>
      <c r="G26" s="10">
        <v>379154.08</v>
      </c>
      <c r="H26" s="155"/>
      <c r="I26" s="10">
        <v>988792.05</v>
      </c>
      <c r="J26" s="155"/>
      <c r="K26" s="10">
        <v>0</v>
      </c>
      <c r="L26" s="155"/>
      <c r="M26" s="10">
        <v>0</v>
      </c>
    </row>
    <row r="27" spans="1:13">
      <c r="A27" s="14"/>
      <c r="C27" s="157" t="s">
        <v>156</v>
      </c>
      <c r="G27" s="10">
        <v>812788.94</v>
      </c>
      <c r="H27" s="155"/>
      <c r="I27" s="10">
        <v>882427</v>
      </c>
      <c r="J27" s="155"/>
      <c r="K27" s="10">
        <v>770262.94</v>
      </c>
      <c r="L27" s="155"/>
      <c r="M27" s="10">
        <v>752070</v>
      </c>
    </row>
    <row r="28" spans="1:13">
      <c r="A28" s="14"/>
      <c r="C28" s="157" t="s">
        <v>157</v>
      </c>
      <c r="G28" s="10">
        <v>-168049.12</v>
      </c>
      <c r="H28" s="155"/>
      <c r="I28" s="10">
        <v>1350683.32</v>
      </c>
      <c r="J28" s="155"/>
      <c r="K28" s="10">
        <v>-161057.00999999998</v>
      </c>
      <c r="L28" s="155"/>
      <c r="M28" s="10">
        <v>1350624.8000000003</v>
      </c>
    </row>
    <row r="29" spans="1:13">
      <c r="A29" s="14"/>
      <c r="C29" s="157" t="s">
        <v>158</v>
      </c>
      <c r="G29" s="10">
        <v>-2686509.7</v>
      </c>
      <c r="H29" s="155"/>
      <c r="I29" s="10">
        <v>-14225290.32</v>
      </c>
      <c r="J29" s="155"/>
      <c r="K29" s="10">
        <v>-2500319.0200000005</v>
      </c>
      <c r="L29" s="155"/>
      <c r="M29" s="10">
        <v>-14099369.59</v>
      </c>
    </row>
    <row r="30" spans="1:13">
      <c r="A30" s="14"/>
      <c r="C30" s="157" t="s">
        <v>159</v>
      </c>
      <c r="G30" s="10">
        <v>8457.93</v>
      </c>
      <c r="H30" s="155"/>
      <c r="I30" s="10">
        <v>24342</v>
      </c>
      <c r="J30" s="155"/>
      <c r="K30" s="10">
        <v>8457.93</v>
      </c>
      <c r="L30" s="155"/>
      <c r="M30" s="10">
        <v>22253.75</v>
      </c>
    </row>
    <row r="31" spans="1:13">
      <c r="A31" s="14"/>
      <c r="C31" s="23" t="s">
        <v>160</v>
      </c>
      <c r="G31" s="10">
        <v>0</v>
      </c>
      <c r="H31" s="155"/>
      <c r="I31" s="10">
        <v>1101785.8700000001</v>
      </c>
      <c r="J31" s="155"/>
      <c r="K31" s="10">
        <v>0</v>
      </c>
      <c r="L31" s="155"/>
      <c r="M31" s="10">
        <v>0</v>
      </c>
    </row>
    <row r="32" spans="1:13">
      <c r="A32" s="14"/>
      <c r="C32" s="23" t="s">
        <v>161</v>
      </c>
      <c r="G32" s="10">
        <v>0</v>
      </c>
      <c r="H32" s="155"/>
      <c r="I32" s="10">
        <v>-664526</v>
      </c>
      <c r="J32" s="155"/>
      <c r="K32" s="10">
        <v>0</v>
      </c>
      <c r="L32" s="155"/>
      <c r="M32" s="10">
        <v>0</v>
      </c>
    </row>
    <row r="33" spans="1:13">
      <c r="A33" s="14"/>
      <c r="C33" s="163" t="s">
        <v>162</v>
      </c>
      <c r="G33" s="10">
        <v>-1235790.2</v>
      </c>
      <c r="H33" s="155"/>
      <c r="I33" s="10">
        <v>0</v>
      </c>
      <c r="J33" s="155"/>
      <c r="K33" s="10">
        <v>0</v>
      </c>
      <c r="L33" s="155"/>
      <c r="M33" s="10">
        <v>0</v>
      </c>
    </row>
    <row r="34" spans="1:13">
      <c r="A34" s="14"/>
      <c r="C34" s="14" t="s">
        <v>163</v>
      </c>
      <c r="G34" s="10">
        <v>0</v>
      </c>
      <c r="H34" s="155"/>
      <c r="I34" s="10">
        <v>299794.48</v>
      </c>
      <c r="J34" s="155"/>
      <c r="K34" s="10">
        <v>0</v>
      </c>
      <c r="L34" s="155"/>
      <c r="M34" s="10">
        <v>0</v>
      </c>
    </row>
    <row r="35" spans="1:13">
      <c r="A35" s="14"/>
      <c r="C35" s="14" t="s">
        <v>164</v>
      </c>
      <c r="G35" s="10">
        <v>-1584776.31</v>
      </c>
      <c r="H35" s="155"/>
      <c r="I35" s="10">
        <v>-4808930</v>
      </c>
      <c r="J35" s="155"/>
      <c r="K35" s="10">
        <v>-1498976.31</v>
      </c>
      <c r="L35" s="155"/>
      <c r="M35" s="10">
        <v>-4808930</v>
      </c>
    </row>
    <row r="36" spans="1:13">
      <c r="A36" s="14"/>
      <c r="C36" s="14" t="s">
        <v>165</v>
      </c>
      <c r="G36" s="10">
        <v>0</v>
      </c>
      <c r="H36" s="155"/>
      <c r="I36" s="10">
        <v>0</v>
      </c>
      <c r="J36" s="155"/>
      <c r="K36" s="10">
        <v>0</v>
      </c>
      <c r="L36" s="155"/>
      <c r="M36" s="10">
        <v>-21374989.199999999</v>
      </c>
    </row>
    <row r="37" spans="1:13">
      <c r="A37" s="14"/>
      <c r="C37" s="14" t="s">
        <v>166</v>
      </c>
      <c r="G37" s="10">
        <v>457105.78</v>
      </c>
      <c r="H37" s="155"/>
      <c r="I37" s="10">
        <v>1917720</v>
      </c>
      <c r="J37" s="155"/>
      <c r="K37" s="10">
        <v>0</v>
      </c>
      <c r="L37" s="155"/>
      <c r="M37" s="10">
        <v>0</v>
      </c>
    </row>
    <row r="38" spans="1:13">
      <c r="C38" s="14" t="s">
        <v>167</v>
      </c>
      <c r="G38" s="13">
        <v>92626181.969999939</v>
      </c>
      <c r="H38" s="155"/>
      <c r="I38" s="13">
        <v>363122034.25000012</v>
      </c>
      <c r="J38" s="155"/>
      <c r="K38" s="13">
        <v>99384047.769999966</v>
      </c>
      <c r="L38" s="155"/>
      <c r="M38" s="13">
        <v>332833451.45000011</v>
      </c>
    </row>
    <row r="39" spans="1:13">
      <c r="B39" s="149" t="s">
        <v>168</v>
      </c>
      <c r="C39" s="157"/>
      <c r="G39" s="10"/>
      <c r="H39" s="155"/>
      <c r="I39" s="10"/>
      <c r="J39" s="155"/>
      <c r="K39" s="10"/>
      <c r="L39" s="155"/>
      <c r="M39" s="10"/>
    </row>
    <row r="40" spans="1:13">
      <c r="A40" s="164"/>
      <c r="C40" s="14" t="s">
        <v>169</v>
      </c>
      <c r="G40" s="10">
        <v>-1758966.83</v>
      </c>
      <c r="H40" s="155"/>
      <c r="I40" s="10">
        <v>-1023223.5100000001</v>
      </c>
      <c r="J40" s="155"/>
      <c r="K40" s="10">
        <v>591842.64</v>
      </c>
      <c r="L40" s="155"/>
      <c r="M40" s="10">
        <v>136341.37999999902</v>
      </c>
    </row>
    <row r="41" spans="1:13">
      <c r="C41" s="164" t="s">
        <v>170</v>
      </c>
      <c r="E41" s="149"/>
      <c r="G41" s="10">
        <v>-29691811.98</v>
      </c>
      <c r="H41" s="155"/>
      <c r="I41" s="10">
        <v>-41462569.039999992</v>
      </c>
      <c r="J41" s="155"/>
      <c r="K41" s="10">
        <v>-24383846.649999999</v>
      </c>
      <c r="L41" s="155"/>
      <c r="M41" s="10">
        <v>-35525943.639999993</v>
      </c>
    </row>
    <row r="42" spans="1:13">
      <c r="A42" s="165" t="s">
        <v>171</v>
      </c>
      <c r="D42" s="14"/>
      <c r="G42" s="166">
        <v>61175403.159999937</v>
      </c>
      <c r="H42" s="155"/>
      <c r="I42" s="166">
        <v>320636241.70000017</v>
      </c>
      <c r="J42" s="155"/>
      <c r="K42" s="166">
        <v>75592043.759999961</v>
      </c>
      <c r="L42" s="155"/>
      <c r="M42" s="166">
        <v>297443849.19000012</v>
      </c>
    </row>
    <row r="43" spans="1:13" ht="8.25" customHeight="1">
      <c r="H43" s="155"/>
      <c r="J43" s="155"/>
      <c r="L43" s="155"/>
    </row>
    <row r="44" spans="1:13">
      <c r="A44" s="146" t="s">
        <v>41</v>
      </c>
      <c r="B44" s="146"/>
      <c r="C44" s="146"/>
      <c r="D44" s="146"/>
      <c r="E44" s="146"/>
      <c r="F44" s="146"/>
      <c r="G44" s="146"/>
      <c r="H44" s="155"/>
      <c r="I44" s="147"/>
      <c r="J44" s="155"/>
      <c r="K44" s="147"/>
      <c r="L44" s="155"/>
      <c r="M44" s="147"/>
    </row>
    <row r="45" spans="1:13">
      <c r="A45" s="146" t="s">
        <v>136</v>
      </c>
      <c r="B45" s="146"/>
      <c r="C45" s="146"/>
      <c r="D45" s="146"/>
      <c r="E45" s="146"/>
      <c r="F45" s="146"/>
      <c r="G45" s="146"/>
      <c r="H45" s="155"/>
      <c r="I45" s="147"/>
      <c r="J45" s="155"/>
      <c r="K45" s="147"/>
      <c r="L45" s="155"/>
      <c r="M45" s="147"/>
    </row>
    <row r="46" spans="1:13">
      <c r="A46" s="146" t="s">
        <v>98</v>
      </c>
      <c r="B46" s="146"/>
      <c r="C46" s="146"/>
      <c r="D46" s="146"/>
      <c r="E46" s="146"/>
      <c r="F46" s="146"/>
      <c r="G46" s="146"/>
      <c r="H46" s="155"/>
      <c r="I46" s="147"/>
      <c r="J46" s="155"/>
      <c r="K46" s="147"/>
      <c r="L46" s="155"/>
      <c r="M46" s="147"/>
    </row>
    <row r="47" spans="1:13">
      <c r="A47" s="150"/>
      <c r="B47" s="150"/>
      <c r="C47" s="150"/>
      <c r="D47" s="150"/>
      <c r="F47" s="150"/>
      <c r="G47" s="151" t="s">
        <v>38</v>
      </c>
      <c r="H47" s="151"/>
      <c r="I47" s="151"/>
      <c r="J47" s="151"/>
      <c r="K47" s="151"/>
      <c r="L47" s="151"/>
      <c r="M47" s="151"/>
    </row>
    <row r="48" spans="1:13">
      <c r="A48" s="150"/>
      <c r="B48" s="150"/>
      <c r="C48" s="150"/>
      <c r="D48" s="150"/>
      <c r="F48" s="150"/>
      <c r="G48" s="152" t="s">
        <v>37</v>
      </c>
      <c r="H48" s="152"/>
      <c r="I48" s="152"/>
      <c r="J48" s="153"/>
      <c r="K48" s="151" t="s">
        <v>36</v>
      </c>
      <c r="L48" s="151"/>
      <c r="M48" s="151"/>
    </row>
    <row r="49" spans="1:13">
      <c r="G49" s="167">
        <v>2021</v>
      </c>
      <c r="H49" s="155"/>
      <c r="I49" s="168">
        <v>2020</v>
      </c>
      <c r="J49" s="155"/>
      <c r="K49" s="167">
        <v>2021</v>
      </c>
      <c r="L49" s="155"/>
      <c r="M49" s="168">
        <v>2020</v>
      </c>
    </row>
    <row r="50" spans="1:13">
      <c r="A50" s="165" t="s">
        <v>172</v>
      </c>
      <c r="G50" s="169"/>
      <c r="H50" s="155"/>
      <c r="I50" s="153"/>
      <c r="J50" s="155"/>
      <c r="K50" s="170"/>
      <c r="L50" s="155"/>
      <c r="M50" s="153"/>
    </row>
    <row r="51" spans="1:13">
      <c r="B51" s="163" t="s">
        <v>173</v>
      </c>
      <c r="C51" s="163"/>
      <c r="G51" s="10">
        <v>0</v>
      </c>
      <c r="H51" s="155"/>
      <c r="I51" s="10">
        <v>0</v>
      </c>
      <c r="J51" s="155"/>
      <c r="K51" s="10">
        <v>-129999970</v>
      </c>
      <c r="L51" s="155"/>
      <c r="M51" s="10">
        <v>0</v>
      </c>
    </row>
    <row r="52" spans="1:13">
      <c r="B52" s="163" t="s">
        <v>174</v>
      </c>
      <c r="C52" s="163"/>
      <c r="G52" s="10">
        <v>-40000000</v>
      </c>
      <c r="H52" s="155"/>
      <c r="I52" s="10">
        <v>0</v>
      </c>
      <c r="J52" s="155"/>
      <c r="K52" s="10">
        <v>-40000000</v>
      </c>
      <c r="L52" s="155"/>
      <c r="M52" s="10">
        <v>0</v>
      </c>
    </row>
    <row r="53" spans="1:13">
      <c r="A53" s="14"/>
      <c r="B53" s="16" t="s">
        <v>175</v>
      </c>
      <c r="C53" s="14"/>
      <c r="G53" s="10">
        <v>-54502.02</v>
      </c>
      <c r="H53" s="155"/>
      <c r="I53" s="10">
        <v>-20013570.609999999</v>
      </c>
      <c r="J53" s="155"/>
      <c r="K53" s="10">
        <v>-54502.020000003278</v>
      </c>
      <c r="L53" s="155"/>
      <c r="M53" s="10">
        <v>-20013570.609999999</v>
      </c>
    </row>
    <row r="54" spans="1:13">
      <c r="A54" s="171"/>
      <c r="B54" s="171" t="s">
        <v>176</v>
      </c>
      <c r="C54" s="171"/>
      <c r="D54" s="171"/>
      <c r="E54" s="171"/>
      <c r="F54" s="171"/>
      <c r="G54" s="10">
        <v>616739861.01999998</v>
      </c>
      <c r="H54" s="155"/>
      <c r="I54" s="10">
        <v>505000000</v>
      </c>
      <c r="J54" s="155"/>
      <c r="K54" s="10">
        <v>581739861.01999998</v>
      </c>
      <c r="L54" s="155"/>
      <c r="M54" s="10">
        <v>482500000</v>
      </c>
    </row>
    <row r="55" spans="1:13">
      <c r="A55" s="171"/>
      <c r="B55" s="171" t="s">
        <v>177</v>
      </c>
      <c r="C55" s="171"/>
      <c r="D55" s="171"/>
      <c r="E55" s="171"/>
      <c r="F55" s="171"/>
      <c r="G55" s="10">
        <v>-138200000</v>
      </c>
      <c r="H55" s="155"/>
      <c r="I55" s="10">
        <v>-743000000</v>
      </c>
      <c r="J55" s="155"/>
      <c r="K55" s="10">
        <v>-117000000</v>
      </c>
      <c r="L55" s="155"/>
      <c r="M55" s="10">
        <v>-716000000</v>
      </c>
    </row>
    <row r="56" spans="1:13">
      <c r="A56" s="171"/>
      <c r="B56" s="171" t="s">
        <v>178</v>
      </c>
      <c r="C56" s="171"/>
      <c r="D56" s="171"/>
      <c r="E56" s="171"/>
      <c r="F56" s="171"/>
      <c r="G56" s="10">
        <v>0</v>
      </c>
      <c r="H56" s="155"/>
      <c r="I56" s="10">
        <v>0</v>
      </c>
      <c r="J56" s="155"/>
      <c r="K56" s="10">
        <v>89237060</v>
      </c>
      <c r="L56" s="155"/>
      <c r="M56" s="10">
        <v>80000</v>
      </c>
    </row>
    <row r="57" spans="1:13">
      <c r="A57" s="171"/>
      <c r="B57" s="171" t="s">
        <v>179</v>
      </c>
      <c r="C57" s="171"/>
      <c r="D57" s="171"/>
      <c r="E57" s="171"/>
      <c r="F57" s="171"/>
      <c r="G57" s="10">
        <v>0</v>
      </c>
      <c r="H57" s="155"/>
      <c r="I57" s="10">
        <v>0</v>
      </c>
      <c r="J57" s="155"/>
      <c r="K57" s="10">
        <v>-36831500</v>
      </c>
      <c r="L57" s="155"/>
      <c r="M57" s="10">
        <v>-18740000</v>
      </c>
    </row>
    <row r="58" spans="1:13">
      <c r="A58" s="171"/>
      <c r="B58" s="171" t="s">
        <v>180</v>
      </c>
      <c r="C58" s="171"/>
      <c r="D58" s="171"/>
      <c r="E58" s="171"/>
      <c r="F58" s="171"/>
      <c r="G58" s="10">
        <v>4772071.03</v>
      </c>
      <c r="H58" s="155"/>
      <c r="I58" s="10">
        <v>17498299.27</v>
      </c>
      <c r="J58" s="155"/>
      <c r="K58" s="10">
        <v>3145392.52</v>
      </c>
      <c r="L58" s="155"/>
      <c r="M58" s="10">
        <v>17392399.27</v>
      </c>
    </row>
    <row r="59" spans="1:13">
      <c r="A59" s="171"/>
      <c r="B59" s="171" t="s">
        <v>181</v>
      </c>
      <c r="C59" s="171"/>
      <c r="D59" s="171"/>
      <c r="E59" s="171"/>
      <c r="F59" s="171"/>
      <c r="G59" s="10">
        <v>-102753182.63</v>
      </c>
      <c r="H59" s="155"/>
      <c r="I59" s="10">
        <v>-33393823.600000001</v>
      </c>
      <c r="J59" s="155"/>
      <c r="K59" s="10">
        <v>-82728288.340000004</v>
      </c>
      <c r="L59" s="155"/>
      <c r="M59" s="10">
        <v>-9670514.8300000001</v>
      </c>
    </row>
    <row r="60" spans="1:13">
      <c r="A60" s="171"/>
      <c r="B60" s="171" t="s">
        <v>182</v>
      </c>
      <c r="C60" s="171"/>
      <c r="D60" s="171"/>
      <c r="E60" s="171"/>
      <c r="F60" s="171"/>
      <c r="G60" s="10">
        <v>-3459431.6</v>
      </c>
      <c r="H60" s="155"/>
      <c r="I60" s="10">
        <v>-353013</v>
      </c>
      <c r="J60" s="155"/>
      <c r="K60" s="10">
        <v>-3014061.6</v>
      </c>
      <c r="L60" s="155"/>
      <c r="M60" s="10">
        <v>-339013</v>
      </c>
    </row>
    <row r="61" spans="1:13">
      <c r="A61" s="171"/>
      <c r="B61" s="171" t="s">
        <v>183</v>
      </c>
      <c r="C61" s="171"/>
      <c r="D61" s="171"/>
      <c r="E61" s="171"/>
      <c r="F61" s="171"/>
      <c r="G61" s="10">
        <v>0</v>
      </c>
      <c r="H61" s="155"/>
      <c r="I61" s="10">
        <v>0</v>
      </c>
      <c r="J61" s="155"/>
      <c r="K61" s="10">
        <v>0</v>
      </c>
      <c r="L61" s="155"/>
      <c r="M61" s="10">
        <v>21374989.199999999</v>
      </c>
    </row>
    <row r="62" spans="1:13">
      <c r="A62" s="171"/>
      <c r="B62" s="171" t="s">
        <v>184</v>
      </c>
      <c r="C62" s="171"/>
      <c r="D62" s="171"/>
      <c r="E62" s="171"/>
      <c r="F62" s="171"/>
      <c r="G62" s="10">
        <v>1704024.5</v>
      </c>
      <c r="H62" s="155"/>
      <c r="I62" s="10">
        <v>0</v>
      </c>
      <c r="J62" s="155"/>
      <c r="K62" s="10">
        <v>5619330.4400000004</v>
      </c>
      <c r="L62" s="155"/>
      <c r="M62" s="10">
        <v>0</v>
      </c>
    </row>
    <row r="63" spans="1:13">
      <c r="A63" s="165" t="s">
        <v>185</v>
      </c>
      <c r="B63" s="171"/>
      <c r="C63" s="171"/>
      <c r="D63" s="171"/>
      <c r="E63" s="171"/>
      <c r="F63" s="171"/>
      <c r="G63" s="80">
        <v>338748840.29999995</v>
      </c>
      <c r="H63" s="155"/>
      <c r="I63" s="80">
        <v>-274262107.94</v>
      </c>
      <c r="J63" s="155"/>
      <c r="K63" s="80">
        <v>270113322.01999998</v>
      </c>
      <c r="L63" s="155"/>
      <c r="M63" s="80">
        <v>-243415709.97000003</v>
      </c>
    </row>
    <row r="64" spans="1:13">
      <c r="A64" s="172" t="s">
        <v>186</v>
      </c>
      <c r="C64" s="171"/>
      <c r="D64" s="171"/>
      <c r="E64" s="171"/>
      <c r="F64" s="171"/>
      <c r="G64" s="81"/>
      <c r="H64" s="155"/>
      <c r="I64" s="81"/>
      <c r="J64" s="155"/>
      <c r="K64" s="81"/>
      <c r="L64" s="155"/>
      <c r="M64" s="81"/>
    </row>
    <row r="65" spans="1:13">
      <c r="A65" s="171"/>
      <c r="B65" s="171" t="s">
        <v>187</v>
      </c>
      <c r="D65" s="171"/>
      <c r="E65" s="171"/>
      <c r="F65" s="171"/>
      <c r="G65" s="10">
        <v>0</v>
      </c>
      <c r="H65" s="155"/>
      <c r="I65" s="10">
        <v>19932000</v>
      </c>
      <c r="J65" s="155"/>
      <c r="K65" s="10">
        <v>0</v>
      </c>
      <c r="L65" s="155"/>
      <c r="M65" s="10">
        <v>0</v>
      </c>
    </row>
    <row r="66" spans="1:13">
      <c r="A66" s="171"/>
      <c r="B66" s="171" t="s">
        <v>188</v>
      </c>
      <c r="D66" s="171"/>
      <c r="E66" s="171"/>
      <c r="F66" s="171"/>
      <c r="G66" s="10">
        <v>-38893810.770000003</v>
      </c>
      <c r="H66" s="155"/>
      <c r="I66" s="10">
        <v>-4059856.5000000009</v>
      </c>
      <c r="J66" s="155"/>
      <c r="K66" s="10">
        <v>0</v>
      </c>
      <c r="L66" s="155"/>
      <c r="M66" s="10">
        <v>0</v>
      </c>
    </row>
    <row r="67" spans="1:13">
      <c r="A67" s="171"/>
      <c r="B67" s="171" t="s">
        <v>189</v>
      </c>
      <c r="C67" s="171"/>
      <c r="D67" s="171"/>
      <c r="E67" s="171"/>
      <c r="F67" s="171"/>
      <c r="G67" s="10">
        <v>-4216321.6500000004</v>
      </c>
      <c r="H67" s="155"/>
      <c r="I67" s="10">
        <v>-4561473</v>
      </c>
      <c r="J67" s="155"/>
      <c r="K67" s="10">
        <v>-4020624.0000000005</v>
      </c>
      <c r="L67" s="155"/>
      <c r="M67" s="10">
        <v>-4418004</v>
      </c>
    </row>
    <row r="68" spans="1:13">
      <c r="A68" s="171"/>
      <c r="B68" s="171" t="s">
        <v>190</v>
      </c>
      <c r="C68" s="171"/>
      <c r="D68" s="171"/>
      <c r="E68" s="171"/>
      <c r="F68" s="171"/>
      <c r="G68" s="10">
        <v>0</v>
      </c>
      <c r="H68" s="155"/>
      <c r="I68" s="10">
        <v>-1125010.8</v>
      </c>
      <c r="J68" s="155"/>
      <c r="K68" s="10">
        <v>0</v>
      </c>
      <c r="L68" s="155"/>
      <c r="M68" s="10">
        <v>0</v>
      </c>
    </row>
    <row r="69" spans="1:13">
      <c r="A69" s="171"/>
      <c r="B69" s="171" t="s">
        <v>191</v>
      </c>
      <c r="C69" s="171"/>
      <c r="D69" s="171"/>
      <c r="E69" s="171"/>
      <c r="F69" s="171"/>
      <c r="G69" s="10">
        <v>-89901490.640000001</v>
      </c>
      <c r="H69" s="155"/>
      <c r="I69" s="10">
        <v>-140470232.34999999</v>
      </c>
      <c r="J69" s="155"/>
      <c r="K69" s="10">
        <v>-89901490.639999986</v>
      </c>
      <c r="L69" s="155"/>
      <c r="M69" s="10">
        <v>-140470232.34999999</v>
      </c>
    </row>
    <row r="70" spans="1:13">
      <c r="A70" s="173" t="s">
        <v>192</v>
      </c>
      <c r="B70" s="172"/>
      <c r="D70" s="171"/>
      <c r="E70" s="171"/>
      <c r="F70" s="171"/>
      <c r="G70" s="80">
        <v>-133011623.06</v>
      </c>
      <c r="H70" s="155"/>
      <c r="I70" s="80">
        <v>-130284572.64999999</v>
      </c>
      <c r="J70" s="155"/>
      <c r="K70" s="80">
        <v>-93922114.639999986</v>
      </c>
      <c r="L70" s="155"/>
      <c r="M70" s="80">
        <v>-144888236.34999999</v>
      </c>
    </row>
    <row r="71" spans="1:13">
      <c r="A71" s="174" t="s">
        <v>193</v>
      </c>
      <c r="B71" s="175"/>
      <c r="C71" s="176"/>
      <c r="D71" s="171"/>
      <c r="E71" s="171"/>
      <c r="F71" s="171"/>
      <c r="G71" s="10">
        <v>266912620.39999989</v>
      </c>
      <c r="H71" s="155"/>
      <c r="I71" s="10">
        <v>-83910438.889999807</v>
      </c>
      <c r="J71" s="155"/>
      <c r="K71" s="10">
        <v>251783251.13999996</v>
      </c>
      <c r="L71" s="155"/>
      <c r="M71" s="10">
        <v>-90860097.129999936</v>
      </c>
    </row>
    <row r="72" spans="1:13">
      <c r="A72" s="175" t="s">
        <v>194</v>
      </c>
      <c r="B72" s="175"/>
      <c r="C72" s="176"/>
      <c r="D72" s="171"/>
      <c r="E72" s="171"/>
      <c r="F72" s="171"/>
      <c r="G72" s="10">
        <v>87901504.129999995</v>
      </c>
      <c r="H72" s="155"/>
      <c r="I72" s="10">
        <v>173156034.02000001</v>
      </c>
      <c r="J72" s="155"/>
      <c r="K72" s="10">
        <v>75133390.870000005</v>
      </c>
      <c r="L72" s="155"/>
      <c r="M72" s="10">
        <v>167337579</v>
      </c>
    </row>
    <row r="73" spans="1:13">
      <c r="A73" s="177" t="s">
        <v>195</v>
      </c>
      <c r="B73" s="175"/>
      <c r="C73" s="176"/>
      <c r="D73" s="171"/>
      <c r="E73" s="171"/>
      <c r="F73" s="171"/>
      <c r="G73" s="10">
        <v>21101.63</v>
      </c>
      <c r="H73" s="155"/>
      <c r="I73" s="10">
        <v>-1344091</v>
      </c>
      <c r="J73" s="155"/>
      <c r="K73" s="10">
        <v>14109.52</v>
      </c>
      <c r="L73" s="155"/>
      <c r="M73" s="10">
        <v>-1344091</v>
      </c>
    </row>
    <row r="74" spans="1:13" ht="21.75" thickBot="1">
      <c r="A74" s="175" t="s">
        <v>196</v>
      </c>
      <c r="B74" s="175"/>
      <c r="C74" s="176"/>
      <c r="D74" s="171"/>
      <c r="E74" s="171"/>
      <c r="F74" s="171"/>
      <c r="G74" s="9">
        <v>354835226.15999985</v>
      </c>
      <c r="H74" s="155"/>
      <c r="I74" s="9">
        <v>87901504.130000204</v>
      </c>
      <c r="J74" s="155"/>
      <c r="K74" s="9">
        <v>326930751.52999997</v>
      </c>
      <c r="L74" s="155"/>
      <c r="M74" s="9">
        <v>75133390.870000064</v>
      </c>
    </row>
    <row r="75" spans="1:13" ht="3" customHeight="1" thickTop="1">
      <c r="A75" s="171"/>
      <c r="B75" s="171"/>
      <c r="C75" s="171"/>
      <c r="D75" s="171"/>
      <c r="E75" s="171"/>
      <c r="F75" s="171"/>
      <c r="G75" s="10"/>
      <c r="H75" s="155"/>
      <c r="I75" s="10"/>
      <c r="J75" s="155"/>
      <c r="K75" s="10"/>
      <c r="L75" s="155"/>
      <c r="M75" s="10"/>
    </row>
    <row r="76" spans="1:13">
      <c r="A76" s="178" t="s">
        <v>197</v>
      </c>
      <c r="B76" s="171"/>
      <c r="C76" s="171"/>
      <c r="D76" s="171"/>
      <c r="E76" s="171"/>
      <c r="F76" s="171"/>
      <c r="G76" s="81"/>
      <c r="H76" s="155"/>
      <c r="I76" s="81"/>
      <c r="J76" s="155"/>
      <c r="K76" s="81"/>
      <c r="L76" s="155"/>
      <c r="M76" s="81"/>
    </row>
    <row r="77" spans="1:13">
      <c r="A77" s="171" t="s">
        <v>198</v>
      </c>
      <c r="B77" s="171"/>
      <c r="C77" s="171"/>
      <c r="D77" s="171"/>
      <c r="E77" s="171"/>
      <c r="F77" s="171"/>
      <c r="G77" s="81"/>
      <c r="H77" s="155"/>
      <c r="I77" s="81"/>
      <c r="J77" s="155"/>
      <c r="K77" s="81"/>
      <c r="L77" s="155"/>
      <c r="M77" s="81"/>
    </row>
    <row r="78" spans="1:13">
      <c r="B78" s="149" t="s">
        <v>199</v>
      </c>
      <c r="C78" s="171"/>
      <c r="D78" s="171"/>
      <c r="E78" s="171"/>
      <c r="F78" s="171"/>
      <c r="G78" s="10">
        <v>0</v>
      </c>
      <c r="H78" s="155"/>
      <c r="I78" s="10">
        <v>3992855.4</v>
      </c>
      <c r="J78" s="155"/>
      <c r="K78" s="10">
        <v>0</v>
      </c>
      <c r="L78" s="155"/>
      <c r="M78" s="10">
        <v>0</v>
      </c>
    </row>
    <row r="79" spans="1:13">
      <c r="A79" s="171"/>
      <c r="B79" s="171" t="s">
        <v>200</v>
      </c>
      <c r="C79" s="171"/>
      <c r="D79" s="171"/>
      <c r="E79" s="171"/>
      <c r="F79" s="171"/>
      <c r="G79" s="10">
        <v>1104309.49</v>
      </c>
      <c r="H79" s="155"/>
      <c r="I79" s="10">
        <v>1855923.23</v>
      </c>
      <c r="J79" s="155"/>
      <c r="K79" s="10">
        <v>49299.79</v>
      </c>
      <c r="L79" s="155"/>
      <c r="M79" s="10">
        <v>100199.33</v>
      </c>
    </row>
    <row r="80" spans="1:13">
      <c r="A80" s="171"/>
      <c r="B80" s="171" t="s">
        <v>201</v>
      </c>
      <c r="C80" s="171"/>
      <c r="D80" s="171"/>
      <c r="E80" s="171"/>
      <c r="F80" s="171"/>
      <c r="G80" s="10">
        <v>8791386.7400000002</v>
      </c>
      <c r="H80" s="155"/>
      <c r="I80" s="10">
        <v>25952.34</v>
      </c>
      <c r="J80" s="155"/>
      <c r="K80" s="10">
        <v>8791386.7400000002</v>
      </c>
      <c r="L80" s="155"/>
      <c r="M80" s="10">
        <v>18200</v>
      </c>
    </row>
    <row r="81" spans="1:13">
      <c r="A81" s="171"/>
      <c r="B81" s="171" t="s">
        <v>202</v>
      </c>
      <c r="D81" s="171"/>
      <c r="E81" s="171"/>
      <c r="F81" s="171"/>
      <c r="G81" s="10">
        <v>0</v>
      </c>
      <c r="H81" s="155"/>
      <c r="I81" s="10">
        <v>76624.78</v>
      </c>
      <c r="J81" s="155"/>
      <c r="K81" s="10">
        <v>0</v>
      </c>
      <c r="L81" s="155"/>
      <c r="M81" s="10">
        <v>0</v>
      </c>
    </row>
    <row r="82" spans="1:13">
      <c r="A82" s="171"/>
      <c r="B82" s="149" t="s">
        <v>203</v>
      </c>
      <c r="C82" s="171"/>
      <c r="D82" s="171"/>
      <c r="E82" s="171"/>
      <c r="F82" s="171"/>
      <c r="G82" s="10">
        <v>0</v>
      </c>
      <c r="H82" s="155"/>
      <c r="I82" s="10">
        <v>9741833.3900000006</v>
      </c>
      <c r="J82" s="155"/>
      <c r="K82" s="10">
        <v>0</v>
      </c>
      <c r="L82" s="155"/>
      <c r="M82" s="10">
        <v>9957790.2599999998</v>
      </c>
    </row>
    <row r="83" spans="1:13">
      <c r="A83" s="171"/>
      <c r="B83" s="149" t="s">
        <v>204</v>
      </c>
      <c r="C83" s="171"/>
      <c r="D83" s="171"/>
      <c r="E83" s="171"/>
      <c r="F83" s="171"/>
      <c r="G83" s="10"/>
      <c r="H83" s="155"/>
      <c r="I83" s="10"/>
      <c r="J83" s="155"/>
      <c r="K83" s="10"/>
      <c r="L83" s="155"/>
      <c r="M83" s="10"/>
    </row>
    <row r="84" spans="1:13">
      <c r="A84" s="171"/>
      <c r="B84" s="179" t="s">
        <v>205</v>
      </c>
      <c r="C84" s="171"/>
      <c r="D84" s="171"/>
      <c r="E84" s="171"/>
      <c r="F84" s="171"/>
      <c r="G84" s="10">
        <v>0</v>
      </c>
      <c r="H84" s="155"/>
      <c r="I84" s="10">
        <v>1291472.53</v>
      </c>
      <c r="J84" s="155"/>
      <c r="K84" s="10">
        <v>0</v>
      </c>
      <c r="L84" s="155"/>
      <c r="M84" s="10">
        <v>0</v>
      </c>
    </row>
    <row r="85" spans="1:13">
      <c r="A85" s="171"/>
      <c r="B85" s="171"/>
      <c r="C85" s="171"/>
      <c r="D85" s="171"/>
      <c r="E85" s="171"/>
      <c r="F85" s="171"/>
      <c r="G85" s="171"/>
      <c r="H85" s="171"/>
      <c r="I85" s="171"/>
      <c r="J85" s="171"/>
      <c r="K85" s="171"/>
      <c r="L85" s="171"/>
      <c r="M85" s="171"/>
    </row>
  </sheetData>
  <mergeCells count="12">
    <mergeCell ref="A44:G44"/>
    <mergeCell ref="A45:G45"/>
    <mergeCell ref="A46:G46"/>
    <mergeCell ref="G47:M47"/>
    <mergeCell ref="G48:I48"/>
    <mergeCell ref="K48:M48"/>
    <mergeCell ref="A1:G1"/>
    <mergeCell ref="A2:G2"/>
    <mergeCell ref="A3:G3"/>
    <mergeCell ref="G4:M4"/>
    <mergeCell ref="G5:I5"/>
    <mergeCell ref="K5:M5"/>
  </mergeCells>
  <pageMargins left="0.86599999999999999" right="0.14000000000000001" top="0.98" bottom="0.59" header="0.35" footer="0.3"/>
  <pageSetup paperSize="9" scale="84" firstPageNumber="10" orientation="portrait" useFirstPageNumber="1" r:id="rId1"/>
  <headerFooter>
    <oddFooter>&amp;L&amp;"Angsana New,Regular"&amp;14          The accompanying notes are an integral part of the financial statements.&amp;R&amp;"Angsana New,Regular"&amp;14&amp;P</oddFooter>
  </headerFooter>
  <rowBreaks count="1" manualBreakCount="1">
    <brk id="43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BS-E</vt:lpstr>
      <vt:lpstr>PL-E_12m</vt:lpstr>
      <vt:lpstr>EQ-E Conso</vt:lpstr>
      <vt:lpstr>EQ-E</vt:lpstr>
      <vt:lpstr>CF-E</vt:lpstr>
      <vt:lpstr>'BS-E'!Print_Area</vt:lpstr>
      <vt:lpstr>'CF-E'!Print_Area</vt:lpstr>
      <vt:lpstr>'EQ-E'!Print_Area</vt:lpstr>
      <vt:lpstr>'EQ-E Conso'!Print_Area</vt:lpstr>
      <vt:lpstr>'PL-E_12m'!Print_Area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Pacharaphon Wonginyou</dc:creator>
  <cp:lastModifiedBy>Pacharaphon Wonginyou</cp:lastModifiedBy>
  <dcterms:created xsi:type="dcterms:W3CDTF">2022-02-22T09:37:53Z</dcterms:created>
  <dcterms:modified xsi:type="dcterms:W3CDTF">2022-02-22T10:13:37Z</dcterms:modified>
</cp:coreProperties>
</file>