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-Accounting\05-Report\Audit report\Fianancial Statement 2009-2021\working paper\ปี 2564\YE2564\Thai\"/>
    </mc:Choice>
  </mc:AlternateContent>
  <xr:revisionPtr revIDLastSave="0" documentId="8_{59B59B90-A9F9-4A05-B7EE-A10A5A9BE4A7}" xr6:coauthVersionLast="47" xr6:coauthVersionMax="47" xr10:uidLastSave="{00000000-0000-0000-0000-000000000000}"/>
  <bookViews>
    <workbookView xWindow="-110" yWindow="-110" windowWidth="19420" windowHeight="10560" xr2:uid="{74D56F70-C807-4D1A-B08E-216A4C1D62EB}"/>
  </bookViews>
  <sheets>
    <sheet name="fs 7-8 " sheetId="1" r:id="rId1"/>
    <sheet name="fs 9-10" sheetId="2" r:id="rId2"/>
    <sheet name="SH 11" sheetId="3" r:id="rId3"/>
    <sheet name="SH 12" sheetId="4" r:id="rId4"/>
    <sheet name="CF 13-1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" localSheetId="4" hidden="1">[1]A!#REF!</definedName>
    <definedName name="\" hidden="1">[1]A!#REF!</definedName>
    <definedName name="\\" localSheetId="4" hidden="1">[1]A!#REF!</definedName>
    <definedName name="\\" hidden="1">[1]A!#REF!</definedName>
    <definedName name="\m" localSheetId="4">#REF!</definedName>
    <definedName name="\m" localSheetId="1">#REF!</definedName>
    <definedName name="\m">#REF!</definedName>
    <definedName name="\orkje" localSheetId="4" hidden="1">{"'Eng (page2)'!$A$1:$D$52"}</definedName>
    <definedName name="\orkje" hidden="1">{"'Eng (page2)'!$A$1:$D$52"}</definedName>
    <definedName name="\p" localSheetId="1">#REF!</definedName>
    <definedName name="\p">#REF!</definedName>
    <definedName name="___DAT13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OFF1">#REF!</definedName>
    <definedName name="___OFF2">#REF!</definedName>
    <definedName name="___OFF3">#REF!</definedName>
    <definedName name="___OFF4">#REF!</definedName>
    <definedName name="__123Graph_A" localSheetId="4" hidden="1">'[2]PROFIT PLAN'!#REF!</definedName>
    <definedName name="__123Graph_A" hidden="1">'[2]PROFIT PLAN'!#REF!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LBL_A" localSheetId="4" hidden="1">[3]dcf!#REF!</definedName>
    <definedName name="__123Graph_LBL_A" hidden="1">[3]dcf!#REF!</definedName>
    <definedName name="__123Graph_LBL_ACURVE" localSheetId="4" hidden="1">[3]dcf!#REF!</definedName>
    <definedName name="__123Graph_LBL_ACURVE" hidden="1">[3]dcf!#REF!</definedName>
    <definedName name="__123Graph_X" hidden="1">[4]YQty!$A$3:$A$14</definedName>
    <definedName name="__123Graph_X\B11" hidden="1">#REF!</definedName>
    <definedName name="__123Graph_XROI" hidden="1">#REF!</definedName>
    <definedName name="__9__123Graph_Cグラフ_20A" hidden="1">[5]発停サイクル表!#REF!</definedName>
    <definedName name="__a10" localSheetId="4" hidden="1">{"sales",#N/A,FALSE,"SALES"}</definedName>
    <definedName name="__a10" hidden="1">{"sales",#N/A,FALSE,"SALES"}</definedName>
    <definedName name="__DAT1">#REF!</definedName>
    <definedName name="__DAT10">#REF!</definedName>
    <definedName name="__DAT11">#REF!</definedName>
    <definedName name="__DAT12">#REF!</definedName>
    <definedName name="__DAT13" localSheetId="1">#REF!</definedName>
    <definedName name="__DAT14">'[6]PTTAP (2)'!$I$2:$I$850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FUR1" localSheetId="1">#REF!</definedName>
    <definedName name="__FUR2" localSheetId="1">#REF!</definedName>
    <definedName name="__FUR3" localSheetId="1">#REF!</definedName>
    <definedName name="__FUR4" localSheetId="1">#REF!</definedName>
    <definedName name="__FUR5" localSheetId="1">#REF!</definedName>
    <definedName name="__KEY1" hidden="1">[7]Accure!#REF!</definedName>
    <definedName name="__OFF1" localSheetId="1">#REF!</definedName>
    <definedName name="__OFF2" localSheetId="1">#REF!</definedName>
    <definedName name="__OFF3" localSheetId="1">#REF!</definedName>
    <definedName name="__OFF4" localSheetId="1">#REF!</definedName>
    <definedName name="__SUM1">#REF!</definedName>
    <definedName name="_1___123Graph_Aグラフ_20A" hidden="1">[5]発停サイクル表!#REF!</definedName>
    <definedName name="_1_7_56">'[8]Sales plan July 13 '!$A$8:$AZ$38</definedName>
    <definedName name="_10__123Graph_ACHART_11" hidden="1">[9]TREND!$F$563:$Q$563</definedName>
    <definedName name="_10__123Graph_Dグラフ_20A" hidden="1">[5]発停サイクル表!#REF!</definedName>
    <definedName name="_11__123Graph_ACHART_12" hidden="1">[9]TREND!$F$598:$Q$598</definedName>
    <definedName name="_11__123Graph_Eグラフ_20A" hidden="1">[5]発停サイクル表!#REF!</definedName>
    <definedName name="_1102" hidden="1">'[10]stat local'!$D$769:$D$3475</definedName>
    <definedName name="_12__123Graph_ACHART_2" hidden="1">[1]A!#REF!</definedName>
    <definedName name="_12__123Graph_Dグラフ_20A" hidden="1">[5]発停サイクル表!#REF!</definedName>
    <definedName name="_12__123Graph_Fグラフ_20A" hidden="1">[5]発停サイクル表!#REF!</definedName>
    <definedName name="_123" hidden="1">[1]A!#REF!</definedName>
    <definedName name="_13__123Graph_ACHART_3" hidden="1">[9]TREND!$E$29:$L$29</definedName>
    <definedName name="_14__123Graph_ACHART_4" hidden="1">[9]TREND!$E$62:$L$62</definedName>
    <definedName name="_15__123Graph_ACHART_5" hidden="1">[9]TREND!$F$533:$Q$533</definedName>
    <definedName name="_15__123Graph_Eグラフ_20A" hidden="1">[5]発停サイクル表!#REF!</definedName>
    <definedName name="_16__123Graph_ACHART_6" hidden="1">[9]TREND!$F$639:$Q$639</definedName>
    <definedName name="_17__123Graph_ACHART_7" hidden="1">[9]TREND!$F$671:$Q$671</definedName>
    <definedName name="_18__123Graph_ACHART_8" hidden="1">[9]TREND!$F$701:$Q$701</definedName>
    <definedName name="_18__123Graph_Fグラフ_20A" hidden="1">[5]発停サイクル表!#REF!</definedName>
    <definedName name="_19__123Graph_ACHART_9" hidden="1">[9]TREND!$F$731:$Q$731</definedName>
    <definedName name="_2___123Graph_Bグラフ_20A" hidden="1">[5]発停サイクル表!#REF!</definedName>
    <definedName name="_20__123Graph_AF_S" hidden="1">#REF!</definedName>
    <definedName name="_21__123Graph_BCHART_10" hidden="1">[9]TREND!$F$763:$Q$763</definedName>
    <definedName name="_22__123Graph_BCHART_3" hidden="1">[9]TREND!$E$31:$L$31</definedName>
    <definedName name="_23__123Graph_BCHART_4" hidden="1">[9]TREND!$E$64:$L$64</definedName>
    <definedName name="_24__123Graph_BCHART_5" hidden="1">[9]TREND!$F$534:$Q$534</definedName>
    <definedName name="_25__123Graph_BCHART_6" hidden="1">[9]TREND!$F$640:$Q$640</definedName>
    <definedName name="_26__123Graph_BCHART_7" hidden="1">[9]TREND!$F$672:$Q$672</definedName>
    <definedName name="_27__123Graph_BCHART_8" hidden="1">[9]TREND!$F$702:$Q$702</definedName>
    <definedName name="_28__123Graph_BCHART_9" hidden="1">[9]TREND!$F$732:$Q$732</definedName>
    <definedName name="_29__123Graph_BF_S" hidden="1">#REF!</definedName>
    <definedName name="_3___123Graph_Cグラフ_20A" hidden="1">[5]発停サイクル表!#REF!</definedName>
    <definedName name="_3__123Graph_Aグラフ_20A" hidden="1">[5]発停サイクル表!#REF!</definedName>
    <definedName name="_30__123Graph_CCHART_11" hidden="1">[9]TREND!$F$565:$Q$565</definedName>
    <definedName name="_31__123Graph_CCHART_12" hidden="1">[9]TREND!$F$600:$Q$600</definedName>
    <definedName name="_32__123Graph_CCHART_3" hidden="1">[9]TREND!$E$33:$L$33</definedName>
    <definedName name="_33__123Graph_DCHART_3" hidden="1">[9]TREND!$E$33:$L$33</definedName>
    <definedName name="_34__123Graph_LBL_ACHART_10" hidden="1">[9]TREND!$F$762:$Q$762</definedName>
    <definedName name="_35__123Graph_LBL_ACHART_11" hidden="1">[9]TREND!$E$561:$E$561</definedName>
    <definedName name="_36__123Graph_LBL_ACHART_5" hidden="1">[9]TREND!$F$533:$Q$533</definedName>
    <definedName name="_37__123Graph_LBL_ACHART_6" hidden="1">[9]TREND!$F$639:$Q$639</definedName>
    <definedName name="_38__123Graph_LBL_ACHART_7" hidden="1">[9]TREND!$F$671:$Q$671</definedName>
    <definedName name="_39__123Graph_LBL_ACHART_8" hidden="1">[9]TREND!$F$701:$Q$701</definedName>
    <definedName name="_4___123Graph_Dグラフ_20A" hidden="1">[5]発停サイクル表!#REF!</definedName>
    <definedName name="_40__123Graph_LBL_BCHART_10" hidden="1">[9]TREND!$F$763:$Q$763</definedName>
    <definedName name="_41__123Graph_LBL_BCHART_11" hidden="1">[9]TREND!$E$561:$Q$561</definedName>
    <definedName name="_42__123Graph_LBL_BCHART_5" hidden="1">[9]TREND!$F$534:$Q$534</definedName>
    <definedName name="_43__123Graph_LBL_BCHART_6" hidden="1">[9]TREND!$F$640:$Q$640</definedName>
    <definedName name="_44__123Graph_LBL_BCHART_7" hidden="1">[9]TREND!$F$672:$Q$672</definedName>
    <definedName name="_45__123Graph_LBL_BCHART_8" hidden="1">[9]TREND!$F$702:$Q$702</definedName>
    <definedName name="_46__123Graph_XCHART_10" hidden="1">[9]TREND!$F$761:$Q$761</definedName>
    <definedName name="_47__123Graph_XCHART_11" hidden="1">[9]TREND!$F$562:$Q$562</definedName>
    <definedName name="_48__123Graph_XCHART_12" hidden="1">[9]TREND!$F$597:$Q$597</definedName>
    <definedName name="_49__123Graph_XCHART_2" hidden="1">[1]A!#REF!</definedName>
    <definedName name="_5___123Graph_Eグラフ_20A" hidden="1">[5]発停サイクル表!#REF!</definedName>
    <definedName name="_50__123Graph_XCHART_3" hidden="1">[1]A!#REF!</definedName>
    <definedName name="_51__123Graph_XCHART_4" hidden="1">[9]TREND!$E$60:$L$60</definedName>
    <definedName name="_52__123Graph_XCHART_5" hidden="1">[9]TREND!$F$532:$Q$532</definedName>
    <definedName name="_53__123Graph_XCHART_6" hidden="1">[9]TREND!$F$638:$Q$638</definedName>
    <definedName name="_54__123Graph_XCHART_7" hidden="1">[9]TREND!$F$670:$Q$670</definedName>
    <definedName name="_55__123Graph_XCHART_8" hidden="1">[9]TREND!$F$700:$Q$700</definedName>
    <definedName name="_56__123Graph_XCHART_9" hidden="1">[9]TREND!$F$730:$Q$730</definedName>
    <definedName name="_57__123Graph_XF_S" hidden="1">#REF!</definedName>
    <definedName name="_58F" hidden="1">[11]DETAIL!#REF!</definedName>
    <definedName name="_6___123Graph_Fグラフ_20A" hidden="1">[5]発停サイクル表!#REF!</definedName>
    <definedName name="_6__123Graph_Bグラフ_20A" hidden="1">[5]発停サイクル表!#REF!</definedName>
    <definedName name="_60_0_0_F" hidden="1">[11]DETAIL!#REF!</definedName>
    <definedName name="_7__123Graph_Aグラフ_20A" hidden="1">[5]発停サイクル表!#REF!</definedName>
    <definedName name="_8__123Graph_ACHART_1" hidden="1">[1]A!#REF!</definedName>
    <definedName name="_8__123Graph_Bグラフ_20A" hidden="1">[5]発停サイクル表!#REF!</definedName>
    <definedName name="_9__123Graph_ACHART_10" hidden="1">[9]TREND!$F$762:$Q$762</definedName>
    <definedName name="_9__123Graph_Cグラフ_20A" hidden="1">[5]発停サイクル表!#REF!</definedName>
    <definedName name="_a1" localSheetId="4" hidden="1">{"cashflow",#N/A,FALSE,"CASHFLOW "}</definedName>
    <definedName name="_a1" hidden="1">{"cashflow",#N/A,FALSE,"CASHFLOW "}</definedName>
    <definedName name="_a2" localSheetId="4" hidden="1">{"hilight1",#N/A,FALSE,"HILIGHT1"}</definedName>
    <definedName name="_a2" hidden="1">{"hilight1",#N/A,FALSE,"HILIGHT1"}</definedName>
    <definedName name="_a3" localSheetId="4" hidden="1">{"hilight2",#N/A,FALSE,"HILIGHT2"}</definedName>
    <definedName name="_a3" hidden="1">{"hilight2",#N/A,FALSE,"HILIGHT2"}</definedName>
    <definedName name="_a4" localSheetId="4" hidden="1">{"hilight3",#N/A,FALSE,"HILIGHT3"}</definedName>
    <definedName name="_a4" hidden="1">{"hilight3",#N/A,FALSE,"HILIGHT3"}</definedName>
    <definedName name="_a5" localSheetId="4" hidden="1">{"income",#N/A,FALSE,"INCOME"}</definedName>
    <definedName name="_a5" hidden="1">{"income",#N/A,FALSE,"INCOME"}</definedName>
    <definedName name="_a6" localSheetId="4" hidden="1">{"index",#N/A,FALSE,"INDEX"}</definedName>
    <definedName name="_a6" hidden="1">{"index",#N/A,FALSE,"INDEX"}</definedName>
    <definedName name="_a7" localSheetId="4" hidden="1">{"PRINT_EST",#N/A,FALSE,"ESTMON"}</definedName>
    <definedName name="_a7" hidden="1">{"PRINT_EST",#N/A,FALSE,"ESTMON"}</definedName>
    <definedName name="_a8" localSheetId="4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hidden="1">{"revable",#N/A,FALSE,"REVABLE"}</definedName>
    <definedName name="_d1" localSheetId="4" hidden="1">{"'Model'!$A$1:$N$53"}</definedName>
    <definedName name="_d1" hidden="1">{"'Model'!$A$1:$N$53"}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>'[6]PTTAP (2)'!$I$2:$I$850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er43" localSheetId="4" hidden="1">{"'Eng (page2)'!$A$1:$D$52"}</definedName>
    <definedName name="_er43" hidden="1">{"'Eng (page2)'!$A$1:$D$52"}</definedName>
    <definedName name="_Fill" hidden="1">#REF!</definedName>
    <definedName name="_xlnm._FilterDatabase" localSheetId="4" hidden="1">#REF!</definedName>
    <definedName name="_xlnm._FilterDatabase" hidden="1">#REF!</definedName>
    <definedName name="_FUR1" localSheetId="4">#REF!</definedName>
    <definedName name="_FUR1" localSheetId="1">#REF!</definedName>
    <definedName name="_FUR1">#REF!</definedName>
    <definedName name="_FUR2" localSheetId="1">#REF!</definedName>
    <definedName name="_FUR2">#REF!</definedName>
    <definedName name="_FUR3" localSheetId="1">#REF!</definedName>
    <definedName name="_FUR3">#REF!</definedName>
    <definedName name="_FUR4" localSheetId="1">#REF!</definedName>
    <definedName name="_FUR4">#REF!</definedName>
    <definedName name="_FUR5" localSheetId="1">#REF!</definedName>
    <definedName name="_FUR5">#REF!</definedName>
    <definedName name="_G1" localSheetId="4" hidden="1">{"'Eng (page2)'!$A$1:$D$52"}</definedName>
    <definedName name="_G1" hidden="1">{"'Eng (page2)'!$A$1:$D$52"}</definedName>
    <definedName name="_Key1" hidden="1">#REF!</definedName>
    <definedName name="_Key2" hidden="1">#REF!</definedName>
    <definedName name="_NSO2" localSheetId="4" hidden="1">{"'Sheet1'!$L$16"}</definedName>
    <definedName name="_NSO2" hidden="1">{"'Sheet1'!$L$16"}</definedName>
    <definedName name="_OFF1" localSheetId="1">#REF!</definedName>
    <definedName name="_OFF1">#REF!</definedName>
    <definedName name="_OFF2" localSheetId="1">#REF!</definedName>
    <definedName name="_OFF2">#REF!</definedName>
    <definedName name="_OFF3" localSheetId="1">#REF!</definedName>
    <definedName name="_OFF3">#REF!</definedName>
    <definedName name="_OFF4" localSheetId="1">#REF!</definedName>
    <definedName name="_OFF4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Regression_Int" hidden="1">1</definedName>
    <definedName name="_Sort" hidden="1">#REF!</definedName>
    <definedName name="_SUM1" localSheetId="1">#REF!</definedName>
    <definedName name="_SUM1">#REF!</definedName>
    <definedName name="_summaryoct">'[12]Summary(OCT 13)'!$A$5:$FY$35</definedName>
    <definedName name="_Table1_In1" localSheetId="4" hidden="1">#REF!</definedName>
    <definedName name="_Table1_In1" hidden="1">#REF!</definedName>
    <definedName name="_Table1_Out" localSheetId="4" hidden="1">#REF!</definedName>
    <definedName name="_Table1_Out" hidden="1">#REF!</definedName>
    <definedName name="_Tic30" localSheetId="4" hidden="1">{"'Eng (page2)'!$A$1:$D$52"}</definedName>
    <definedName name="_Tic30" hidden="1">{"'Eng (page2)'!$A$1:$D$52"}</definedName>
    <definedName name="_u645" localSheetId="4" hidden="1">{"'Eng (page2)'!$A$1:$D$52"}</definedName>
    <definedName name="_u645" hidden="1">{"'Eng (page2)'!$A$1:$D$52"}</definedName>
    <definedName name="_X2" localSheetId="4" hidden="1">{"'Eng (page2)'!$A$1:$D$52"}</definedName>
    <definedName name="_X2" hidden="1">{"'Eng (page2)'!$A$1:$D$52"}</definedName>
    <definedName name="_y4" localSheetId="4" hidden="1">{"'Eng (page2)'!$A$1:$D$52"}</definedName>
    <definedName name="_y4" hidden="1">{"'Eng (page2)'!$A$1:$D$52"}</definedName>
    <definedName name="_ZH111" localSheetId="4" hidden="1">{"'Model'!$A$1:$N$53"}</definedName>
    <definedName name="_ZH111" hidden="1">{"'Model'!$A$1:$N$53"}</definedName>
    <definedName name="a4." localSheetId="4" hidden="1">{"hilight3",#N/A,FALSE,"HILIGHT3"}</definedName>
    <definedName name="a4." hidden="1">{"hilight3",#N/A,FALSE,"HILIGHT3"}</definedName>
    <definedName name="aa" hidden="1">#REF!</definedName>
    <definedName name="AAA" hidden="1">#REF!</definedName>
    <definedName name="aaaa" localSheetId="4" hidden="1">{"'Eng (page2)'!$A$1:$D$52"}</definedName>
    <definedName name="aaaa" hidden="1">{"'Eng (page2)'!$A$1:$D$52"}</definedName>
    <definedName name="aaaaaaaa" localSheetId="4" hidden="1">{"'Eng (page2)'!$A$1:$D$52"}</definedName>
    <definedName name="aaaaaaaa" hidden="1">{"'Eng (page2)'!$A$1:$D$52"}</definedName>
    <definedName name="aasd" localSheetId="4" hidden="1">{#N/A,#N/A,TRUE,"BT M200 da 10x20"}</definedName>
    <definedName name="aasd" hidden="1">{#N/A,#N/A,TRUE,"BT M200 da 10x20"}</definedName>
    <definedName name="ac" localSheetId="4" hidden="1">{"'Model'!$A$1:$N$53"}</definedName>
    <definedName name="ac" hidden="1">{"'Model'!$A$1:$N$53"}</definedName>
    <definedName name="AccessDatabase" hidden="1">"C:\MSOffice\Office\aut\WAREHOUSE.mdb"</definedName>
    <definedName name="adas" localSheetId="4" hidden="1">{"'Model'!$A$1:$N$53"}</definedName>
    <definedName name="adas" hidden="1">{"'Model'!$A$1:$N$53"}</definedName>
    <definedName name="ake" hidden="1">#REF!</definedName>
    <definedName name="ammmmmmmmm" localSheetId="4" hidden="1">{"'Eng (page2)'!$A$1:$D$52"}</definedName>
    <definedName name="ammmmmmmmm" hidden="1">{"'Eng (page2)'!$A$1:$D$52"}</definedName>
    <definedName name="ANU" localSheetId="4" hidden="1">{"'Eng (page2)'!$A$1:$D$52"}</definedName>
    <definedName name="ANU" hidden="1">{"'Eng (page2)'!$A$1:$D$52"}</definedName>
    <definedName name="aoe" localSheetId="4" hidden="1">{"'Model'!$A$1:$N$53"}</definedName>
    <definedName name="aoe" hidden="1">{"'Model'!$A$1:$N$53"}</definedName>
    <definedName name="aoee" localSheetId="4" hidden="1">{"'Model'!$A$1:$N$53"}</definedName>
    <definedName name="aoee" hidden="1">{"'Model'!$A$1:$N$53"}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e" localSheetId="4" hidden="1">{"'Eng (page2)'!$A$1:$D$52"}</definedName>
    <definedName name="are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4" hidden="1">{"'Eng (page2)'!$A$1:$D$52"}</definedName>
    <definedName name="asdf" hidden="1">{"'Eng (page2)'!$A$1:$D$52"}</definedName>
    <definedName name="asds" localSheetId="4" hidden="1">{"'Eng (page2)'!$A$1:$D$52"}</definedName>
    <definedName name="asds" hidden="1">{"'Eng (page2)'!$A$1:$D$52"}</definedName>
    <definedName name="asdz" localSheetId="4" hidden="1">{"'Eng (page2)'!$A$1:$D$52"}</definedName>
    <definedName name="asdz" hidden="1">{"'Eng (page2)'!$A$1:$D$52"}</definedName>
    <definedName name="ass" localSheetId="4" hidden="1">{"revable",#N/A,FALSE,"REVABLE"}</definedName>
    <definedName name="ass" hidden="1">{"revable",#N/A,FALSE,"REVABLE"}</definedName>
    <definedName name="atyr" localSheetId="4" hidden="1">{"'Eng (page2)'!$A$1:$D$52"}</definedName>
    <definedName name="atyr" hidden="1">{"'Eng (page2)'!$A$1:$D$52"}</definedName>
    <definedName name="AUS" localSheetId="4" hidden="1">{#N/A,#N/A,TRUE,"BT M200 da 10x20"}</definedName>
    <definedName name="AUS" hidden="1">{#N/A,#N/A,TRUE,"BT M200 da 10x20"}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4" hidden="1">{"'Eng (page2)'!$A$1:$D$52"}</definedName>
    <definedName name="awse" hidden="1">{"'Eng (page2)'!$A$1:$D$52"}</definedName>
    <definedName name="ax" localSheetId="4" hidden="1">{"'Eng (page2)'!$A$1:$D$52"}</definedName>
    <definedName name="ax" hidden="1">{"'Eng (page2)'!$A$1:$D$52"}</definedName>
    <definedName name="baba" localSheetId="4" hidden="1">{"'Model'!$A$1:$N$53"}</definedName>
    <definedName name="baba" hidden="1">{"'Model'!$A$1:$N$53"}</definedName>
    <definedName name="bbbb" localSheetId="4" hidden="1">{"'Model'!$A$1:$N$53"}</definedName>
    <definedName name="bbbb" hidden="1">{"'Model'!$A$1:$N$53"}</definedName>
    <definedName name="bbbbbb" localSheetId="4" hidden="1">{"'Eng (page2)'!$A$1:$D$52"}</definedName>
    <definedName name="bbbbbb" hidden="1">{"'Eng (page2)'!$A$1:$D$52"}</definedName>
    <definedName name="bbbbbbbb" localSheetId="4" hidden="1">{"'Eng (page2)'!$A$1:$D$52"}</definedName>
    <definedName name="bbbbbbbb" hidden="1">{"'Eng (page2)'!$A$1:$D$52"}</definedName>
    <definedName name="BERW" localSheetId="4" hidden="1">{"'Eng (page2)'!$A$1:$D$52"}</definedName>
    <definedName name="BERW" hidden="1">{"'Eng (page2)'!$A$1:$D$52"}</definedName>
    <definedName name="beua" localSheetId="4" hidden="1">{"'Model'!$A$1:$N$53"}</definedName>
    <definedName name="beua" hidden="1">{"'Model'!$A$1:$N$53"}</definedName>
    <definedName name="bf" localSheetId="4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ig" localSheetId="4" hidden="1">{"'Eng (page2)'!$A$1:$D$52"}</definedName>
    <definedName name="big" hidden="1">{"'Eng (page2)'!$A$1:$D$52"}</definedName>
    <definedName name="book1" localSheetId="4" hidden="1">{"'Eng (page2)'!$A$1:$D$52"}</definedName>
    <definedName name="book1" hidden="1">{"'Eng (page2)'!$A$1:$D$52"}</definedName>
    <definedName name="BRFG" localSheetId="4" hidden="1">{"'Eng (page2)'!$A$1:$D$52"}</definedName>
    <definedName name="BRFG" hidden="1">{"'Eng (page2)'!$A$1:$D$52"}</definedName>
    <definedName name="BRT" localSheetId="4" hidden="1">{"'Eng (page2)'!$A$1:$D$52"}</definedName>
    <definedName name="BRT" hidden="1">{"'Eng (page2)'!$A$1:$D$52"}</definedName>
    <definedName name="BSDF" localSheetId="4" hidden="1">{"'Eng (page2)'!$A$1:$D$52"}</definedName>
    <definedName name="BSDF" hidden="1">{"'Eng (page2)'!$A$1:$D$52"}</definedName>
    <definedName name="CAE" localSheetId="4" hidden="1">{"'Eng (page2)'!$A$1:$D$52"}</definedName>
    <definedName name="CAE" hidden="1">{"'Eng (page2)'!$A$1:$D$52"}</definedName>
    <definedName name="cash" localSheetId="4" hidden="1">{"'Eng (page2)'!$A$1:$D$52"}</definedName>
    <definedName name="cash" hidden="1">{"'Eng (page2)'!$A$1:$D$52"}</definedName>
    <definedName name="ccf" localSheetId="4" hidden="1">{"'Eng (page2)'!$A$1:$D$52"}</definedName>
    <definedName name="ccf" hidden="1">{"'Eng (page2)'!$A$1:$D$52"}</definedName>
    <definedName name="CET" localSheetId="4" hidden="1">{"'Eng (page2)'!$A$1:$D$52"}</definedName>
    <definedName name="CET" hidden="1">{"'Eng (page2)'!$A$1:$D$52"}</definedName>
    <definedName name="chilled" localSheetId="4" hidden="1">{"'Eng (page2)'!$A$1:$D$52"}</definedName>
    <definedName name="chilled" hidden="1">{"'Eng (page2)'!$A$1:$D$52"}</definedName>
    <definedName name="CLOSE">#REF!</definedName>
    <definedName name="Con" localSheetId="4" hidden="1">{"'Eng (page2)'!$A$1:$D$52"}</definedName>
    <definedName name="Con" hidden="1">{"'Eng (page2)'!$A$1:$D$52"}</definedName>
    <definedName name="csdcd" localSheetId="4" hidden="1">{"'Model'!$A$1:$N$53"}</definedName>
    <definedName name="csdcd" hidden="1">{"'Model'!$A$1:$N$53"}</definedName>
    <definedName name="cvcxvsvad" localSheetId="4" hidden="1">{"'Model'!$A$1:$N$53"}</definedName>
    <definedName name="cvcxvsvad" hidden="1">{"'Model'!$A$1:$N$53"}</definedName>
    <definedName name="daa" localSheetId="4" hidden="1">{"'Model'!$A$1:$N$53"}</definedName>
    <definedName name="daa" hidden="1">{"'Model'!$A$1:$N$53"}</definedName>
    <definedName name="data1" localSheetId="4" hidden="1">#REF!</definedName>
    <definedName name="DATA1" localSheetId="1">[13]Sheet1!#REF!</definedName>
    <definedName name="data1" hidden="1">#REF!</definedName>
    <definedName name="data3" localSheetId="4" hidden="1">#REF!</definedName>
    <definedName name="data3" hidden="1">#REF!</definedName>
    <definedName name="dcds" localSheetId="4" hidden="1">{"'Model'!$A$1:$N$53"}</definedName>
    <definedName name="dcds" hidden="1">{"'Model'!$A$1:$N$53"}</definedName>
    <definedName name="dddddd" localSheetId="4" hidden="1">{"'Eng (page2)'!$A$1:$D$52"}</definedName>
    <definedName name="dddddd" hidden="1">{"'Eng (page2)'!$A$1:$D$52"}</definedName>
    <definedName name="dddddddddddddddddddddddd" localSheetId="4" hidden="1">{"'Eng (page2)'!$A$1:$D$52"}</definedName>
    <definedName name="dddddddddddddddddddddddd" hidden="1">{"'Eng (page2)'!$A$1:$D$52"}</definedName>
    <definedName name="DELIVERY" localSheetId="1">[14]OIL!#REF!</definedName>
    <definedName name="DELIVERY">[14]OIL!#REF!</definedName>
    <definedName name="dfep" localSheetId="4" hidden="1">{"'Eng (page2)'!$A$1:$D$52"}</definedName>
    <definedName name="dfep" hidden="1">{"'Eng (page2)'!$A$1:$D$52"}</definedName>
    <definedName name="dfew" localSheetId="4" hidden="1">{"'Eng (page2)'!$A$1:$D$52"}</definedName>
    <definedName name="dfew" hidden="1">{"'Eng (page2)'!$A$1:$D$52"}</definedName>
    <definedName name="DFGHJK" hidden="1">8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localSheetId="4" hidden="1">{"'Eng (page2)'!$A$1:$D$52"}</definedName>
    <definedName name="DFW" hidden="1">{"'Eng (page2)'!$A$1:$D$52"}</definedName>
    <definedName name="DFWE" localSheetId="4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RFE4" localSheetId="4" hidden="1">{"'Eng (page2)'!$A$1:$D$52"}</definedName>
    <definedName name="DRFE4" hidden="1">{"'Eng (page2)'!$A$1:$D$52"}</definedName>
    <definedName name="dsad" localSheetId="4" hidden="1">{"'Model'!$A$1:$N$53"}</definedName>
    <definedName name="dsad" hidden="1">{"'Model'!$A$1:$N$53"}</definedName>
    <definedName name="dscds" localSheetId="4" hidden="1">{"'Model'!$A$1:$N$53"}</definedName>
    <definedName name="dscds" hidden="1">{"'Model'!$A$1:$N$53"}</definedName>
    <definedName name="DSE" localSheetId="4" hidden="1">{"'Eng (page2)'!$A$1:$D$52"}</definedName>
    <definedName name="DSE" hidden="1">{"'Eng (page2)'!$A$1:$D$52"}</definedName>
    <definedName name="DWA" localSheetId="4" hidden="1">{"'Eng (page2)'!$A$1:$D$52"}</definedName>
    <definedName name="DWA" hidden="1">{"'Eng (page2)'!$A$1:$D$52"}</definedName>
    <definedName name="e4e3" localSheetId="4" hidden="1">{"'Eng (page2)'!$A$1:$D$52"}</definedName>
    <definedName name="e4e3" hidden="1">{"'Eng (page2)'!$A$1:$D$52"}</definedName>
    <definedName name="ed" localSheetId="4" hidden="1">{"'Eng (page2)'!$A$1:$D$52"}</definedName>
    <definedName name="ed" hidden="1">{"'Eng (page2)'!$A$1:$D$52"}</definedName>
    <definedName name="ee" localSheetId="4" hidden="1">{"'Eng (page2)'!$A$1:$D$52"}</definedName>
    <definedName name="ee" hidden="1">{"'Eng (page2)'!$A$1:$D$52"}</definedName>
    <definedName name="eeafecs" localSheetId="4" hidden="1">{"'Eng (page2)'!$A$1:$D$52"}</definedName>
    <definedName name="eeafecs" hidden="1">{"'Eng (page2)'!$A$1:$D$52"}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AT_elec._payment">#REF!</definedName>
    <definedName name="erer" localSheetId="4" hidden="1">{"'Eng (page2)'!$A$1:$D$52"}</definedName>
    <definedName name="erer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4" hidden="1">{"'Eng (page2)'!$A$1:$D$52"}</definedName>
    <definedName name="erqw" hidden="1">{"'Eng (page2)'!$A$1:$D$52"}</definedName>
    <definedName name="ertyu" localSheetId="4" hidden="1">{"'Eng (page2)'!$A$1:$D$52"}</definedName>
    <definedName name="ertyu" hidden="1">{"'Eng (page2)'!$A$1:$D$52"}</definedName>
    <definedName name="ERW" localSheetId="4" hidden="1">{"'Eng (page2)'!$A$1:$D$52"}</definedName>
    <definedName name="ERW" hidden="1">{"'Eng (page2)'!$A$1:$D$52"}</definedName>
    <definedName name="erwq" localSheetId="4" hidden="1">{"'Eng (page2)'!$A$1:$D$52"}</definedName>
    <definedName name="erwq" hidden="1">{"'Eng (page2)'!$A$1:$D$52"}</definedName>
    <definedName name="etw" localSheetId="4" hidden="1">{"'Eng (page2)'!$A$1:$D$52"}</definedName>
    <definedName name="etw" hidden="1">{"'Eng (page2)'!$A$1:$D$52"}</definedName>
    <definedName name="EW" localSheetId="4" hidden="1">{"'Eng (page2)'!$A$1:$D$52"}</definedName>
    <definedName name="EW" hidden="1">{"'Eng (page2)'!$A$1:$D$52"}</definedName>
    <definedName name="ewee" localSheetId="4" hidden="1">{"'Eng (page2)'!$A$1:$D$52"}</definedName>
    <definedName name="ewee" hidden="1">{"'Eng (page2)'!$A$1:$D$52"}</definedName>
    <definedName name="ewr" localSheetId="4" hidden="1">{"'Eng (page2)'!$A$1:$D$52"}</definedName>
    <definedName name="ewr" hidden="1">{"'Eng (page2)'!$A$1:$D$52"}</definedName>
    <definedName name="ewrq" localSheetId="4" hidden="1">{"'Eng (page2)'!$A$1:$D$52"}</definedName>
    <definedName name="ewrq" hidden="1">{"'Eng (page2)'!$A$1:$D$52"}</definedName>
    <definedName name="EWSD" localSheetId="4" hidden="1">{"'Eng (page2)'!$A$1:$D$52"}</definedName>
    <definedName name="EWSD" hidden="1">{"'Eng (page2)'!$A$1:$D$52"}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4" hidden="1">{"'Eng (page2)'!$A$1:$D$52"}</definedName>
    <definedName name="exc" hidden="1">{"'Eng (page2)'!$A$1:$D$52"}</definedName>
    <definedName name="FAT" localSheetId="4" hidden="1">{"'Eng (page2)'!$A$1:$D$52"}</definedName>
    <definedName name="FAT" hidden="1">{"'Eng (page2)'!$A$1:$D$52"}</definedName>
    <definedName name="fbf" localSheetId="4" hidden="1">{"'Model'!$A$1:$N$53"}</definedName>
    <definedName name="fbf" hidden="1">{"'Model'!$A$1:$N$53"}</definedName>
    <definedName name="fc" localSheetId="4" hidden="1">{"'Eng (page2)'!$A$1:$D$52"}</definedName>
    <definedName name="fc" hidden="1">{"'Eng (page2)'!$A$1:$D$52"}</definedName>
    <definedName name="FCode" hidden="1">#REF!</definedName>
    <definedName name="FCT" localSheetId="4" hidden="1">{"'Eng (page2)'!$A$1:$D$52"}</definedName>
    <definedName name="FCT" hidden="1">{"'Eng (page2)'!$A$1:$D$52"}</definedName>
    <definedName name="FGE\" localSheetId="4" hidden="1">{"'Eng (page2)'!$A$1:$D$52"}</definedName>
    <definedName name="FGE\" hidden="1">{"'Eng (page2)'!$A$1:$D$52"}</definedName>
    <definedName name="fojwp" localSheetId="4" hidden="1">{"'Eng (page2)'!$A$1:$D$52"}</definedName>
    <definedName name="fojwp" hidden="1">{"'Eng (page2)'!$A$1:$D$52"}</definedName>
    <definedName name="FT" localSheetId="1">#REF!</definedName>
    <definedName name="FT">#REF!</definedName>
    <definedName name="FURPAGE" localSheetId="1">#REF!</definedName>
    <definedName name="FURPAGE">#REF!</definedName>
    <definedName name="FWP" localSheetId="4" hidden="1">{"'Eng (page2)'!$A$1:$D$52"}</definedName>
    <definedName name="FWP" hidden="1">{"'Eng (page2)'!$A$1:$D$52"}</definedName>
    <definedName name="gfg" localSheetId="4" hidden="1">{"'Eng (page2)'!$A$1:$D$52"}</definedName>
    <definedName name="gfg" hidden="1">{"'Eng (page2)'!$A$1:$D$52"}</definedName>
    <definedName name="gkw" localSheetId="4" hidden="1">{"'Eng (page2)'!$A$1:$D$52"}</definedName>
    <definedName name="gkw" hidden="1">{"'Eng (page2)'!$A$1:$D$52"}</definedName>
    <definedName name="Glo" localSheetId="4" hidden="1">{"'Sheet1'!$L$16"}</definedName>
    <definedName name="Glo" hidden="1">{"'Sheet1'!$L$16"}</definedName>
    <definedName name="GWRT" localSheetId="4" hidden="1">{"'Eng (page2)'!$A$1:$D$52"}</definedName>
    <definedName name="GWRT" hidden="1">{"'Eng (page2)'!$A$1:$D$52"}</definedName>
    <definedName name="he" localSheetId="4" hidden="1">{"'Eng (page2)'!$A$1:$D$52"}</definedName>
    <definedName name="he" hidden="1">{"'Eng (page2)'!$A$1:$D$52"}</definedName>
    <definedName name="HHK" localSheetId="4" hidden="1">{"'Eng (page2)'!$A$1:$D$52"}</definedName>
    <definedName name="HHK" hidden="1">{"'Eng (page2)'!$A$1:$D$52"}</definedName>
    <definedName name="HiddenRows" hidden="1">#REF!</definedName>
    <definedName name="HIIU" localSheetId="4" hidden="1">{"'Eng (page2)'!$A$1:$D$52"}</definedName>
    <definedName name="HIIU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4" hidden="1">{"'Eng (page2)'!$A$1:$D$52"}</definedName>
    <definedName name="HIO" hidden="1">{"'Eng (page2)'!$A$1:$D$52"}</definedName>
    <definedName name="HRTW" localSheetId="4" hidden="1">{"'Eng (page2)'!$A$1:$D$52"}</definedName>
    <definedName name="HRTW" hidden="1">{"'Eng (page2)'!$A$1:$D$52"}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y" localSheetId="4" hidden="1">{"'Sheet1'!$L$16"}</definedName>
    <definedName name="huy" hidden="1">{"'Sheet1'!$L$16"}</definedName>
    <definedName name="hw" localSheetId="4" hidden="1">{"'Eng (page2)'!$A$1:$D$52"}</definedName>
    <definedName name="hw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4" hidden="1">{"'Eng (page2)'!$A$1:$D$52"}</definedName>
    <definedName name="hy" hidden="1">{"'Eng (page2)'!$A$1:$D$52"}</definedName>
    <definedName name="hyhd" localSheetId="4" hidden="1">{"'Eng (page2)'!$A$1:$D$52"}</definedName>
    <definedName name="hyhd" hidden="1">{"'Eng (page2)'!$A$1:$D$52"}</definedName>
    <definedName name="ier" localSheetId="4" hidden="1">{"'Eng (page2)'!$A$1:$D$52"}</definedName>
    <definedName name="ier" hidden="1">{"'Eng (page2)'!$A$1:$D$52"}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4" hidden="1">{"'Eng (page2)'!$A$1:$D$52"}</definedName>
    <definedName name="io" hidden="1">{"'Eng (page2)'!$A$1:$D$52"}</definedName>
    <definedName name="IOP" localSheetId="4" hidden="1">{"'Eng (page2)'!$A$1:$D$52"}</definedName>
    <definedName name="IOP" hidden="1">{"'Eng (page2)'!$A$1:$D$52"}</definedName>
    <definedName name="IUE" localSheetId="4" hidden="1">{"'Eng (page2)'!$A$1:$D$52"}</definedName>
    <definedName name="IUE" hidden="1">{"'Eng (page2)'!$A$1:$D$52"}</definedName>
    <definedName name="IUO" localSheetId="4" hidden="1">{"'Eng (page2)'!$A$1:$D$52"}</definedName>
    <definedName name="IUO" hidden="1">{"'Eng (page2)'!$A$1:$D$52"}</definedName>
    <definedName name="IUY" localSheetId="4" hidden="1">{"'Eng (page2)'!$A$1:$D$52"}</definedName>
    <definedName name="IUY" hidden="1">{"'Eng (page2)'!$A$1:$D$52"}</definedName>
    <definedName name="JD" localSheetId="4" hidden="1">{"'Eng (page2)'!$A$1:$D$52"}</definedName>
    <definedName name="JD" hidden="1">{"'Eng (page2)'!$A$1:$D$52"}</definedName>
    <definedName name="jdfpe" localSheetId="4" hidden="1">{"'Eng (page2)'!$A$1:$D$52"}</definedName>
    <definedName name="jdfpe" hidden="1">{"'Eng (page2)'!$A$1:$D$52"}</definedName>
    <definedName name="jerr" localSheetId="4" hidden="1">{"'Eng (page2)'!$A$1:$D$52"}</definedName>
    <definedName name="jerr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4" hidden="1">{"'Eng (page2)'!$A$1:$D$52"}</definedName>
    <definedName name="jfkd" hidden="1">{"'Eng (page2)'!$A$1:$D$52"}</definedName>
    <definedName name="jfpwe" localSheetId="4" hidden="1">{"'Eng (page2)'!$A$1:$D$52"}</definedName>
    <definedName name="jfpwe" hidden="1">{"'Eng (page2)'!$A$1:$D$52"}</definedName>
    <definedName name="jin" localSheetId="4" hidden="1">{"'Eng (page2)'!$A$1:$D$52"}</definedName>
    <definedName name="jin" hidden="1">{"'Eng (page2)'!$A$1:$D$52"}</definedName>
    <definedName name="JIO" localSheetId="4" hidden="1">{"'Eng (page2)'!$A$1:$D$52"}</definedName>
    <definedName name="JIO" hidden="1">{"'Eng (page2)'!$A$1:$D$52"}</definedName>
    <definedName name="JKL" localSheetId="4" hidden="1">{"'Eng (page2)'!$A$1:$D$52"}</definedName>
    <definedName name="JKL" hidden="1">{"'Eng (page2)'!$A$1:$D$52"}</definedName>
    <definedName name="jkmhcd" localSheetId="4" hidden="1">{"'Eng (page2)'!$A$1:$D$52"}</definedName>
    <definedName name="jkmhcd" hidden="1">{"'Eng (page2)'!$A$1:$D$52"}</definedName>
    <definedName name="jner" localSheetId="4" hidden="1">{"'Eng (page2)'!$A$1:$D$52"}</definedName>
    <definedName name="jner" hidden="1">{"'Eng (page2)'!$A$1:$D$52"}</definedName>
    <definedName name="jo" localSheetId="4" hidden="1">{"'Eng (page2)'!$A$1:$D$52"}</definedName>
    <definedName name="jo" hidden="1">{"'Eng (page2)'!$A$1:$D$52"}</definedName>
    <definedName name="JOP" localSheetId="4" hidden="1">{"'Eng (page2)'!$A$1:$D$52"}</definedName>
    <definedName name="JOP" hidden="1">{"'Eng (page2)'!$A$1:$D$52"}</definedName>
    <definedName name="jper" localSheetId="4" hidden="1">{"'Eng (page2)'!$A$1:$D$52"}</definedName>
    <definedName name="jper" hidden="1">{"'Eng (page2)'!$A$1:$D$52"}</definedName>
    <definedName name="JPP" localSheetId="4" hidden="1">{"'Eng (page2)'!$A$1:$D$52"}</definedName>
    <definedName name="JPP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4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localSheetId="4" hidden="1">{"'Eng (page2)'!$A$1:$D$52"}</definedName>
    <definedName name="KBVF" hidden="1">{"'Eng (page2)'!$A$1:$D$52"}</definedName>
    <definedName name="KCFE" localSheetId="4" hidden="1">{"'Eng (page2)'!$A$1:$D$52"}</definedName>
    <definedName name="KCFE" hidden="1">{"'Eng (page2)'!$A$1:$D$52"}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4" hidden="1">{"'Eng (page2)'!$A$1:$D$52"}</definedName>
    <definedName name="kele" hidden="1">{"'Eng (page2)'!$A$1:$D$52"}</definedName>
    <definedName name="kjyt" localSheetId="4" hidden="1">{"'Eng (page2)'!$A$1:$D$52"}</definedName>
    <definedName name="kjyt" hidden="1">{"'Eng (page2)'!$A$1:$D$52"}</definedName>
    <definedName name="ｋｋｋ" hidden="1">[5]発停サイクル表!#REF!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4" hidden="1">{"'Eng (page2)'!$A$1:$D$52"}</definedName>
    <definedName name="KOEW" hidden="1">{"'Eng (page2)'!$A$1:$D$52"}</definedName>
    <definedName name="KOL" localSheetId="4" hidden="1">{"'Eng (page2)'!$A$1:$D$52"}</definedName>
    <definedName name="KOL" hidden="1">{"'Eng (page2)'!$A$1:$D$52"}</definedName>
    <definedName name="kow" localSheetId="4" hidden="1">{"'Eng (page2)'!$A$1:$D$52"}</definedName>
    <definedName name="kow" hidden="1">{"'Eng (page2)'!$A$1:$D$52"}</definedName>
    <definedName name="kue" localSheetId="4" hidden="1">{"'Model'!$A$1:$N$53"}</definedName>
    <definedName name="kue" hidden="1">{"'Model'!$A$1:$N$53"}</definedName>
    <definedName name="lan" localSheetId="4" hidden="1">{#N/A,#N/A,TRUE,"BT M200 da 10x20"}</definedName>
    <definedName name="lan" hidden="1">{#N/A,#N/A,TRUE,"BT M200 da 10x20"}</definedName>
    <definedName name="LEASE">#REF!</definedName>
    <definedName name="LEASE1">#REF!</definedName>
    <definedName name="ledr" localSheetId="4" hidden="1">{"'Eng (page2)'!$A$1:$D$52"}</definedName>
    <definedName name="ledr" hidden="1">{"'Eng (page2)'!$A$1:$D$52"}</definedName>
    <definedName name="lhin" localSheetId="4" hidden="1">{"'Eng (page2)'!$A$1:$D$52"}</definedName>
    <definedName name="lhin" hidden="1">{"'Eng (page2)'!$A$1:$D$52"}</definedName>
    <definedName name="LLK" localSheetId="4" hidden="1">{"'Eng (page2)'!$A$1:$D$52"}</definedName>
    <definedName name="LLK" hidden="1">{"'Eng (page2)'!$A$1:$D$52"}</definedName>
    <definedName name="lll" localSheetId="4" hidden="1">{"'Eng (page2)'!$A$1:$D$52"}</definedName>
    <definedName name="lll" hidden="1">{"'Eng (page2)'!$A$1:$D$52"}</definedName>
    <definedName name="LLP" localSheetId="4" hidden="1">{"'Eng (page2)'!$A$1:$D$52"}</definedName>
    <definedName name="LLP" hidden="1">{"'Eng (page2)'!$A$1:$D$52"}</definedName>
    <definedName name="loi" localSheetId="4" hidden="1">{"'Eng (page2)'!$A$1:$D$52"}</definedName>
    <definedName name="loi" hidden="1">{"'Eng (page2)'!$A$1:$D$52"}</definedName>
    <definedName name="LOL" localSheetId="4" hidden="1">{"'Eng (page2)'!$A$1:$D$52"}</definedName>
    <definedName name="LOL" hidden="1">{"'Eng (page2)'!$A$1:$D$52"}</definedName>
    <definedName name="lop" localSheetId="4" hidden="1">{"'Eng (page2)'!$A$1:$D$52"}</definedName>
    <definedName name="lop" hidden="1">{"'Eng (page2)'!$A$1:$D$52"}</definedName>
    <definedName name="LOW" localSheetId="4" hidden="1">{"'Eng (page2)'!$A$1:$D$52"}</definedName>
    <definedName name="LOW" hidden="1">{"'Eng (page2)'!$A$1:$D$52"}</definedName>
    <definedName name="lSAp" localSheetId="4" hidden="1">{"'Eng (page2)'!$A$1:$D$52"}</definedName>
    <definedName name="lSAp" hidden="1">{"'Eng (page2)'!$A$1:$D$52"}</definedName>
    <definedName name="LT" localSheetId="1">#REF!</definedName>
    <definedName name="LT">#REF!</definedName>
    <definedName name="LV" localSheetId="4" hidden="1">{"'Eng (page2)'!$A$1:$D$52"}</definedName>
    <definedName name="LV" hidden="1">{"'Eng (page2)'!$A$1:$D$52"}</definedName>
    <definedName name="MCOP" localSheetId="4" hidden="1">{"'Eng (page2)'!$A$1:$D$52"}</definedName>
    <definedName name="MCOP" hidden="1">{"'Eng (page2)'!$A$1:$D$52"}</definedName>
    <definedName name="MFPW" localSheetId="4" hidden="1">{"'Eng (page2)'!$A$1:$D$52"}</definedName>
    <definedName name="MFPW" hidden="1">{"'Eng (page2)'!$A$1:$D$52"}</definedName>
    <definedName name="minh" localSheetId="4" hidden="1">{"'August 2000'!$A$1:$J$101"}</definedName>
    <definedName name="minh" hidden="1">{"'August 2000'!$A$1:$J$101"}</definedName>
    <definedName name="minute" localSheetId="4" hidden="1">{"'Eng (page2)'!$A$1:$D$52"}</definedName>
    <definedName name="minute" hidden="1">{"'Eng (page2)'!$A$1:$D$52"}</definedName>
    <definedName name="MKO" localSheetId="4" hidden="1">{"'Eng (page2)'!$A$1:$D$52"}</definedName>
    <definedName name="MKO" hidden="1">{"'Eng (page2)'!$A$1:$D$52"}</definedName>
    <definedName name="MOL" localSheetId="4" hidden="1">{"'Eng (page2)'!$A$1:$D$52"}</definedName>
    <definedName name="MOL" hidden="1">{"'Eng (page2)'!$A$1:$D$52"}</definedName>
    <definedName name="MOTOR1">#REF!</definedName>
    <definedName name="MT" localSheetId="1">#REF!</definedName>
    <definedName name="MT">#REF!</definedName>
    <definedName name="MWEP" localSheetId="4" hidden="1">{"'Eng (page2)'!$A$1:$D$52"}</definedName>
    <definedName name="MWEP" hidden="1">{"'Eng (page2)'!$A$1:$D$52"}</definedName>
    <definedName name="nan" localSheetId="4" hidden="1">{"'Model'!$A$1:$N$53"}</definedName>
    <definedName name="nan" hidden="1">{"'Model'!$A$1:$N$53"}</definedName>
    <definedName name="ne" localSheetId="4" hidden="1">{"'Eng (page2)'!$A$1:$D$52"}</definedName>
    <definedName name="ne" hidden="1">{"'Eng (page2)'!$A$1:$D$52"}</definedName>
    <definedName name="nee" localSheetId="4" hidden="1">{"'Eng (page2)'!$A$1:$D$52"}</definedName>
    <definedName name="nee" hidden="1">{"'Eng (page2)'!$A$1:$D$52"}</definedName>
    <definedName name="neg" localSheetId="4" hidden="1">{"'Eng (page2)'!$A$1:$D$52"}</definedName>
    <definedName name="neg" hidden="1">{"'Eng (page2)'!$A$1:$D$52"}</definedName>
    <definedName name="nm" localSheetId="4" hidden="1">{"'Eng (page2)'!$A$1:$D$52"}</definedName>
    <definedName name="nm" hidden="1">{"'Eng (page2)'!$A$1:$D$52"}</definedName>
    <definedName name="NSDhhp">#REF!</definedName>
    <definedName name="NSDhp">#REF!</definedName>
    <definedName name="NSDmp">#REF!</definedName>
    <definedName name="oer" localSheetId="4" hidden="1">{"'Eng (page2)'!$A$1:$D$52"}</definedName>
    <definedName name="oer" hidden="1">{"'Eng (page2)'!$A$1:$D$52"}</definedName>
    <definedName name="OFFPAGE" localSheetId="1">#REF!</definedName>
    <definedName name="OFFPAGE">#REF!</definedName>
    <definedName name="OIE" localSheetId="4" hidden="1">{"'Eng (page2)'!$A$1:$D$52"}</definedName>
    <definedName name="OIE" hidden="1">{"'Eng (page2)'!$A$1:$D$52"}</definedName>
    <definedName name="OIKM" localSheetId="4" hidden="1">{"'Eng (page2)'!$A$1:$D$52"}</definedName>
    <definedName name="OIKM" hidden="1">{"'Eng (page2)'!$A$1:$D$52"}</definedName>
    <definedName name="oku" localSheetId="4" hidden="1">{"'Eng (page2)'!$A$1:$D$52"}</definedName>
    <definedName name="oku" hidden="1">{"'Eng (page2)'!$A$1:$D$52"}</definedName>
    <definedName name="OL" localSheetId="4" hidden="1">{"'Eng (page2)'!$A$1:$D$52"}</definedName>
    <definedName name="OL" hidden="1">{"'Eng (page2)'!$A$1:$D$52"}</definedName>
    <definedName name="olj" localSheetId="4" hidden="1">{"'Eng (page2)'!$A$1:$D$52"}</definedName>
    <definedName name="olj" hidden="1">{"'Eng (page2)'!$A$1:$D$52"}</definedName>
    <definedName name="OLK" localSheetId="4" hidden="1">{"'Eng (page2)'!$A$1:$D$52"}</definedName>
    <definedName name="OLK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4" hidden="1">{"'Eng (page2)'!$A$1:$D$52"}</definedName>
    <definedName name="olrlk\" hidden="1">{"'Eng (page2)'!$A$1:$D$52"}</definedName>
    <definedName name="one" localSheetId="4" hidden="1">{"'Eng (page2)'!$A$1:$D$52"}</definedName>
    <definedName name="one" hidden="1">{"'Eng (page2)'!$A$1:$D$52"}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#REF!</definedName>
    <definedName name="opgw" localSheetId="4" hidden="1">{"'Eng (page2)'!$A$1:$D$52"}</definedName>
    <definedName name="opgw" hidden="1">{"'Eng (page2)'!$A$1:$D$52"}</definedName>
    <definedName name="OPLL" localSheetId="4" hidden="1">{"'Eng (page2)'!$A$1:$D$52"}</definedName>
    <definedName name="OPLL" hidden="1">{"'Eng (page2)'!$A$1:$D$52"}</definedName>
    <definedName name="OrderTable" hidden="1">#REF!</definedName>
    <definedName name="OT" localSheetId="1">#REF!</definedName>
    <definedName name="OT">#REF!</definedName>
    <definedName name="PAGE" localSheetId="1">#REF!</definedName>
    <definedName name="PAGE">#REF!</definedName>
    <definedName name="PAS" localSheetId="4" hidden="1">{"'Eng (page2)'!$A$1:$D$52"}</definedName>
    <definedName name="PAS" hidden="1">{"'Eng (page2)'!$A$1:$D$52"}</definedName>
    <definedName name="paymenttable">#REF!</definedName>
    <definedName name="pfwe" localSheetId="4" hidden="1">{"'Eng (page2)'!$A$1:$D$52"}</definedName>
    <definedName name="pfwe" hidden="1">{"'Eng (page2)'!$A$1:$D$52"}</definedName>
    <definedName name="ple" localSheetId="4" hidden="1">{"'Eng (page2)'!$A$1:$D$52"}</definedName>
    <definedName name="ple" hidden="1">{"'Eng (page2)'!$A$1:$D$52"}</definedName>
    <definedName name="plo" localSheetId="4" hidden="1">{"'Eng (page2)'!$A$1:$D$52"}</definedName>
    <definedName name="plo" hidden="1">{"'Eng (page2)'!$A$1:$D$52"}</definedName>
    <definedName name="PLP" localSheetId="4" hidden="1">{"'Eng (page2)'!$A$1:$D$52"}</definedName>
    <definedName name="PLP" hidden="1">{"'Eng (page2)'!$A$1:$D$52"}</definedName>
    <definedName name="PO0" localSheetId="4" hidden="1">{"'Eng (page2)'!$A$1:$D$52"}</definedName>
    <definedName name="PO0" hidden="1">{"'Eng (page2)'!$A$1:$D$52"}</definedName>
    <definedName name="poer" localSheetId="4" hidden="1">{"'Eng (page2)'!$A$1:$D$52"}</definedName>
    <definedName name="poer" hidden="1">{"'Eng (page2)'!$A$1:$D$52"}</definedName>
    <definedName name="PPP" localSheetId="4" hidden="1">{"'Eng (page2)'!$A$1:$D$52"}</definedName>
    <definedName name="PPP" hidden="1">{"'Eng (page2)'!$A$1:$D$52"}</definedName>
    <definedName name="PRINT" localSheetId="1">#REF!</definedName>
    <definedName name="PRINT">#REF!</definedName>
    <definedName name="_xlnm.Print_Area" localSheetId="4">'CF 13-15'!$A$1:$H$127</definedName>
    <definedName name="_xlnm.Print_Area" localSheetId="0">'fs 7-8 '!$A$1:$I$84</definedName>
    <definedName name="_xlnm.Print_Area" localSheetId="1">'fs 9-10'!$A$1:$I$51</definedName>
    <definedName name="_xlnm.Print_Area" localSheetId="2">'SH 11'!$A$1:$Q$35</definedName>
    <definedName name="_xlnm.Print_Area" localSheetId="3">'SH 12'!$A$1:$P$35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PRJE1" localSheetId="4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4" hidden="1">{"'Eng (page2)'!$A$1:$D$52"}</definedName>
    <definedName name="PSD" hidden="1">{"'Eng (page2)'!$A$1:$D$52"}</definedName>
    <definedName name="pu" localSheetId="4" hidden="1">{"'Sell_Office'!$C$5:$D$6"}</definedName>
    <definedName name="pu" hidden="1">{"'Sell_Office'!$C$5:$D$6"}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4" hidden="1">{"'Eng (page2)'!$A$1:$D$52"}</definedName>
    <definedName name="QER" hidden="1">{"'Eng (page2)'!$A$1:$D$52"}</definedName>
    <definedName name="qq" hidden="1">[1]A!#REF!</definedName>
    <definedName name="QQW" localSheetId="4" hidden="1">{"'Eng (page2)'!$A$1:$D$52"}</definedName>
    <definedName name="QQW" hidden="1">{"'Eng (page2)'!$A$1:$D$52"}</definedName>
    <definedName name="qt" localSheetId="4" hidden="1">{"'Sheet1'!$L$16"}</definedName>
    <definedName name="qt" hidden="1">{"'Sheet1'!$L$16"}</definedName>
    <definedName name="QYI" localSheetId="4" hidden="1">{"'Eng (page2)'!$A$1:$D$52"}</definedName>
    <definedName name="QYI" hidden="1">{"'Eng (page2)'!$A$1:$D$52"}</definedName>
    <definedName name="RCArea" hidden="1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localSheetId="4" hidden="1">{"'Eng (page2)'!$A$1:$D$52"}</definedName>
    <definedName name="RER" hidden="1">{"'Eng (page2)'!$A$1:$D$52"}</definedName>
    <definedName name="rewfre" localSheetId="4" hidden="1">{"'Model'!$A$1:$N$53"}</definedName>
    <definedName name="rewfre" hidden="1">{"'Model'!$A$1:$N$53"}</definedName>
    <definedName name="RJO" localSheetId="4" hidden="1">{"'Eng (page2)'!$A$1:$D$52"}</definedName>
    <definedName name="RJO" hidden="1">{"'Eng (page2)'!$A$1:$D$52"}</definedName>
    <definedName name="rqr" localSheetId="4" hidden="1">{"'Eng (page2)'!$A$1:$D$52"}</definedName>
    <definedName name="rqr" hidden="1">{"'Eng (page2)'!$A$1:$D$52"}</definedName>
    <definedName name="RRE" localSheetId="4" hidden="1">{"'Eng (page2)'!$A$1:$D$52"}</definedName>
    <definedName name="RRE" hidden="1">{"'Eng (page2)'!$A$1:$D$52"}</definedName>
    <definedName name="Russia" localSheetId="4" hidden="1">{"'August 2000'!$A$1:$J$101"}</definedName>
    <definedName name="Russia" hidden="1">{"'August 2000'!$A$1:$J$101"}</definedName>
    <definedName name="SAB" localSheetId="4" hidden="1">{"'Eng (page2)'!$A$1:$D$52"}</definedName>
    <definedName name="SAB" hidden="1">{"'Eng (page2)'!$A$1:$D$52"}</definedName>
    <definedName name="SAPBEXrevision" hidden="1">3</definedName>
    <definedName name="SAPBEXsysID" hidden="1">"BAP"</definedName>
    <definedName name="SAPBEXwbID" hidden="1">"40BUNZCZTCQHDPD636A8ETFK3"</definedName>
    <definedName name="SAS" localSheetId="4" hidden="1">{"'Eng (page2)'!$A$1:$D$52"}</definedName>
    <definedName name="SAS" hidden="1">{"'Eng (page2)'!$A$1:$D$52"}</definedName>
    <definedName name="SC" localSheetId="4" hidden="1">{"'Eng (page2)'!$A$1:$D$52"}</definedName>
    <definedName name="SC" hidden="1">{"'Eng (page2)'!$A$1:$D$52"}</definedName>
    <definedName name="scs" localSheetId="4" hidden="1">{"'Eng (page2)'!$A$1:$D$52"}</definedName>
    <definedName name="scs" hidden="1">{"'Eng (page2)'!$A$1:$D$52"}</definedName>
    <definedName name="sd" localSheetId="4" hidden="1">{"'Eng (page2)'!$A$1:$D$52"}</definedName>
    <definedName name="sd" hidden="1">{"'Eng (page2)'!$A$1:$D$52"}</definedName>
    <definedName name="sdr" localSheetId="4" hidden="1">{"'Eng (page2)'!$A$1:$D$52"}</definedName>
    <definedName name="sdr" hidden="1">{"'Eng (page2)'!$A$1:$D$52"}</definedName>
    <definedName name="sell" localSheetId="4" hidden="1">{"'Eng (page2)'!$A$1:$D$52"}</definedName>
    <definedName name="sell" hidden="1">{"'Eng (page2)'!$A$1:$D$52"}</definedName>
    <definedName name="sencount" hidden="1">2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3" localSheetId="1">#REF!</definedName>
    <definedName name="sheet3">#REF!</definedName>
    <definedName name="SHIP" localSheetId="1">#REF!</definedName>
    <definedName name="SHIP">#REF!</definedName>
    <definedName name="SHIPFUR" localSheetId="1">#REF!</definedName>
    <definedName name="SHIPFUR">#REF!</definedName>
    <definedName name="SHIPFUR1" localSheetId="1">#REF!</definedName>
    <definedName name="SHIPFUR1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localSheetId="4" hidden="1">{"'Eng (page2)'!$A$1:$D$52"}</definedName>
    <definedName name="srd" hidden="1">{"'Eng (page2)'!$A$1:$D$52"}</definedName>
    <definedName name="ss" localSheetId="1">#REF!</definedName>
    <definedName name="ss">#REF!</definedName>
    <definedName name="SSAB" localSheetId="4" hidden="1">{"'Eng (page2)'!$A$1:$D$52"}</definedName>
    <definedName name="SSAB" hidden="1">{"'Eng (page2)'!$A$1:$D$52"}</definedName>
    <definedName name="ssssssssssssssss" localSheetId="4" hidden="1">{"'Eng (page2)'!$A$1:$D$52"}</definedName>
    <definedName name="ssssssssssssssss" hidden="1">{"'Eng (page2)'!$A$1:$D$52"}</definedName>
    <definedName name="ST" localSheetId="1">#REF!</definedName>
    <definedName name="ST">#REF!</definedName>
    <definedName name="stamp" localSheetId="4" hidden="1">{"'Eng (page2)'!$A$1:$D$52"}</definedName>
    <definedName name="stamp" hidden="1">{"'Eng (page2)'!$A$1:$D$52"}</definedName>
    <definedName name="steamTOC">#REF!</definedName>
    <definedName name="STEW" localSheetId="4" hidden="1">{"'Eng (page2)'!$A$1:$D$52"}</definedName>
    <definedName name="STEW" hidden="1">{"'Eng (page2)'!$A$1:$D$52"}</definedName>
    <definedName name="Summary">[15]Summary!$A$5:$FW$35</definedName>
    <definedName name="Summarysep">'[16]Summary(SEP13)'!$A$5:$FY$35</definedName>
    <definedName name="SXX" localSheetId="4" hidden="1">{"'Eng (page2)'!$A$1:$D$52"}</definedName>
    <definedName name="SXX" hidden="1">{"'Eng (page2)'!$A$1:$D$52"}</definedName>
    <definedName name="TABLE1">#REF!</definedName>
    <definedName name="TABLE2" localSheetId="1">#REF!</definedName>
    <definedName name="TABLE2">#REF!</definedName>
    <definedName name="TABLE2A" localSheetId="1">#REF!</definedName>
    <definedName name="TABLE2A">#REF!</definedName>
    <definedName name="TABLE2B" localSheetId="1">#REF!</definedName>
    <definedName name="TABLE2B">#REF!</definedName>
    <definedName name="TABLE2C" localSheetId="1">#REF!</definedName>
    <definedName name="TABLE2C">#REF!</definedName>
    <definedName name="TABLE3" localSheetId="1">#REF!</definedName>
    <definedName name="TABLE3">#REF!</definedName>
    <definedName name="TABLE3A" localSheetId="1">#REF!</definedName>
    <definedName name="TABLE3A">#REF!</definedName>
    <definedName name="TABLE3B" localSheetId="1">#REF!</definedName>
    <definedName name="TABLE3B">#REF!</definedName>
    <definedName name="TABLE3C" localSheetId="1">#REF!</definedName>
    <definedName name="TABLE3C">#REF!</definedName>
    <definedName name="TABLE4">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4" hidden="1">{"'Sell_Office'!$C$5:$D$6"}</definedName>
    <definedName name="TB_group" hidden="1">{"'Sell_Office'!$C$5:$D$6"}</definedName>
    <definedName name="TB_print" localSheetId="4" hidden="1">{"'Sell_Office'!$C$5:$D$6"}</definedName>
    <definedName name="TB_print" hidden="1">{"'Sell_Office'!$C$5:$D$6"}</definedName>
    <definedName name="tbl_ProdInfo" hidden="1">#REF!</definedName>
    <definedName name="te" localSheetId="4" hidden="1">{"'Eng (page2)'!$A$1:$D$52"}</definedName>
    <definedName name="te" hidden="1">{"'Eng (page2)'!$A$1:$D$52"}</definedName>
    <definedName name="Tea" localSheetId="4" hidden="1">{"'Sell_Office'!$C$5:$D$6"}</definedName>
    <definedName name="Tea" hidden="1">{"'Sell_Office'!$C$5:$D$6"}</definedName>
    <definedName name="test" localSheetId="4" hidden="1">{"'Model'!$A$1:$N$53"}</definedName>
    <definedName name="test" hidden="1">{"'Model'!$A$1:$N$53"}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w" localSheetId="4" hidden="1">{"'Eng (page2)'!$A$1:$D$52"}</definedName>
    <definedName name="tew" hidden="1">{"'Eng (page2)'!$A$1:$D$52"}</definedName>
    <definedName name="text1" localSheetId="4" hidden="1">{"'Sheet1'!$L$16"}</definedName>
    <definedName name="text1" hidden="1">{"'Sheet1'!$L$16"}</definedName>
    <definedName name="TextRefCopyRangeCount" hidden="1">5</definedName>
    <definedName name="Title2nd" localSheetId="0">'fs 7-8 '!$A$1</definedName>
    <definedName name="Title2nd" localSheetId="1">'fs 9-10'!#REF!</definedName>
    <definedName name="TLB_elec_payment" localSheetId="4">#REF!</definedName>
    <definedName name="TLB_elec_payment">#REF!</definedName>
    <definedName name="TLBsales" localSheetId="4">#REF!</definedName>
    <definedName name="TLBsales">#REF!</definedName>
    <definedName name="TLBsteam" localSheetId="4">#REF!</definedName>
    <definedName name="TLBsteam">#REF!</definedName>
    <definedName name="TOC_elec._payment" localSheetId="4">#REF!</definedName>
    <definedName name="TOC_elec._payment">#REF!</definedName>
    <definedName name="TR" localSheetId="4" hidden="1">{"'Eng (page2)'!$A$1:$D$52"}</definedName>
    <definedName name="TR" hidden="1">{"'Eng (page2)'!$A$1:$D$52"}</definedName>
    <definedName name="TRE" localSheetId="4" hidden="1">{"'Eng (page2)'!$A$1:$D$52"}</definedName>
    <definedName name="TRE" hidden="1">{"'Eng (page2)'!$A$1:$D$52"}</definedName>
    <definedName name="tre4r564t" localSheetId="4" hidden="1">{"'Eng (page2)'!$A$1:$D$52"}</definedName>
    <definedName name="tre4r564t" hidden="1">{"'Eng (page2)'!$A$1:$D$52"}</definedName>
    <definedName name="TUI" localSheetId="1">#REF!</definedName>
    <definedName name="TUI">#REF!</definedName>
    <definedName name="tun" localSheetId="4" hidden="1">{"'Model'!$A$1:$N$53"}</definedName>
    <definedName name="tun" hidden="1">{"'Model'!$A$1:$N$53"}</definedName>
    <definedName name="TWE" localSheetId="4" hidden="1">{"'Eng (page2)'!$A$1:$D$52"}</definedName>
    <definedName name="TWE" hidden="1">{"'Eng (page2)'!$A$1:$D$52"}</definedName>
    <definedName name="ujj" localSheetId="4" hidden="1">{"'Eng (page2)'!$A$1:$D$52"}</definedName>
    <definedName name="ujj" hidden="1">{"'Eng (page2)'!$A$1:$D$52"}</definedName>
    <definedName name="UKL" localSheetId="4" hidden="1">{"'Eng (page2)'!$A$1:$D$52"}</definedName>
    <definedName name="UKL" hidden="1">{"'Eng (page2)'!$A$1:$D$52"}</definedName>
    <definedName name="unew" localSheetId="4" hidden="1">{"'Model'!$A$1:$N$53"}</definedName>
    <definedName name="unew" hidden="1">{"'Model'!$A$1:$N$53"}</definedName>
    <definedName name="UOO" localSheetId="4" hidden="1">{"'Eng (page2)'!$A$1:$D$52"}</definedName>
    <definedName name="UOO" hidden="1">{"'Eng (page2)'!$A$1:$D$52"}</definedName>
    <definedName name="Uor" localSheetId="4" hidden="1">{"'Eng (page2)'!$A$1:$D$52"}</definedName>
    <definedName name="Uor" hidden="1">{"'Eng (page2)'!$A$1:$D$52"}</definedName>
    <definedName name="uu" localSheetId="4" hidden="1">{"'Eng (page2)'!$A$1:$D$52"}</definedName>
    <definedName name="uu" hidden="1">{"'Eng (page2)'!$A$1:$D$52"}</definedName>
    <definedName name="vcx" localSheetId="4" hidden="1">{"'Model'!$A$1:$N$53"}</definedName>
    <definedName name="vcx" hidden="1">{"'Model'!$A$1:$N$53"}</definedName>
    <definedName name="VDF" localSheetId="4" hidden="1">{"'Eng (page2)'!$A$1:$D$52"}</definedName>
    <definedName name="VDF" hidden="1">{"'Eng (page2)'!$A$1:$D$52"}</definedName>
    <definedName name="vxvx" localSheetId="4" hidden="1">{"'Eng (page2)'!$A$1:$D$52"}</definedName>
    <definedName name="vxvx" hidden="1">{"'Eng (page2)'!$A$1:$D$52"}</definedName>
    <definedName name="walkthrough" localSheetId="4" hidden="1">{"'Eng (page2)'!$A$1:$D$52"}</definedName>
    <definedName name="walkthrough" hidden="1">{"'Eng (page2)'!$A$1:$D$52"}</definedName>
    <definedName name="we" localSheetId="4" hidden="1">{"'Eng (page2)'!$A$1:$D$52"}</definedName>
    <definedName name="we" hidden="1">{"'Eng (page2)'!$A$1:$D$52"}</definedName>
    <definedName name="WED" localSheetId="4" hidden="1">{"'Eng (page2)'!$A$1:$D$52"}</definedName>
    <definedName name="WED" hidden="1">{"'Eng (page2)'!$A$1:$D$52"}</definedName>
    <definedName name="weee" localSheetId="4" hidden="1">{"'Eng (page2)'!$A$1:$D$52"}</definedName>
    <definedName name="weee" hidden="1">{"'Eng (page2)'!$A$1:$D$52"}</definedName>
    <definedName name="wqwrr" localSheetId="4" hidden="1">{"'Eng (page2)'!$A$1:$D$52"}</definedName>
    <definedName name="wqwrr" hidden="1">{"'Eng (page2)'!$A$1:$D$52"}</definedName>
    <definedName name="wr" localSheetId="4" hidden="1">{"'Eng (page2)'!$A$1:$D$52"}</definedName>
    <definedName name="wr" hidden="1">{"'Eng (page2)'!$A$1:$D$52"}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4" hidden="1">{"balance",#N/A,FALSE,"BALANCE"}</definedName>
    <definedName name="wrn.BALANCE." hidden="1">{"balance",#N/A,FALSE,"BALANCE"}</definedName>
    <definedName name="wrn.cashflow." localSheetId="4" hidden="1">{"cashflow",#N/A,FALSE,"CASHFLOW "}</definedName>
    <definedName name="wrn.cashflow." hidden="1">{"cashflow",#N/A,FALSE,"CASHFLOW 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hidden="1">{"hilight3",#N/A,FALSE,"HILIGHT3"}</definedName>
    <definedName name="wrn.income." localSheetId="4" hidden="1">{"income",#N/A,FALSE,"INCOME"}</definedName>
    <definedName name="wrn.income." hidden="1">{"income",#N/A,FALSE,"INCOME"}</definedName>
    <definedName name="wrn.index." localSheetId="4" hidden="1">{"index",#N/A,FALSE,"INDEX"}</definedName>
    <definedName name="wrn.index." hidden="1">{"index",#N/A,FALSE,"INDEX"}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4" hidden="1">{"PRINT_EST",#N/A,FALSE,"ESTMON"}</definedName>
    <definedName name="wrn.REPORT_EST." hidden="1">{"PRINT_EST",#N/A,FALSE,"ESTMON"}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hidden="1">{"revable",#N/A,FALSE,"REVABLE"}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4" hidden="1">{"sales",#N/A,FALSE,"SALES"}</definedName>
    <definedName name="wrn.sales._.report." hidden="1">{"sales",#N/A,FALSE,"SALES"}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vd." localSheetId="4" hidden="1">{#N/A,#N/A,TRUE,"BT M200 da 10x20"}</definedName>
    <definedName name="wrn.vd." hidden="1">{#N/A,#N/A,TRUE,"BT M200 da 10x20"}</definedName>
    <definedName name="WSTOOL" localSheetId="1">#REF!</definedName>
    <definedName name="WSTOOL">#REF!</definedName>
    <definedName name="WWE" localSheetId="4" hidden="1">{"'Eng (page2)'!$A$1:$D$52"}</definedName>
    <definedName name="WWE" hidden="1">{"'Eng (page2)'!$A$1:$D$52"}</definedName>
    <definedName name="x" localSheetId="4" hidden="1">{"'Eng (page2)'!$A$1:$D$52"}</definedName>
    <definedName name="x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xxx" localSheetId="4" hidden="1">{"'Eng (page2)'!$A$1:$D$52"}</definedName>
    <definedName name="xxxx" hidden="1">{"'Eng (page2)'!$A$1:$D$52"}</definedName>
    <definedName name="YEAR">#REF!</definedName>
    <definedName name="yhn" localSheetId="4" hidden="1">{"'Eng (page2)'!$A$1:$D$52"}</definedName>
    <definedName name="yhn" hidden="1">{"'Eng (page2)'!$A$1:$D$52"}</definedName>
    <definedName name="YRE" localSheetId="4" hidden="1">{"'Eng (page2)'!$A$1:$D$52"}</definedName>
    <definedName name="YRE" hidden="1">{"'Eng (page2)'!$A$1:$D$52"}</definedName>
    <definedName name="ytry" localSheetId="4" hidden="1">{"'Eng (page2)'!$A$1:$D$52"}</definedName>
    <definedName name="ytry" hidden="1">{"'Eng (page2)'!$A$1:$D$52"}</definedName>
    <definedName name="YTU" localSheetId="4" hidden="1">{"'Eng (page2)'!$A$1:$D$52"}</definedName>
    <definedName name="YTU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4" hidden="1">{"'Eng (page2)'!$A$1:$D$52"}</definedName>
    <definedName name="YWRW" hidden="1">{"'Eng (page2)'!$A$1:$D$52"}</definedName>
    <definedName name="yyy" localSheetId="4" hidden="1">{"'Eng (page2)'!$A$1:$D$52"}</definedName>
    <definedName name="yyy" hidden="1">{"'Eng (page2)'!$A$1:$D$52"}</definedName>
    <definedName name="ZD" localSheetId="4" hidden="1">{"'Eng (page2)'!$A$1:$D$52"}</definedName>
    <definedName name="ZD" hidden="1">{"'Eng (page2)'!$A$1:$D$52"}</definedName>
    <definedName name="ZD1copy" localSheetId="4" hidden="1">{"'Eng (page2)'!$A$1:$D$52"}</definedName>
    <definedName name="ZD1copy" hidden="1">{"'Eng (page2)'!$A$1:$D$52"}</definedName>
    <definedName name="ze" localSheetId="4" hidden="1">{"'Model'!$A$1:$N$53"}</definedName>
    <definedName name="ze" hidden="1">{"'Model'!$A$1:$N$53"}</definedName>
    <definedName name="zxc" localSheetId="4" hidden="1">{"'Eng (page2)'!$A$1:$D$52"}</definedName>
    <definedName name="zxc" hidden="1">{"'Eng (page2)'!$A$1:$D$52"}</definedName>
    <definedName name="zxcv" localSheetId="4" hidden="1">{"'Eng (page2)'!$A$1:$D$52"}</definedName>
    <definedName name="zxcv" hidden="1">{"'Eng (page2)'!$A$1:$D$52"}</definedName>
    <definedName name="zz" localSheetId="4" hidden="1">[1]A!#REF!</definedName>
    <definedName name="zz" hidden="1">[1]A!#REF!</definedName>
    <definedName name="あ" localSheetId="4" hidden="1">[5]発停サイクル表!#REF!</definedName>
    <definedName name="あ" hidden="1">[5]発停サイクル表!#REF!</definedName>
    <definedName name="ก" localSheetId="4" hidden="1">{"'Model'!$A$1:$N$53"}</definedName>
    <definedName name="ก" hidden="1">{"'Model'!$A$1:$N$53"}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4" hidden="1">{"'Eng (page2)'!$A$1:$D$52"}</definedName>
    <definedName name="ฟ" hidden="1">{"'Eng (page2)'!$A$1:$D$52"}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4" i="3" l="1"/>
  <c r="N14" i="3"/>
  <c r="L18" i="3"/>
  <c r="L20" i="3"/>
  <c r="N20" i="3"/>
  <c r="L28" i="3"/>
  <c r="L32" i="3"/>
  <c r="L34" i="3"/>
  <c r="L36" i="3" s="1"/>
  <c r="N34" i="3"/>
  <c r="L13" i="4"/>
  <c r="N13" i="4"/>
  <c r="N17" i="4"/>
  <c r="N20" i="4" s="1"/>
  <c r="N23" i="4" s="1"/>
  <c r="N34" i="4" s="1"/>
  <c r="N38" i="4" s="1"/>
  <c r="L18" i="4"/>
  <c r="L28" i="4"/>
  <c r="N28" i="4"/>
  <c r="N32" i="4"/>
  <c r="N33" i="4"/>
  <c r="J33" i="3" l="1"/>
  <c r="B99" i="5" l="1"/>
  <c r="D99" i="5"/>
  <c r="H99" i="5"/>
  <c r="F99" i="5"/>
  <c r="B60" i="5"/>
  <c r="F60" i="5" l="1"/>
  <c r="F102" i="5"/>
  <c r="P31" i="4"/>
  <c r="P26" i="4"/>
  <c r="P27" i="4"/>
  <c r="J28" i="4"/>
  <c r="H28" i="4"/>
  <c r="F28" i="4"/>
  <c r="D28" i="4"/>
  <c r="F32" i="4"/>
  <c r="F17" i="4"/>
  <c r="F13" i="4"/>
  <c r="F20" i="4" l="1"/>
  <c r="F23" i="4" s="1"/>
  <c r="F34" i="4" s="1"/>
  <c r="F32" i="3" l="1"/>
  <c r="F28" i="3"/>
  <c r="F20" i="3"/>
  <c r="F23" i="3" s="1"/>
  <c r="F18" i="3"/>
  <c r="F14" i="3"/>
  <c r="J28" i="3"/>
  <c r="H28" i="3"/>
  <c r="D28" i="3"/>
  <c r="O26" i="3"/>
  <c r="F34" i="3" l="1"/>
  <c r="Q26" i="3"/>
  <c r="I81" i="1" l="1"/>
  <c r="G81" i="1"/>
  <c r="E81" i="1"/>
  <c r="C81" i="1"/>
  <c r="I19" i="1"/>
  <c r="G19" i="1"/>
  <c r="E19" i="1"/>
  <c r="C19" i="1"/>
  <c r="P19" i="4" l="1"/>
  <c r="P18" i="4"/>
  <c r="J13" i="4"/>
  <c r="H13" i="4"/>
  <c r="H20" i="4" s="1"/>
  <c r="H23" i="4" s="1"/>
  <c r="D13" i="4"/>
  <c r="P12" i="4"/>
  <c r="P13" i="4" s="1"/>
  <c r="J14" i="3"/>
  <c r="O14" i="3" s="1"/>
  <c r="Q14" i="3" s="1"/>
  <c r="H14" i="3"/>
  <c r="O13" i="3"/>
  <c r="Q13" i="3" s="1"/>
  <c r="D14" i="3"/>
  <c r="O9" i="3"/>
  <c r="Q9" i="3"/>
  <c r="H34" i="4" l="1"/>
  <c r="H38" i="4" s="1"/>
  <c r="H86" i="1"/>
  <c r="D86" i="1" l="1"/>
  <c r="F126" i="5" l="1"/>
  <c r="F59" i="5" s="1"/>
  <c r="O33" i="3" l="1"/>
  <c r="D74" i="5"/>
  <c r="H74" i="5"/>
  <c r="F74" i="5"/>
  <c r="D27" i="5"/>
  <c r="D43" i="5" s="1"/>
  <c r="D45" i="5" s="1"/>
  <c r="H27" i="5"/>
  <c r="H43" i="5" s="1"/>
  <c r="H45" i="5" s="1"/>
  <c r="O27" i="3"/>
  <c r="O28" i="3" s="1"/>
  <c r="Q28" i="3" s="1"/>
  <c r="P28" i="4"/>
  <c r="I29" i="2"/>
  <c r="I11" i="2"/>
  <c r="I16" i="2" s="1"/>
  <c r="I18" i="2" s="1"/>
  <c r="I20" i="2" s="1"/>
  <c r="L15" i="4" s="1"/>
  <c r="L17" i="4" s="1"/>
  <c r="L20" i="4" s="1"/>
  <c r="L23" i="4" s="1"/>
  <c r="E29" i="2"/>
  <c r="E11" i="2"/>
  <c r="E16" i="2" s="1"/>
  <c r="E18" i="2" s="1"/>
  <c r="E20" i="2" s="1"/>
  <c r="J16" i="3" s="1"/>
  <c r="O16" i="3" s="1"/>
  <c r="H126" i="5"/>
  <c r="M126" i="5" s="1"/>
  <c r="D126" i="5"/>
  <c r="I126" i="5" s="1"/>
  <c r="I65" i="1"/>
  <c r="I58" i="1"/>
  <c r="E65" i="1"/>
  <c r="E58" i="1"/>
  <c r="I33" i="1"/>
  <c r="E33" i="1"/>
  <c r="J32" i="4"/>
  <c r="D32" i="4"/>
  <c r="H32" i="3"/>
  <c r="D32" i="3"/>
  <c r="O31" i="3"/>
  <c r="Q31" i="3" s="1"/>
  <c r="O17" i="3"/>
  <c r="Q17" i="3" s="1"/>
  <c r="D18" i="3"/>
  <c r="D20" i="3" s="1"/>
  <c r="D23" i="3" s="1"/>
  <c r="H18" i="3"/>
  <c r="H20" i="3" s="1"/>
  <c r="H23" i="3" s="1"/>
  <c r="C43" i="5"/>
  <c r="J17" i="4"/>
  <c r="J20" i="4" s="1"/>
  <c r="J23" i="4" s="1"/>
  <c r="D17" i="4"/>
  <c r="D20" i="4" s="1"/>
  <c r="D23" i="4" s="1"/>
  <c r="D34" i="4" s="1"/>
  <c r="P16" i="4"/>
  <c r="G29" i="2"/>
  <c r="C29" i="2"/>
  <c r="C11" i="2"/>
  <c r="C16" i="2" s="1"/>
  <c r="C18" i="2" s="1"/>
  <c r="C20" i="2" s="1"/>
  <c r="C50" i="2" s="1"/>
  <c r="G11" i="2"/>
  <c r="G16" i="2" s="1"/>
  <c r="G18" i="2" s="1"/>
  <c r="G20" i="2" s="1"/>
  <c r="L30" i="4" s="1"/>
  <c r="L32" i="4" s="1"/>
  <c r="G65" i="1"/>
  <c r="C65" i="1"/>
  <c r="G58" i="1"/>
  <c r="C58" i="1"/>
  <c r="G33" i="1"/>
  <c r="C33" i="1"/>
  <c r="B126" i="5"/>
  <c r="L34" i="4" l="1"/>
  <c r="L38" i="4" s="1"/>
  <c r="D34" i="3"/>
  <c r="H34" i="3"/>
  <c r="H36" i="3" s="1"/>
  <c r="G50" i="2"/>
  <c r="F9" i="5"/>
  <c r="F27" i="5" s="1"/>
  <c r="F43" i="5" s="1"/>
  <c r="F45" i="5" s="1"/>
  <c r="F101" i="5" s="1"/>
  <c r="F103" i="5" s="1"/>
  <c r="J103" i="5" s="1"/>
  <c r="J34" i="4"/>
  <c r="J38" i="4" s="1"/>
  <c r="P23" i="4"/>
  <c r="B9" i="5"/>
  <c r="B27" i="5" s="1"/>
  <c r="B43" i="5" s="1"/>
  <c r="B45" i="5" s="1"/>
  <c r="B59" i="5"/>
  <c r="B74" i="5" s="1"/>
  <c r="P33" i="4"/>
  <c r="J18" i="3"/>
  <c r="J20" i="3" s="1"/>
  <c r="Q27" i="3"/>
  <c r="P15" i="4"/>
  <c r="P17" i="4" s="1"/>
  <c r="P20" i="4" s="1"/>
  <c r="Q20" i="4" s="1"/>
  <c r="O18" i="3"/>
  <c r="O20" i="3" s="1"/>
  <c r="Q16" i="3"/>
  <c r="Q18" i="3" s="1"/>
  <c r="Q20" i="3" s="1"/>
  <c r="I66" i="1"/>
  <c r="I83" i="1" s="1"/>
  <c r="G35" i="1"/>
  <c r="I35" i="1"/>
  <c r="E35" i="1"/>
  <c r="G66" i="1"/>
  <c r="G83" i="1" s="1"/>
  <c r="E66" i="1"/>
  <c r="E83" i="1" s="1"/>
  <c r="I41" i="2"/>
  <c r="I43" i="2" s="1"/>
  <c r="I30" i="2"/>
  <c r="I46" i="2" s="1"/>
  <c r="I48" i="2" s="1"/>
  <c r="E41" i="2"/>
  <c r="E43" i="2" s="1"/>
  <c r="E30" i="2"/>
  <c r="E46" i="2" s="1"/>
  <c r="E48" i="2" s="1"/>
  <c r="C41" i="2"/>
  <c r="C43" i="2" s="1"/>
  <c r="J30" i="3"/>
  <c r="H101" i="5"/>
  <c r="H103" i="5" s="1"/>
  <c r="N103" i="5" s="1"/>
  <c r="D101" i="5"/>
  <c r="D103" i="5" s="1"/>
  <c r="L103" i="5" s="1"/>
  <c r="C66" i="1"/>
  <c r="C83" i="1" s="1"/>
  <c r="C35" i="1"/>
  <c r="G30" i="2"/>
  <c r="G46" i="2" s="1"/>
  <c r="G48" i="2" s="1"/>
  <c r="G41" i="2"/>
  <c r="G43" i="2" s="1"/>
  <c r="C30" i="2"/>
  <c r="C46" i="2" s="1"/>
  <c r="C48" i="2" s="1"/>
  <c r="J23" i="3" l="1"/>
  <c r="O23" i="3" s="1"/>
  <c r="B101" i="5"/>
  <c r="B103" i="5" s="1"/>
  <c r="I103" i="5" s="1"/>
  <c r="P30" i="4"/>
  <c r="P32" i="4" s="1"/>
  <c r="P34" i="4" s="1"/>
  <c r="K83" i="1"/>
  <c r="I86" i="1"/>
  <c r="E86" i="1"/>
  <c r="G86" i="1"/>
  <c r="C86" i="1"/>
  <c r="O30" i="3"/>
  <c r="J32" i="3"/>
  <c r="J34" i="3" s="1"/>
  <c r="J36" i="3" s="1"/>
  <c r="Q23" i="3" l="1"/>
  <c r="O32" i="3"/>
  <c r="O34" i="3" s="1"/>
  <c r="Q30" i="3"/>
  <c r="Q32" i="3" s="1"/>
  <c r="Q34" i="3" s="1"/>
  <c r="Q34" i="4" l="1"/>
  <c r="P38" i="4"/>
</calcChain>
</file>

<file path=xl/sharedStrings.xml><?xml version="1.0" encoding="utf-8"?>
<sst xmlns="http://schemas.openxmlformats.org/spreadsheetml/2006/main" count="344" uniqueCount="227">
  <si>
    <t>บริษัท อุบล ไบโอ เอทานอล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</si>
  <si>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</si>
  <si>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</si>
  <si>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</si>
  <si>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</si>
  <si>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</si>
  <si>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</si>
  <si>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</si>
  <si>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</si>
  <si>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</si>
  <si>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</si>
  <si>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</si>
  <si>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</si>
  <si>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</si>
  <si>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</si>
  <si>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สินค้าคงเหลือ</t>
  </si>
  <si>
    <t>ภาษีมูลค่าเพิ่มรอเรียกคืน</t>
  </si>
  <si>
    <t>รวมสินทรัพย์หมุนเวียน</t>
  </si>
  <si>
    <t>สินทรัพย์ไม่หมุนเวียน</t>
  </si>
  <si>
    <t>ต้นทุนโครงการ</t>
  </si>
  <si>
    <t>เงินฝากออมทรัพย์ที่มีภาระค้ำประกัน</t>
  </si>
  <si>
    <t>เงินลงทุนในบริษัทย่อย</t>
  </si>
  <si>
    <t>ลูกหนี้ไม่หมุนเวียนอื่น</t>
  </si>
  <si>
    <t>เงินจ่ายล่วงหน้าตามสัญญาก่อสร้าง</t>
  </si>
  <si>
    <t>อสังหาริมทรัพย์เพื่อการลงทุน</t>
  </si>
  <si>
    <t xml:space="preserve">ที่ดิน อาคาร และอุปกรณ์ </t>
  </si>
  <si>
    <t>สินทรัพย์ระหว่างทาง</t>
  </si>
  <si>
    <t>ที่ดินที่ไม่ได้ใช้ในการดำเนินงาน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</si>
  <si>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</si>
  <si>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</si>
  <si>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</si>
  <si>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</si>
  <si>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</si>
  <si>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</si>
  <si>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</si>
  <si>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</si>
  <si>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เงินกู้ยืมระยะยาวจากสถาบันการเงินส่วน</t>
  </si>
  <si>
    <t>ภาษีมูลค่าเพิ่มรอจ่าย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</si>
  <si>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</si>
  <si>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</si>
  <si>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</si>
  <si>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รายได้รอตัดบัญชี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</si>
  <si>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</si>
  <si>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</si>
  <si>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</si>
  <si>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</si>
  <si>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</si>
  <si>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</si>
  <si>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</si>
  <si>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กำไรสะสม </t>
  </si>
  <si>
    <t xml:space="preserve">   จัดสรรแล้ว</t>
  </si>
  <si>
    <t xml:space="preserve">   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</si>
  <si>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</si>
  <si>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</si>
  <si>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</si>
  <si>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</si>
  <si>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</si>
  <si>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</si>
  <si>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</si>
  <si>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</si>
  <si>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</si>
  <si>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</si>
  <si>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</si>
  <si>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</si>
  <si>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</si>
  <si>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 (ขาดทุน) จากอัตราแลกเปลี่ยนสุทธิ</t>
  </si>
  <si>
    <t>ต้นทุนทางการเงิน</t>
  </si>
  <si>
    <t>ค่าใช้จ่ายภาษีเงินได้</t>
  </si>
  <si>
    <t xml:space="preserve">กำไรขาดทุนเบ็ดเสร็จอื่น </t>
  </si>
  <si>
    <t>รายการที่จะไม่ถูกจัดประเภทรายการใหม่</t>
  </si>
  <si>
    <t xml:space="preserve">   ผลประโยชน์พนักงานที่กำหนดไว้</t>
  </si>
  <si>
    <t>ภาษีเงินได้เกี่ยวกับองค์ประกอบ</t>
  </si>
  <si>
    <t xml:space="preserve">    ของกำไรขาดทุนเบ็ดเสร็จอื่น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</si>
  <si>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</si>
  <si>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</si>
  <si>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</si>
  <si>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 xml:space="preserve"> </t>
  </si>
  <si>
    <t xml:space="preserve">องค์ประกอบอื่น </t>
  </si>
  <si>
    <t>ส่วนได้เสีย</t>
  </si>
  <si>
    <t>ที่ออกและ</t>
  </si>
  <si>
    <t>กำไรสะสม</t>
  </si>
  <si>
    <t>ของส่วนของ</t>
  </si>
  <si>
    <t>ที่ไม่มีอำนาจ</t>
  </si>
  <si>
    <t>รวมส่วน</t>
  </si>
  <si>
    <t>ชำระแล้ว</t>
  </si>
  <si>
    <t>สำรองตามกฎหมาย</t>
  </si>
  <si>
    <t>ยังไม่ได้จัดสรร</t>
  </si>
  <si>
    <t>ผู้ถือหุ้น</t>
  </si>
  <si>
    <t>ควบคุม</t>
  </si>
  <si>
    <t>ของบริษัทใหญ่</t>
  </si>
  <si>
    <t>ของผู้ถือหุ้น</t>
  </si>
  <si>
    <t>กำไรขาดทุนเบ็ดเสร็จอื่น</t>
  </si>
  <si>
    <t>โอนไปสำรองตามกฎหมาย</t>
  </si>
  <si>
    <t>เงินปันผล</t>
  </si>
  <si>
    <t xml:space="preserve">ของผู้ถือหุ้น </t>
  </si>
  <si>
    <t>งบกระแสเงินสด</t>
  </si>
  <si>
    <t xml:space="preserve">(บาท) 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</si>
  <si>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</si>
  <si>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</si>
  <si>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ขาดทุนจากการจำหน่ายและตัดจำหน่าย</t>
  </si>
  <si>
    <t xml:space="preserve">   ที่ดิน อาคารและอุปกรณ์</t>
  </si>
  <si>
    <t>ดอกเบี้ยรับ</t>
  </si>
  <si>
    <t>เงินปันผลรับ</t>
  </si>
  <si>
    <t>ดอกเบี้ยจ่ายหนี้สินตามสัญญาเช่าการเงิน</t>
  </si>
  <si>
    <t>กำไรจากการขายเงินลงทุนชั่วคราว</t>
  </si>
  <si>
    <t>การเปลี่ยนแปลงในสินทรัพย์และหนี้สินดำเนินงาน</t>
  </si>
  <si>
    <t>ลูกหนี้อื่น</t>
  </si>
  <si>
    <t>ภาระผูกพันหนี้สินสำหรับผลประโยชน์พนักงาน</t>
  </si>
  <si>
    <t>จ่ายภาษีเงินได้</t>
  </si>
  <si>
    <t>กระแสเงินสดสุทธิได้มาจากการดำเนินงาน</t>
  </si>
  <si>
    <r>
      <t>ภาษีเงินได้</t>
    </r>
    <r>
      <rPr>
        <sz val="15"/>
        <color indexed="8"/>
        <rFont val="Angsana New"/>
        <family val="1"/>
      </rPr>
      <t>จ่ายออก</t>
    </r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</si>
  <si>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</si>
  <si>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</si>
  <si>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</si>
  <si>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   และสินทรัพย์ไม่มีตัวตน</t>
  </si>
  <si>
    <t>รับเงินปันผล</t>
  </si>
  <si>
    <t>ขายเงินลงทุนชั่วคราว</t>
  </si>
  <si>
    <t>เงินสดรับเงินปันผล</t>
  </si>
  <si>
    <t>เงินสดจ่ายสุทธิจากการลงทุนในบริษัทย่อย</t>
  </si>
  <si>
    <t>ต้นทุนโครงการ (เพิ่มขึ้น) ลดลง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</si>
  <si>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</si>
  <si>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</si>
  <si>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</si>
  <si>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</si>
  <si>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</si>
  <si>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</si>
  <si>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เงินสดจ่ายเพื่อชำระตั๋วแลกเงิน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</si>
  <si>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</si>
  <si>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</si>
  <si>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จ่ายเงินปันผล</t>
  </si>
  <si>
    <t>จ่ายชำระคืนเงินเบิกเกินบัญชีธนาคาร</t>
  </si>
  <si>
    <t>จ่ายค่าธรรมเนียมจัดหาเงินกู้</t>
  </si>
  <si>
    <t>เงินสดรับจากการเพิ่มทุน</t>
  </si>
  <si>
    <t>ข้อมูลงบกระแสเงินสดเปิดเผยเพิ่มเติม</t>
  </si>
  <si>
    <t>รายการที่ไม่ใช่เงินสด</t>
  </si>
  <si>
    <t>ที่ดิน อาคารและอุปกรณ์ และสินทรัพย์ไม่มีตัวตนที่ซื้อ</t>
  </si>
  <si>
    <t xml:space="preserve">   ระหว่างปีมีรายละเอียดดังนี้</t>
  </si>
  <si>
    <t>ที่ดิน อาคารและอุปกรณ์ที่ซื้อทั้งหมดในระหว่างปี</t>
  </si>
  <si>
    <t>สินทรัพย์ไม่มีตัวตนที่ซื้อทั้งหมดในระหว่างปี</t>
  </si>
  <si>
    <t xml:space="preserve">        ดอกเบี้ยที่บันทึกเป็นต้นทุนของสินทรัพย์</t>
  </si>
  <si>
    <t>จ่ายต้นทุนทางการเงินที่เกี่ยวข้องกับการได้มาซึ่งสินทรัพย์</t>
  </si>
  <si>
    <t>(ลดลง) เพิ่มขึ้นในเงินจ่ายล่วงหน้าตามสัญญาก่อสร้าง</t>
  </si>
  <si>
    <t>ยอดซื้อสุทธิที่ดิน อาคารและอุปกรณ์ และสินทรัพย์</t>
  </si>
  <si>
    <t xml:space="preserve">   ไม่มีตัวตนที่จ่ายเป็นเงินสด</t>
  </si>
  <si>
    <t>เงินสดรับจากขายที่ดิน อาคารและอุปกรณ์ และสินทรัพย์ไม่มีตัวตน</t>
  </si>
  <si>
    <t>เงินสดและรายการเทียบเท่าเงินสดเพิ่มขึ้น (ลดลง) สุทธิ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</si>
  <si>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</si>
  <si>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</si>
  <si>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ยอดคงเหลือ ณ วันที่ 1 มกราคม 2563</t>
  </si>
  <si>
    <t>ยอดคงเหลือ ณ วันที่ 31 ธันวาคม 2563</t>
  </si>
  <si>
    <t>สำหรับปีสิ้นสุดวันที่ 31 ธันวาคม 2563</t>
  </si>
  <si>
    <t>เงินเบิกเกินบัญชีและเงินกู้ยืมระยะสั้นจากสถาบันการเงิน</t>
  </si>
  <si>
    <t>เจ้าหนี้หมุนเวียนอื่น</t>
  </si>
  <si>
    <t>หนี้สินตามสัญญาเช่าที่ถึงกำหนดชำระภายในหนึ่งปี</t>
  </si>
  <si>
    <t xml:space="preserve">   (หุ้นสามัญจำนวน 3,914,286,000 หุ้น มูลค่า 1 บาทต่อหุ้น)</t>
  </si>
  <si>
    <t xml:space="preserve">      ทุนสำรองตามกฎหมาย</t>
  </si>
  <si>
    <t>กำไรจากกิจกรรมดำเนินงาน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</si>
  <si>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</si>
  <si>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</si>
  <si>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จ่ายเงินปันผล</t>
  </si>
  <si>
    <t xml:space="preserve">    รวมเงินทุนที่ได้รับจากผู้ถือหุ้นและการจัดสรรส่วนทุนให้ผู้ถือหุ้น</t>
  </si>
  <si>
    <t>(กลับรายการ) ขาดทุนจากการปรับมูลค่าสินค้า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</si>
  <si>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  สินทรัพย์ที่ได้มาโดยทำสัญญาเช่า</t>
    </r>
  </si>
  <si>
    <t>การควบคุมเดียวกัน</t>
  </si>
  <si>
    <t>กำไรสำหรับปี</t>
  </si>
  <si>
    <t>ธุรกิจภายใต้</t>
  </si>
  <si>
    <t>รับเงินคืนทุนจากการเลิกกิจการของบริษัทย่อย</t>
  </si>
  <si>
    <t>การรวมธุรกิจภายใต้การควบคุมเดียวกัน</t>
  </si>
  <si>
    <t>ส่วนแบ่งกำไรจากการจ่ายคืนทุนของบริษัทย่อย</t>
  </si>
  <si>
    <t>เงินสดจ่ายเพื่อซื้อธุรกิจภายใต้การควบคุมเดียวกัน</t>
  </si>
  <si>
    <t>เงินสดรับจากเงินกู้ยืมระยะสั้นจากสถาบันการเงิน</t>
  </si>
  <si>
    <t xml:space="preserve">   และเงินเบิกเกินบัญชี</t>
  </si>
  <si>
    <t>เงินสดจ่ายเพื่อชำระเงินกู้ยืมระยะสั้นและ</t>
  </si>
  <si>
    <t xml:space="preserve">   เงินเบิกเกินบัญชีจากสถาบันการเงิน</t>
  </si>
  <si>
    <t>เงินจ่ายล่วงหน้าค่าสินค้า</t>
  </si>
  <si>
    <t>ส่วนต่ำกว่าทุนจากการรวมธุรกิจภายใต้การควบคุมเดียวกัน</t>
  </si>
  <si>
    <t>ส่วนต่ำกว่าทุนจากการรวม</t>
  </si>
  <si>
    <t>จ่ายต้นทุนทางการเงิน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</si>
  <si>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</si>
  <si>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</si>
  <si>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</si>
  <si>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</si>
  <si>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</si>
  <si>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</si>
  <si>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</si>
  <si>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ส่วนเกินมูลค่าหุ้นสามัญ</t>
  </si>
  <si>
    <t>หนี้สินตามสัญญาเช่า</t>
  </si>
  <si>
    <t>รวมกำไรขาดทุนเบ็ดเสร็จสำหรับปี</t>
  </si>
  <si>
    <t>กำไรขาดทุนเบ็ดเสร็จสำหรับปี</t>
  </si>
  <si>
    <t xml:space="preserve">     เพิ่มหุ้นสามัญ</t>
  </si>
  <si>
    <t>ปรับรายการที่กระทบกำไรเป็นเงินสดรับ (จ่าย)</t>
  </si>
  <si>
    <t>(กลับรายการ) ผลขาดทุนจากการด้อยค่าที่รับรู้ในกำไรขาดทุน</t>
  </si>
  <si>
    <t>เงินสดจ่ายชำระหนี้สินตามสัญญาเช่า</t>
  </si>
  <si>
    <t>กำไร (ขาดทุน) เบ็ดเสร็จสำหรับปี</t>
  </si>
  <si>
    <t>กำไร (ขาดทุน) เบ็ดเสร็จอื่น</t>
  </si>
  <si>
    <t>รวมกำไร (ขาดทุน) เบ็ดเสร็จสำหรับปี</t>
  </si>
  <si>
    <t>ส่วนเกินมูลค่า</t>
  </si>
  <si>
    <t>หุ้นสามัญ</t>
  </si>
  <si>
    <t>กำไรจากการปรับมูลค่ายุติธรรม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</si>
  <si>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</si>
  <si>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</si>
  <si>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>ค่าใช้จ่ายในการออกหุ้น</t>
  </si>
  <si>
    <t>เงินสดรับจากตั๋วแลกเงิน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</si>
  <si>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</si>
  <si>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เงินสดจ่ายเพื่อชำระเงินกู้ยืมระยะสั้นจากบุคคลหรือกิจการที่เกี่ยวข้องกัน</t>
  </si>
  <si>
    <t>ขาดทุนจากอัตราแลกเปลี่ยนที่ยังไม่เกิดขึ้นจริง</t>
  </si>
  <si>
    <t>ลดลงในเจ้าหนี้ค่าซื้ออาคารและอุปกรณ์</t>
  </si>
  <si>
    <t>3,6</t>
  </si>
  <si>
    <t>3,7</t>
  </si>
  <si>
    <t>สินทรัพย์ทางการเงินหมุนเวียนอื่น</t>
  </si>
  <si>
    <t xml:space="preserve">     กำไรสำหรับปี</t>
  </si>
  <si>
    <t xml:space="preserve">     กำไรขาดทุนเบ็ดเสร็จอื่น</t>
  </si>
  <si>
    <t>8,16</t>
  </si>
  <si>
    <t>3,20</t>
  </si>
  <si>
    <t>กำไรก่อนค่าใช้จ่ายภาษีเงินได้</t>
  </si>
  <si>
    <t>การแบ่งปันกำไร</t>
  </si>
  <si>
    <t>กำไรต่อหุ้นขั้นพื้นฐาน</t>
  </si>
  <si>
    <t>เงินสดสุทธิได้มาจาก (ใช้ไปใน) กิจกรรมจัดหาเงิน</t>
  </si>
  <si>
    <t>กำไรขาดทุนเบ็ดเสร็จรวมสำหรับปี</t>
  </si>
  <si>
    <t>การแบ่งปันกำไรขาดทุนเบ็ดเสร็จรวม</t>
  </si>
  <si>
    <t xml:space="preserve">   ไว้ในกำไรหรือขาดทุนในภายหลัง</t>
  </si>
  <si>
    <t>ผลกำไร (ขาดทุน) จากการวัดมูลค่าใหม่ของ</t>
  </si>
  <si>
    <t>กำไร (ขาดทุน) เบ็ดเสร็จอื่นสำหรับปี-สุทธิจากภาษี</t>
  </si>
  <si>
    <t>(กลับรายการ) ประมาณการหนี้สินสำหรับผลประโยชน์พนักงาน</t>
  </si>
  <si>
    <t>เงินจ่ายล่วงหน้าค่าสินค้าและอื่นๆ</t>
  </si>
  <si>
    <t>เงินสดรับจากเงินปันผล</t>
  </si>
  <si>
    <t>3,13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</si>
</sst>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\ ;\(#,##0\)"/>
    <numFmt numFmtId="169" formatCode="#,##0.00000\ ;\(#,##0.00000\)"/>
    <numFmt numFmtId="172" formatCode="#,##0.000\ ;\(#,##0.000\)"/>
    <numFmt numFmtId="174" formatCode="#,##0;\(#,##0\)"/>
    <numFmt numFmtId="175" formatCode="#,##0.0000\ ;\(#,##0.0000\)"/>
    <numFmt numFmtId="176" formatCode="#,##0.00_);\(#,##0.0000\)"/>
    <numFmt numFmtId="177" formatCode="_-* #,##0.000000_-;\-* #,##0.000000_-;_-* &quot;-&quot;??_-;_-@_-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20"/>
      <name val="Angsana New"/>
      <family val="1"/>
    </font>
    <font>
      <sz val="16"/>
      <name val="Angsana New"/>
      <family val="1"/>
    </font>
    <font>
      <sz val="11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8" fillId="0" borderId="0" applyFont="0" applyFill="0" applyBorder="0" applyAlignment="0" applyProtection="0"/>
    <xf numFmtId="0" fontId="3" fillId="0" borderId="0"/>
    <xf numFmtId="165" fontId="7" fillId="0" borderId="0" applyFont="0" applyFill="0" applyBorder="0" applyAlignment="0" applyProtection="0"/>
    <xf numFmtId="0" fontId="5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5" fontId="7" fillId="0" borderId="0" applyFont="0" applyFill="0" applyBorder="0" applyAlignment="0" applyProtection="0"/>
    <xf numFmtId="0" fontId="3" fillId="0" borderId="0"/>
    <xf numFmtId="0" fontId="13" fillId="0" borderId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</cellStyleXfs>
  <cellXfs count="289">
    <xf numFmtId="0" fontId="0" fillId="0" borderId="0" xfId="0"/>
    <xf numFmtId="49" fontId="4" fillId="0" borderId="0" xfId="2" quotePrefix="1" applyNumberFormat="1" applyFont="1" applyFill="1" applyAlignment="1">
      <alignment horizontal="left"/>
    </xf>
    <xf numFmtId="0" fontId="5" fillId="0" borderId="0" xfId="2" applyFont="1" applyFill="1" applyAlignment="1"/>
    <xf numFmtId="49" fontId="4" fillId="0" borderId="0" xfId="2" applyNumberFormat="1" applyFont="1" applyFill="1" applyAlignment="1">
      <alignment horizontal="left"/>
    </xf>
    <xf numFmtId="49" fontId="6" fillId="0" borderId="0" xfId="2" applyNumberFormat="1" applyFont="1" applyFill="1" applyAlignment="1"/>
    <xf numFmtId="0" fontId="5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0" fontId="5" fillId="0" borderId="0" xfId="2" applyFont="1" applyFill="1" applyBorder="1" applyAlignment="1"/>
    <xf numFmtId="49" fontId="5" fillId="0" borderId="0" xfId="2" applyNumberFormat="1" applyFont="1" applyFill="1" applyAlignment="1"/>
    <xf numFmtId="49" fontId="10" fillId="0" borderId="0" xfId="2" applyNumberFormat="1" applyFont="1" applyFill="1" applyAlignment="1"/>
    <xf numFmtId="0" fontId="9" fillId="0" borderId="0" xfId="2" applyFont="1" applyFill="1" applyAlignment="1">
      <alignment horizontal="center"/>
    </xf>
    <xf numFmtId="49" fontId="5" fillId="0" borderId="0" xfId="2" applyNumberFormat="1" applyFont="1" applyFill="1" applyAlignment="1">
      <alignment horizontal="left"/>
    </xf>
    <xf numFmtId="37" fontId="5" fillId="0" borderId="0" xfId="2" applyNumberFormat="1" applyFont="1" applyFill="1" applyBorder="1" applyAlignment="1">
      <alignment horizontal="right"/>
    </xf>
    <xf numFmtId="37" fontId="5" fillId="0" borderId="0" xfId="2" applyNumberFormat="1" applyFont="1" applyFill="1" applyAlignment="1"/>
    <xf numFmtId="166" fontId="5" fillId="0" borderId="0" xfId="3" applyNumberFormat="1" applyFont="1" applyFill="1" applyBorder="1" applyAlignment="1">
      <alignment horizontal="right"/>
    </xf>
    <xf numFmtId="43" fontId="5" fillId="0" borderId="0" xfId="1" applyFont="1" applyFill="1" applyAlignment="1"/>
    <xf numFmtId="43" fontId="5" fillId="0" borderId="0" xfId="1" applyFont="1" applyFill="1" applyBorder="1" applyAlignment="1">
      <alignment horizontal="right"/>
    </xf>
    <xf numFmtId="43" fontId="5" fillId="0" borderId="0" xfId="1" applyFont="1" applyFill="1" applyBorder="1" applyAlignment="1"/>
    <xf numFmtId="167" fontId="5" fillId="0" borderId="0" xfId="1" applyNumberFormat="1" applyFont="1" applyFill="1" applyBorder="1" applyAlignment="1">
      <alignment horizontal="right"/>
    </xf>
    <xf numFmtId="166" fontId="5" fillId="0" borderId="0" xfId="2" applyNumberFormat="1" applyFont="1" applyFill="1" applyAlignment="1"/>
    <xf numFmtId="49" fontId="6" fillId="0" borderId="0" xfId="2" applyNumberFormat="1" applyFont="1" applyFill="1" applyAlignment="1">
      <alignment horizontal="left"/>
    </xf>
    <xf numFmtId="167" fontId="6" fillId="0" borderId="1" xfId="1" applyNumberFormat="1" applyFont="1" applyFill="1" applyBorder="1" applyAlignment="1">
      <alignment horizontal="right"/>
    </xf>
    <xf numFmtId="37" fontId="6" fillId="0" borderId="0" xfId="2" applyNumberFormat="1" applyFont="1" applyFill="1" applyBorder="1" applyAlignment="1">
      <alignment horizontal="right"/>
    </xf>
    <xf numFmtId="166" fontId="5" fillId="2" borderId="0" xfId="3" applyNumberFormat="1" applyFont="1" applyFill="1" applyBorder="1" applyAlignment="1">
      <alignment horizontal="right"/>
    </xf>
    <xf numFmtId="37" fontId="5" fillId="0" borderId="0" xfId="2" applyNumberFormat="1" applyFont="1" applyFill="1" applyAlignment="1">
      <alignment horizontal="right"/>
    </xf>
    <xf numFmtId="167" fontId="5" fillId="0" borderId="0" xfId="2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49" fontId="4" fillId="0" borderId="0" xfId="2" applyNumberFormat="1" applyFont="1" applyFill="1" applyAlignment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right"/>
    </xf>
    <xf numFmtId="164" fontId="5" fillId="0" borderId="0" xfId="2" applyNumberFormat="1" applyFont="1" applyFill="1" applyAlignment="1"/>
    <xf numFmtId="167" fontId="5" fillId="0" borderId="0" xfId="1" applyNumberFormat="1" applyFont="1" applyFill="1" applyAlignment="1"/>
    <xf numFmtId="43" fontId="5" fillId="0" borderId="0" xfId="1" applyFont="1" applyFill="1" applyAlignment="1">
      <alignment horizontal="right"/>
    </xf>
    <xf numFmtId="43" fontId="5" fillId="0" borderId="0" xfId="2" applyNumberFormat="1" applyFont="1" applyFill="1" applyAlignment="1"/>
    <xf numFmtId="0" fontId="6" fillId="0" borderId="0" xfId="2" applyFont="1" applyFill="1" applyBorder="1" applyAlignment="1"/>
    <xf numFmtId="168" fontId="6" fillId="0" borderId="0" xfId="2" applyNumberFormat="1" applyFont="1" applyFill="1" applyBorder="1" applyAlignment="1">
      <alignment horizontal="right"/>
    </xf>
    <xf numFmtId="0" fontId="10" fillId="0" borderId="0" xfId="2" applyFont="1" applyFill="1" applyBorder="1" applyAlignment="1"/>
    <xf numFmtId="168" fontId="5" fillId="0" borderId="0" xfId="2" applyNumberFormat="1" applyFont="1" applyFill="1" applyBorder="1" applyAlignment="1">
      <alignment horizontal="right"/>
    </xf>
    <xf numFmtId="166" fontId="6" fillId="0" borderId="1" xfId="3" applyNumberFormat="1" applyFont="1" applyFill="1" applyBorder="1" applyAlignment="1">
      <alignment horizontal="right"/>
    </xf>
    <xf numFmtId="165" fontId="5" fillId="0" borderId="0" xfId="3" applyFont="1" applyFill="1" applyAlignment="1"/>
    <xf numFmtId="168" fontId="5" fillId="0" borderId="0" xfId="2" applyNumberFormat="1" applyFont="1" applyFill="1" applyAlignment="1">
      <alignment horizontal="right"/>
    </xf>
    <xf numFmtId="168" fontId="5" fillId="0" borderId="2" xfId="2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49" fontId="6" fillId="0" borderId="0" xfId="2" applyNumberFormat="1" applyFont="1" applyFill="1" applyAlignment="1">
      <alignment wrapText="1"/>
    </xf>
    <xf numFmtId="167" fontId="6" fillId="0" borderId="4" xfId="1" applyNumberFormat="1" applyFont="1" applyFill="1" applyBorder="1" applyAlignment="1">
      <alignment horizontal="right"/>
    </xf>
    <xf numFmtId="49" fontId="5" fillId="0" borderId="0" xfId="2" applyNumberFormat="1" applyFont="1" applyFill="1" applyAlignment="1">
      <alignment wrapText="1"/>
    </xf>
    <xf numFmtId="167" fontId="5" fillId="0" borderId="0" xfId="2" applyNumberFormat="1" applyFont="1" applyFill="1" applyAlignment="1"/>
    <xf numFmtId="165" fontId="5" fillId="0" borderId="0" xfId="3" applyFont="1" applyFill="1" applyBorder="1" applyAlignment="1"/>
    <xf numFmtId="168" fontId="5" fillId="0" borderId="0" xfId="2" applyNumberFormat="1" applyFont="1" applyFill="1" applyAlignment="1"/>
    <xf numFmtId="169" fontId="5" fillId="0" borderId="0" xfId="2" applyNumberFormat="1" applyFont="1" applyFill="1" applyAlignment="1">
      <alignment horizontal="center"/>
    </xf>
    <xf numFmtId="166" fontId="5" fillId="0" borderId="0" xfId="3" applyNumberFormat="1" applyFont="1" applyFill="1" applyAlignment="1"/>
    <xf numFmtId="0" fontId="9" fillId="0" borderId="0" xfId="2" applyFont="1" applyAlignment="1"/>
    <xf numFmtId="39" fontId="5" fillId="0" borderId="0" xfId="2" applyNumberFormat="1" applyFont="1" applyFill="1" applyAlignment="1"/>
    <xf numFmtId="0" fontId="11" fillId="0" borderId="0" xfId="2" applyFont="1" applyAlignment="1"/>
    <xf numFmtId="0" fontId="5" fillId="0" borderId="0" xfId="2" applyFont="1" applyAlignment="1"/>
    <xf numFmtId="49" fontId="4" fillId="0" borderId="0" xfId="2" applyNumberFormat="1" applyFont="1" applyAlignment="1">
      <alignment horizontal="left"/>
    </xf>
    <xf numFmtId="49" fontId="6" fillId="0" borderId="0" xfId="2" applyNumberFormat="1" applyFont="1" applyAlignment="1"/>
    <xf numFmtId="0" fontId="6" fillId="0" borderId="0" xfId="2" applyFont="1" applyFill="1" applyBorder="1" applyAlignment="1">
      <alignment horizontal="center"/>
    </xf>
    <xf numFmtId="49" fontId="5" fillId="0" borderId="0" xfId="2" applyNumberFormat="1" applyFont="1" applyAlignment="1"/>
    <xf numFmtId="0" fontId="9" fillId="0" borderId="0" xfId="2" applyFont="1" applyBorder="1" applyAlignment="1">
      <alignment horizontal="center"/>
    </xf>
    <xf numFmtId="49" fontId="10" fillId="0" borderId="0" xfId="2" applyNumberFormat="1" applyFont="1" applyAlignment="1"/>
    <xf numFmtId="0" fontId="9" fillId="0" borderId="0" xfId="2" applyFont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horizontal="left"/>
    </xf>
    <xf numFmtId="166" fontId="6" fillId="0" borderId="4" xfId="1" applyNumberFormat="1" applyFont="1" applyFill="1" applyBorder="1" applyAlignment="1">
      <alignment horizontal="right"/>
    </xf>
    <xf numFmtId="167" fontId="6" fillId="0" borderId="0" xfId="2" applyNumberFormat="1" applyFont="1" applyFill="1" applyAlignment="1"/>
    <xf numFmtId="0" fontId="5" fillId="0" borderId="0" xfId="2" applyFont="1" applyBorder="1" applyAlignment="1"/>
    <xf numFmtId="0" fontId="6" fillId="0" borderId="0" xfId="2" applyFont="1" applyBorder="1" applyAlignment="1"/>
    <xf numFmtId="166" fontId="5" fillId="0" borderId="0" xfId="5" applyNumberFormat="1" applyFont="1" applyFill="1" applyBorder="1" applyAlignment="1"/>
    <xf numFmtId="0" fontId="3" fillId="0" borderId="0" xfId="2" applyAlignment="1"/>
    <xf numFmtId="166" fontId="6" fillId="0" borderId="0" xfId="1" applyNumberFormat="1" applyFont="1" applyFill="1" applyBorder="1" applyAlignment="1"/>
    <xf numFmtId="166" fontId="6" fillId="0" borderId="0" xfId="5" applyNumberFormat="1" applyFont="1" applyFill="1" applyBorder="1" applyAlignment="1"/>
    <xf numFmtId="166" fontId="6" fillId="0" borderId="0" xfId="2" applyNumberFormat="1" applyFont="1" applyFill="1" applyBorder="1" applyAlignment="1"/>
    <xf numFmtId="166" fontId="5" fillId="0" borderId="3" xfId="1" applyNumberFormat="1" applyFont="1" applyFill="1" applyBorder="1" applyAlignment="1">
      <alignment horizontal="center"/>
    </xf>
    <xf numFmtId="166" fontId="5" fillId="0" borderId="0" xfId="3" applyNumberFormat="1" applyFont="1" applyFill="1" applyBorder="1" applyAlignment="1">
      <alignment horizontal="center"/>
    </xf>
    <xf numFmtId="166" fontId="5" fillId="0" borderId="3" xfId="3" applyNumberFormat="1" applyFont="1" applyFill="1" applyBorder="1" applyAlignment="1">
      <alignment horizontal="center"/>
    </xf>
    <xf numFmtId="0" fontId="6" fillId="0" borderId="0" xfId="2" applyFont="1" applyBorder="1" applyAlignment="1">
      <alignment horizontal="justify"/>
    </xf>
    <xf numFmtId="166" fontId="6" fillId="0" borderId="0" xfId="1" applyNumberFormat="1" applyFont="1" applyFill="1" applyAlignment="1">
      <alignment horizontal="right"/>
    </xf>
    <xf numFmtId="168" fontId="6" fillId="0" borderId="0" xfId="2" applyNumberFormat="1" applyFont="1" applyFill="1" applyAlignment="1">
      <alignment horizontal="right"/>
    </xf>
    <xf numFmtId="0" fontId="5" fillId="0" borderId="0" xfId="2" applyFont="1" applyFill="1" applyBorder="1" applyAlignment="1">
      <alignment horizontal="justify"/>
    </xf>
    <xf numFmtId="166" fontId="5" fillId="0" borderId="3" xfId="3" applyNumberFormat="1" applyFont="1" applyFill="1" applyBorder="1" applyAlignment="1">
      <alignment horizontal="right"/>
    </xf>
    <xf numFmtId="0" fontId="9" fillId="0" borderId="0" xfId="2" quotePrefix="1" applyFont="1" applyFill="1" applyBorder="1" applyAlignment="1">
      <alignment horizontal="center"/>
    </xf>
    <xf numFmtId="166" fontId="6" fillId="0" borderId="5" xfId="1" applyNumberFormat="1" applyFont="1" applyFill="1" applyBorder="1" applyAlignment="1">
      <alignment horizontal="right"/>
    </xf>
    <xf numFmtId="166" fontId="6" fillId="0" borderId="0" xfId="3" applyNumberFormat="1" applyFont="1" applyFill="1" applyBorder="1" applyAlignment="1">
      <alignment horizontal="right"/>
    </xf>
    <xf numFmtId="166" fontId="6" fillId="0" borderId="5" xfId="3" applyNumberFormat="1" applyFont="1" applyFill="1" applyBorder="1" applyAlignment="1">
      <alignment horizontal="right"/>
    </xf>
    <xf numFmtId="0" fontId="6" fillId="0" borderId="0" xfId="0" applyFont="1" applyFill="1" applyAlignment="1"/>
    <xf numFmtId="0" fontId="10" fillId="0" borderId="0" xfId="0" applyFont="1" applyFill="1" applyAlignment="1"/>
    <xf numFmtId="166" fontId="6" fillId="0" borderId="4" xfId="1" applyNumberFormat="1" applyFont="1" applyBorder="1"/>
    <xf numFmtId="166" fontId="6" fillId="0" borderId="5" xfId="1" applyNumberFormat="1" applyFont="1" applyBorder="1"/>
    <xf numFmtId="166" fontId="6" fillId="0" borderId="0" xfId="1" applyNumberFormat="1" applyFont="1" applyBorder="1"/>
    <xf numFmtId="0" fontId="6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172" fontId="6" fillId="0" borderId="0" xfId="3" applyNumberFormat="1" applyFont="1" applyFill="1" applyBorder="1" applyAlignment="1">
      <alignment horizontal="right"/>
    </xf>
    <xf numFmtId="172" fontId="6" fillId="0" borderId="0" xfId="2" applyNumberFormat="1" applyFont="1" applyFill="1" applyBorder="1" applyAlignment="1">
      <alignment horizontal="center"/>
    </xf>
    <xf numFmtId="49" fontId="4" fillId="0" borderId="0" xfId="2" quotePrefix="1" applyNumberFormat="1" applyFont="1" applyAlignment="1">
      <alignment horizontal="left"/>
    </xf>
    <xf numFmtId="0" fontId="12" fillId="0" borderId="0" xfId="7" applyFont="1" applyAlignment="1"/>
    <xf numFmtId="0" fontId="5" fillId="0" borderId="0" xfId="7" applyFont="1" applyAlignment="1"/>
    <xf numFmtId="0" fontId="4" fillId="0" borderId="0" xfId="7" applyFont="1" applyAlignment="1"/>
    <xf numFmtId="0" fontId="5" fillId="0" borderId="0" xfId="7"/>
    <xf numFmtId="0" fontId="6" fillId="0" borderId="0" xfId="7" applyFont="1" applyAlignment="1"/>
    <xf numFmtId="0" fontId="5" fillId="0" borderId="0" xfId="7" applyAlignment="1">
      <alignment horizontal="center"/>
    </xf>
    <xf numFmtId="0" fontId="5" fillId="0" borderId="0" xfId="7" applyFont="1" applyAlignment="1">
      <alignment horizontal="center"/>
    </xf>
    <xf numFmtId="0" fontId="5" fillId="0" borderId="0" xfId="8" applyFont="1" applyFill="1" applyBorder="1" applyAlignment="1">
      <alignment horizontal="center" vertical="top" wrapText="1"/>
    </xf>
    <xf numFmtId="0" fontId="9" fillId="0" borderId="0" xfId="7" applyFont="1" applyAlignment="1">
      <alignment horizontal="center"/>
    </xf>
    <xf numFmtId="0" fontId="5" fillId="0" borderId="4" xfId="7" applyFont="1" applyFill="1" applyBorder="1" applyAlignment="1">
      <alignment horizontal="center"/>
    </xf>
    <xf numFmtId="0" fontId="6" fillId="0" borderId="0" xfId="8" applyFont="1" applyFill="1" applyAlignment="1">
      <alignment vertical="top" wrapText="1"/>
    </xf>
    <xf numFmtId="168" fontId="6" fillId="0" borderId="0" xfId="7" applyNumberFormat="1" applyFont="1" applyFill="1" applyBorder="1" applyAlignment="1">
      <alignment horizontal="right"/>
    </xf>
    <xf numFmtId="168" fontId="5" fillId="0" borderId="0" xfId="7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horizontal="left"/>
    </xf>
    <xf numFmtId="166" fontId="6" fillId="0" borderId="0" xfId="5" applyNumberFormat="1" applyFont="1" applyFill="1" applyBorder="1" applyAlignment="1">
      <alignment horizontal="right"/>
    </xf>
    <xf numFmtId="165" fontId="6" fillId="0" borderId="0" xfId="5" applyNumberFormat="1" applyFont="1" applyFill="1" applyBorder="1" applyAlignment="1">
      <alignment horizontal="right"/>
    </xf>
    <xf numFmtId="0" fontId="5" fillId="0" borderId="0" xfId="7" applyFont="1" applyFill="1" applyBorder="1" applyAlignment="1">
      <alignment horizontal="left"/>
    </xf>
    <xf numFmtId="0" fontId="9" fillId="0" borderId="0" xfId="7" applyFont="1" applyFill="1" applyBorder="1" applyAlignment="1">
      <alignment horizontal="center"/>
    </xf>
    <xf numFmtId="166" fontId="5" fillId="0" borderId="0" xfId="5" applyNumberFormat="1" applyFont="1" applyFill="1" applyBorder="1" applyAlignment="1">
      <alignment horizontal="right"/>
    </xf>
    <xf numFmtId="165" fontId="5" fillId="0" borderId="0" xfId="5" applyNumberFormat="1" applyFont="1" applyFill="1" applyBorder="1" applyAlignment="1">
      <alignment horizontal="right"/>
    </xf>
    <xf numFmtId="0" fontId="6" fillId="0" borderId="0" xfId="7" applyFont="1" applyFill="1" applyAlignment="1">
      <alignment horizontal="left"/>
    </xf>
    <xf numFmtId="165" fontId="5" fillId="0" borderId="0" xfId="5" applyFont="1" applyFill="1" applyBorder="1" applyAlignment="1">
      <alignment horizontal="right"/>
    </xf>
    <xf numFmtId="0" fontId="5" fillId="0" borderId="0" xfId="7" applyFill="1" applyAlignment="1">
      <alignment horizontal="left" indent="2"/>
    </xf>
    <xf numFmtId="168" fontId="5" fillId="0" borderId="0" xfId="5" applyNumberFormat="1" applyFont="1" applyFill="1" applyBorder="1" applyAlignment="1">
      <alignment horizontal="right"/>
    </xf>
    <xf numFmtId="166" fontId="5" fillId="0" borderId="0" xfId="5" applyNumberFormat="1" applyFont="1" applyFill="1" applyAlignment="1">
      <alignment horizontal="right"/>
    </xf>
    <xf numFmtId="0" fontId="5" fillId="0" borderId="0" xfId="7" applyFill="1" applyAlignment="1">
      <alignment horizontal="left" vertical="top" indent="2"/>
    </xf>
    <xf numFmtId="166" fontId="5" fillId="0" borderId="3" xfId="5" applyNumberFormat="1" applyFont="1" applyFill="1" applyBorder="1" applyAlignment="1">
      <alignment horizontal="right"/>
    </xf>
    <xf numFmtId="0" fontId="6" fillId="0" borderId="0" xfId="7" applyFont="1" applyFill="1" applyAlignment="1"/>
    <xf numFmtId="166" fontId="6" fillId="0" borderId="3" xfId="3" applyNumberFormat="1" applyFont="1" applyFill="1" applyBorder="1" applyAlignment="1">
      <alignment horizontal="right"/>
    </xf>
    <xf numFmtId="0" fontId="5" fillId="0" borderId="0" xfId="7" applyFont="1" applyFill="1" applyAlignment="1"/>
    <xf numFmtId="168" fontId="6" fillId="0" borderId="5" xfId="7" applyNumberFormat="1" applyFont="1" applyFill="1" applyBorder="1" applyAlignment="1">
      <alignment horizontal="right"/>
    </xf>
    <xf numFmtId="165" fontId="6" fillId="0" borderId="5" xfId="3" applyFont="1" applyFill="1" applyBorder="1" applyAlignment="1">
      <alignment horizontal="right"/>
    </xf>
    <xf numFmtId="165" fontId="6" fillId="0" borderId="0" xfId="3" applyFont="1" applyFill="1" applyBorder="1" applyAlignment="1">
      <alignment horizontal="right"/>
    </xf>
    <xf numFmtId="168" fontId="5" fillId="0" borderId="0" xfId="7" applyNumberFormat="1" applyFont="1" applyAlignment="1"/>
    <xf numFmtId="43" fontId="5" fillId="0" borderId="0" xfId="1" applyFont="1" applyAlignment="1"/>
    <xf numFmtId="0" fontId="12" fillId="0" borderId="0" xfId="7" applyFont="1" applyBorder="1" applyAlignment="1"/>
    <xf numFmtId="0" fontId="5" fillId="0" borderId="0" xfId="7" applyFont="1" applyAlignment="1">
      <alignment horizontal="right"/>
    </xf>
    <xf numFmtId="0" fontId="5" fillId="0" borderId="0" xfId="7" applyFont="1" applyFill="1" applyBorder="1" applyAlignment="1">
      <alignment horizontal="center"/>
    </xf>
    <xf numFmtId="0" fontId="6" fillId="0" borderId="0" xfId="8" applyFont="1" applyFill="1"/>
    <xf numFmtId="0" fontId="5" fillId="0" borderId="0" xfId="8" applyFont="1" applyFill="1"/>
    <xf numFmtId="168" fontId="6" fillId="0" borderId="0" xfId="7" applyNumberFormat="1" applyFont="1" applyBorder="1" applyAlignment="1">
      <alignment horizontal="right"/>
    </xf>
    <xf numFmtId="0" fontId="5" fillId="0" borderId="0" xfId="8" applyFont="1" applyFill="1" applyAlignment="1">
      <alignment vertical="top" wrapText="1"/>
    </xf>
    <xf numFmtId="0" fontId="5" fillId="0" borderId="0" xfId="7" applyFont="1" applyFill="1" applyAlignment="1">
      <alignment horizontal="left"/>
    </xf>
    <xf numFmtId="168" fontId="5" fillId="0" borderId="0" xfId="7" applyNumberFormat="1" applyFont="1" applyFill="1" applyBorder="1" applyAlignment="1">
      <alignment horizontal="right" vertical="top"/>
    </xf>
    <xf numFmtId="168" fontId="5" fillId="0" borderId="0" xfId="7" applyNumberFormat="1" applyFont="1" applyFill="1" applyAlignment="1">
      <alignment horizontal="center"/>
    </xf>
    <xf numFmtId="0" fontId="5" fillId="0" borderId="0" xfId="7" applyFont="1" applyFill="1" applyAlignment="1">
      <alignment horizontal="left" indent="2"/>
    </xf>
    <xf numFmtId="165" fontId="5" fillId="0" borderId="0" xfId="3" applyFont="1" applyFill="1" applyBorder="1" applyAlignment="1">
      <alignment horizontal="center"/>
    </xf>
    <xf numFmtId="0" fontId="5" fillId="0" borderId="0" xfId="7" applyFont="1" applyFill="1" applyAlignment="1">
      <alignment horizontal="left" vertical="top" indent="2"/>
    </xf>
    <xf numFmtId="168" fontId="6" fillId="0" borderId="0" xfId="7" applyNumberFormat="1" applyFont="1" applyFill="1" applyAlignment="1">
      <alignment horizontal="center"/>
    </xf>
    <xf numFmtId="165" fontId="6" fillId="0" borderId="0" xfId="3" applyFont="1" applyFill="1" applyBorder="1" applyAlignment="1">
      <alignment horizontal="center"/>
    </xf>
    <xf numFmtId="166" fontId="5" fillId="0" borderId="0" xfId="7" applyNumberFormat="1"/>
    <xf numFmtId="0" fontId="6" fillId="0" borderId="0" xfId="7" applyFont="1" applyAlignment="1">
      <alignment horizontal="left"/>
    </xf>
    <xf numFmtId="0" fontId="5" fillId="0" borderId="0" xfId="7" applyFont="1" applyAlignment="1">
      <alignment horizontal="left"/>
    </xf>
    <xf numFmtId="166" fontId="6" fillId="0" borderId="5" xfId="3" applyNumberFormat="1" applyFont="1" applyBorder="1" applyAlignment="1">
      <alignment horizontal="right"/>
    </xf>
    <xf numFmtId="166" fontId="6" fillId="0" borderId="0" xfId="3" applyNumberFormat="1" applyFont="1" applyBorder="1" applyAlignment="1">
      <alignment horizontal="right"/>
    </xf>
    <xf numFmtId="168" fontId="6" fillId="0" borderId="0" xfId="7" applyNumberFormat="1" applyFont="1" applyFill="1" applyBorder="1" applyAlignment="1">
      <alignment horizontal="center"/>
    </xf>
    <xf numFmtId="0" fontId="5" fillId="0" borderId="0" xfId="7" applyFont="1"/>
    <xf numFmtId="43" fontId="12" fillId="0" borderId="0" xfId="7" applyNumberFormat="1" applyFont="1" applyFill="1" applyBorder="1" applyAlignment="1"/>
    <xf numFmtId="0" fontId="12" fillId="0" borderId="0" xfId="7" applyFont="1" applyFill="1" applyBorder="1" applyAlignment="1"/>
    <xf numFmtId="0" fontId="5" fillId="0" borderId="0" xfId="7" applyFont="1" applyFill="1" applyBorder="1" applyAlignment="1"/>
    <xf numFmtId="0" fontId="4" fillId="0" borderId="0" xfId="7" applyFont="1" applyFill="1" applyBorder="1" applyAlignment="1">
      <alignment horizontal="justify"/>
    </xf>
    <xf numFmtId="165" fontId="12" fillId="0" borderId="0" xfId="3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0" fontId="6" fillId="0" borderId="0" xfId="7" applyFont="1" applyFill="1" applyBorder="1" applyAlignment="1">
      <alignment horizontal="center"/>
    </xf>
    <xf numFmtId="0" fontId="6" fillId="0" borderId="0" xfId="7" applyFont="1" applyFill="1" applyBorder="1" applyAlignment="1"/>
    <xf numFmtId="0" fontId="10" fillId="0" borderId="0" xfId="7" applyFont="1" applyFill="1" applyBorder="1" applyAlignment="1"/>
    <xf numFmtId="174" fontId="5" fillId="0" borderId="0" xfId="7" applyNumberFormat="1" applyFont="1" applyFill="1" applyBorder="1" applyAlignment="1">
      <alignment horizontal="right"/>
    </xf>
    <xf numFmtId="0" fontId="5" fillId="0" borderId="0" xfId="7" applyFill="1" applyBorder="1" applyAlignment="1">
      <alignment horizontal="left"/>
    </xf>
    <xf numFmtId="164" fontId="5" fillId="0" borderId="0" xfId="3" applyNumberFormat="1" applyFont="1" applyFill="1" applyBorder="1" applyAlignment="1">
      <alignment horizontal="right"/>
    </xf>
    <xf numFmtId="164" fontId="5" fillId="0" borderId="0" xfId="7" applyNumberFormat="1" applyFont="1" applyFill="1" applyBorder="1" applyAlignment="1">
      <alignment horizontal="right"/>
    </xf>
    <xf numFmtId="164" fontId="5" fillId="0" borderId="0" xfId="7" applyNumberFormat="1" applyFont="1" applyFill="1" applyBorder="1" applyAlignment="1"/>
    <xf numFmtId="0" fontId="9" fillId="0" borderId="0" xfId="7" applyFont="1" applyFill="1" applyBorder="1" applyAlignment="1"/>
    <xf numFmtId="164" fontId="5" fillId="0" borderId="0" xfId="5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/>
    <xf numFmtId="164" fontId="5" fillId="0" borderId="0" xfId="3" applyNumberFormat="1" applyFont="1" applyFill="1" applyBorder="1" applyAlignment="1"/>
    <xf numFmtId="164" fontId="5" fillId="0" borderId="4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5" fillId="0" borderId="0" xfId="9" applyFont="1" applyFill="1" applyBorder="1" applyAlignment="1"/>
    <xf numFmtId="167" fontId="5" fillId="0" borderId="3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164" fontId="6" fillId="0" borderId="0" xfId="7" applyNumberFormat="1" applyFont="1" applyFill="1" applyBorder="1" applyAlignment="1">
      <alignment horizontal="right"/>
    </xf>
    <xf numFmtId="166" fontId="5" fillId="0" borderId="0" xfId="14" applyNumberFormat="1" applyFont="1" applyFill="1" applyBorder="1" applyAlignment="1"/>
    <xf numFmtId="164" fontId="5" fillId="0" borderId="0" xfId="5" applyNumberFormat="1" applyFont="1" applyFill="1" applyBorder="1" applyAlignment="1"/>
    <xf numFmtId="0" fontId="5" fillId="0" borderId="0" xfId="7" applyFill="1" applyBorder="1" applyAlignment="1"/>
    <xf numFmtId="0" fontId="5" fillId="0" borderId="0" xfId="7" quotePrefix="1" applyFill="1" applyBorder="1" applyAlignment="1">
      <alignment horizontal="left"/>
    </xf>
    <xf numFmtId="164" fontId="6" fillId="0" borderId="1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74" fontId="5" fillId="0" borderId="0" xfId="7" applyNumberFormat="1" applyFont="1" applyFill="1" applyBorder="1" applyAlignment="1"/>
    <xf numFmtId="0" fontId="5" fillId="0" borderId="0" xfId="4" applyFont="1" applyFill="1" applyBorder="1" applyAlignment="1"/>
    <xf numFmtId="0" fontId="5" fillId="3" borderId="0" xfId="7" applyFont="1" applyFill="1" applyBorder="1" applyAlignment="1"/>
    <xf numFmtId="166" fontId="5" fillId="0" borderId="0" xfId="15" applyNumberFormat="1" applyFont="1" applyFill="1" applyAlignment="1">
      <alignment horizontal="right"/>
    </xf>
    <xf numFmtId="164" fontId="5" fillId="0" borderId="0" xfId="1" applyNumberFormat="1" applyFont="1" applyFill="1" applyBorder="1" applyAlignment="1"/>
    <xf numFmtId="0" fontId="6" fillId="0" borderId="0" xfId="7" quotePrefix="1" applyFont="1" applyFill="1" applyBorder="1" applyAlignment="1">
      <alignment horizontal="left"/>
    </xf>
    <xf numFmtId="167" fontId="5" fillId="0" borderId="3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6" fillId="0" borderId="5" xfId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/>
    <xf numFmtId="167" fontId="5" fillId="0" borderId="0" xfId="2" applyNumberFormat="1" applyFont="1" applyFill="1" applyBorder="1" applyAlignment="1"/>
    <xf numFmtId="168" fontId="12" fillId="0" borderId="0" xfId="7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37" fontId="5" fillId="0" borderId="0" xfId="7" applyNumberFormat="1" applyFont="1" applyFill="1" applyBorder="1" applyAlignment="1"/>
    <xf numFmtId="167" fontId="5" fillId="0" borderId="0" xfId="7" applyNumberFormat="1" applyFont="1" applyFill="1" applyBorder="1" applyAlignment="1"/>
    <xf numFmtId="164" fontId="5" fillId="0" borderId="0" xfId="11" applyNumberFormat="1" applyFont="1" applyFill="1" applyAlignment="1">
      <alignment horizontal="right"/>
    </xf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167" fontId="6" fillId="0" borderId="2" xfId="1" applyNumberFormat="1" applyFont="1" applyFill="1" applyBorder="1" applyAlignment="1"/>
    <xf numFmtId="167" fontId="6" fillId="0" borderId="0" xfId="1" applyNumberFormat="1" applyFont="1" applyFill="1" applyBorder="1" applyAlignment="1"/>
    <xf numFmtId="175" fontId="6" fillId="0" borderId="2" xfId="2" applyNumberFormat="1" applyFont="1" applyFill="1" applyBorder="1" applyAlignment="1">
      <alignment horizontal="right"/>
    </xf>
    <xf numFmtId="0" fontId="9" fillId="0" borderId="0" xfId="2" applyFont="1" applyFill="1" applyAlignment="1">
      <alignment horizontal="center"/>
    </xf>
    <xf numFmtId="0" fontId="5" fillId="0" borderId="0" xfId="2" applyFont="1" applyFill="1" applyBorder="1" applyAlignment="1">
      <alignment horizontal="center"/>
    </xf>
    <xf numFmtId="176" fontId="5" fillId="0" borderId="0" xfId="2" applyNumberFormat="1" applyFont="1" applyFill="1" applyBorder="1" applyAlignment="1">
      <alignment horizontal="right"/>
    </xf>
    <xf numFmtId="176" fontId="5" fillId="0" borderId="0" xfId="2" applyNumberFormat="1" applyFont="1" applyFill="1" applyAlignment="1"/>
    <xf numFmtId="176" fontId="9" fillId="0" borderId="0" xfId="2" applyNumberFormat="1" applyFont="1" applyAlignment="1">
      <alignment horizontal="center"/>
    </xf>
    <xf numFmtId="176" fontId="5" fillId="0" borderId="0" xfId="2" applyNumberFormat="1" applyFont="1" applyAlignment="1"/>
    <xf numFmtId="176" fontId="6" fillId="0" borderId="0" xfId="2" applyNumberFormat="1" applyFont="1" applyFill="1" applyBorder="1" applyAlignment="1">
      <alignment horizontal="right"/>
    </xf>
    <xf numFmtId="0" fontId="5" fillId="0" borderId="0" xfId="2" applyFont="1" applyFill="1" applyBorder="1" applyAlignment="1">
      <alignment horizontal="center"/>
    </xf>
    <xf numFmtId="0" fontId="9" fillId="0" borderId="0" xfId="7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9" fillId="0" borderId="0" xfId="2" applyFont="1" applyFill="1" applyAlignment="1">
      <alignment horizontal="center"/>
    </xf>
    <xf numFmtId="168" fontId="9" fillId="0" borderId="0" xfId="7" applyNumberFormat="1" applyFont="1" applyBorder="1" applyAlignment="1">
      <alignment horizontal="center"/>
    </xf>
    <xf numFmtId="0" fontId="9" fillId="0" borderId="0" xfId="7" applyFont="1" applyFill="1" applyBorder="1" applyAlignment="1">
      <alignment horizontal="center"/>
    </xf>
    <xf numFmtId="49" fontId="5" fillId="0" borderId="0" xfId="16" applyNumberFormat="1" applyFont="1" applyAlignment="1">
      <alignment horizontal="left"/>
    </xf>
    <xf numFmtId="166" fontId="5" fillId="0" borderId="3" xfId="1" applyNumberFormat="1" applyFont="1" applyFill="1" applyBorder="1" applyAlignment="1">
      <alignment horizontal="right"/>
    </xf>
    <xf numFmtId="166" fontId="5" fillId="0" borderId="3" xfId="2" applyNumberFormat="1" applyFont="1" applyFill="1" applyBorder="1" applyAlignment="1"/>
    <xf numFmtId="0" fontId="6" fillId="0" borderId="0" xfId="9" applyFont="1" applyAlignment="1">
      <alignment horizontal="left"/>
    </xf>
    <xf numFmtId="0" fontId="10" fillId="0" borderId="0" xfId="9" applyFont="1" applyAlignment="1">
      <alignment horizontal="left"/>
    </xf>
    <xf numFmtId="0" fontId="5" fillId="0" borderId="0" xfId="9" applyAlignment="1">
      <alignment horizontal="left"/>
    </xf>
    <xf numFmtId="0" fontId="5" fillId="0" borderId="0" xfId="9"/>
    <xf numFmtId="0" fontId="5" fillId="0" borderId="0" xfId="0" applyFont="1"/>
    <xf numFmtId="0" fontId="5" fillId="0" borderId="0" xfId="4"/>
    <xf numFmtId="0" fontId="9" fillId="0" borderId="0" xfId="2" applyFont="1" applyFill="1" applyAlignment="1">
      <alignment horizontal="center"/>
    </xf>
    <xf numFmtId="49" fontId="5" fillId="0" borderId="0" xfId="2" applyNumberFormat="1" applyFont="1" applyFill="1" applyAlignment="1">
      <alignment horizontal="center"/>
    </xf>
    <xf numFmtId="0" fontId="5" fillId="0" borderId="0" xfId="7" applyAlignment="1">
      <alignment horizontal="center"/>
    </xf>
    <xf numFmtId="0" fontId="5" fillId="0" borderId="0" xfId="8" applyFont="1" applyFill="1" applyBorder="1" applyAlignment="1">
      <alignment horizontal="center" vertical="top"/>
    </xf>
    <xf numFmtId="0" fontId="6" fillId="0" borderId="0" xfId="8" applyFont="1" applyFill="1" applyBorder="1" applyAlignment="1">
      <alignment horizontal="left" vertical="top" wrapText="1"/>
    </xf>
    <xf numFmtId="166" fontId="6" fillId="0" borderId="2" xfId="3" applyNumberFormat="1" applyFont="1" applyBorder="1" applyAlignment="1">
      <alignment horizontal="right"/>
    </xf>
    <xf numFmtId="177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6" fillId="0" borderId="0" xfId="1" applyFont="1" applyBorder="1" applyAlignment="1">
      <alignment horizontal="right"/>
    </xf>
    <xf numFmtId="43" fontId="5" fillId="0" borderId="0" xfId="1" applyFont="1" applyFill="1" applyBorder="1" applyAlignment="1">
      <alignment horizontal="right" vertical="top"/>
    </xf>
    <xf numFmtId="43" fontId="5" fillId="0" borderId="3" xfId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0" fontId="9" fillId="0" borderId="0" xfId="2" applyFont="1" applyFill="1" applyAlignment="1">
      <alignment horizontal="center"/>
    </xf>
    <xf numFmtId="167" fontId="10" fillId="0" borderId="0" xfId="1" applyNumberFormat="1" applyFont="1" applyFill="1" applyAlignment="1">
      <alignment horizontal="center"/>
    </xf>
    <xf numFmtId="0" fontId="5" fillId="0" borderId="0" xfId="9" applyFill="1"/>
    <xf numFmtId="0" fontId="9" fillId="0" borderId="0" xfId="2" applyFont="1" applyFill="1" applyAlignment="1">
      <alignment horizontal="center"/>
    </xf>
    <xf numFmtId="49" fontId="9" fillId="0" borderId="0" xfId="16" applyNumberFormat="1" applyFont="1"/>
    <xf numFmtId="0" fontId="5" fillId="0" borderId="0" xfId="2" applyFont="1" applyFill="1" applyBorder="1" applyAlignment="1">
      <alignment horizontal="center"/>
    </xf>
    <xf numFmtId="0" fontId="9" fillId="0" borderId="0" xfId="7" applyFont="1" applyFill="1" applyBorder="1" applyAlignment="1">
      <alignment horizontal="center"/>
    </xf>
    <xf numFmtId="165" fontId="5" fillId="0" borderId="0" xfId="7" applyNumberFormat="1"/>
    <xf numFmtId="0" fontId="9" fillId="0" borderId="0" xfId="2" applyFont="1" applyFill="1" applyAlignment="1">
      <alignment horizontal="center"/>
    </xf>
    <xf numFmtId="0" fontId="9" fillId="0" borderId="0" xfId="7" applyFont="1" applyFill="1" applyBorder="1" applyAlignment="1">
      <alignment horizontal="center"/>
    </xf>
    <xf numFmtId="168" fontId="6" fillId="0" borderId="0" xfId="9" applyNumberFormat="1" applyFont="1" applyAlignment="1">
      <alignment horizontal="right"/>
    </xf>
    <xf numFmtId="168" fontId="15" fillId="0" borderId="0" xfId="9" applyNumberFormat="1" applyFont="1" applyAlignment="1">
      <alignment horizontal="right"/>
    </xf>
    <xf numFmtId="166" fontId="5" fillId="0" borderId="0" xfId="11" applyNumberFormat="1" applyFont="1" applyFill="1" applyBorder="1" applyAlignment="1">
      <alignment horizontal="right"/>
    </xf>
    <xf numFmtId="168" fontId="6" fillId="0" borderId="0" xfId="7" applyNumberFormat="1" applyFont="1" applyAlignment="1">
      <alignment horizontal="right"/>
    </xf>
    <xf numFmtId="166" fontId="15" fillId="0" borderId="1" xfId="11" applyNumberFormat="1" applyFont="1" applyFill="1" applyBorder="1" applyAlignment="1">
      <alignment horizontal="right"/>
    </xf>
    <xf numFmtId="168" fontId="6" fillId="0" borderId="0" xfId="11" applyNumberFormat="1" applyFont="1" applyFill="1" applyBorder="1" applyAlignment="1">
      <alignment horizontal="right"/>
    </xf>
    <xf numFmtId="166" fontId="15" fillId="0" borderId="0" xfId="11" applyNumberFormat="1" applyFont="1" applyFill="1" applyBorder="1" applyAlignment="1">
      <alignment horizontal="right"/>
    </xf>
    <xf numFmtId="168" fontId="16" fillId="0" borderId="0" xfId="9" applyNumberFormat="1" applyFont="1" applyBorder="1" applyAlignment="1">
      <alignment horizontal="right"/>
    </xf>
    <xf numFmtId="167" fontId="5" fillId="0" borderId="0" xfId="2" applyNumberFormat="1" applyFont="1" applyFill="1" applyBorder="1" applyAlignment="1">
      <alignment horizontal="right"/>
    </xf>
    <xf numFmtId="0" fontId="6" fillId="0" borderId="0" xfId="9" applyFont="1"/>
    <xf numFmtId="0" fontId="9" fillId="0" borderId="0" xfId="2" applyFont="1" applyFill="1" applyAlignment="1">
      <alignment horizontal="center"/>
    </xf>
    <xf numFmtId="49" fontId="5" fillId="0" borderId="0" xfId="2" applyNumberFormat="1" applyFont="1" applyFill="1" applyAlignment="1">
      <alignment horizontal="center"/>
    </xf>
    <xf numFmtId="168" fontId="9" fillId="0" borderId="0" xfId="7" applyNumberFormat="1" applyFont="1" applyBorder="1" applyAlignment="1">
      <alignment horizontal="center"/>
    </xf>
    <xf numFmtId="0" fontId="5" fillId="0" borderId="0" xfId="7" applyAlignment="1">
      <alignment horizontal="center"/>
    </xf>
    <xf numFmtId="0" fontId="9" fillId="0" borderId="0" xfId="7" applyFont="1" applyFill="1" applyBorder="1" applyAlignment="1">
      <alignment horizontal="center"/>
    </xf>
    <xf numFmtId="43" fontId="6" fillId="0" borderId="5" xfId="1" applyFont="1" applyFill="1" applyBorder="1" applyAlignment="1">
      <alignment horizontal="right"/>
    </xf>
    <xf numFmtId="164" fontId="5" fillId="0" borderId="0" xfId="7" applyNumberFormat="1" applyFont="1" applyAlignment="1"/>
    <xf numFmtId="0" fontId="10" fillId="0" borderId="0" xfId="7" applyFont="1" applyFill="1" applyBorder="1" applyAlignment="1">
      <alignment horizontal="center"/>
    </xf>
    <xf numFmtId="0" fontId="5" fillId="0" borderId="0" xfId="7" applyFont="1" applyBorder="1" applyAlignment="1"/>
    <xf numFmtId="165" fontId="5" fillId="0" borderId="0" xfId="7" applyNumberFormat="1" applyFont="1" applyFill="1" applyBorder="1" applyAlignment="1"/>
    <xf numFmtId="49" fontId="5" fillId="0" borderId="0" xfId="2" applyNumberFormat="1" applyFont="1" applyFill="1" applyAlignment="1">
      <alignment horizontal="left"/>
    </xf>
    <xf numFmtId="0" fontId="5" fillId="0" borderId="0" xfId="9" applyFill="1" applyAlignment="1">
      <alignment horizontal="left"/>
    </xf>
    <xf numFmtId="3" fontId="17" fillId="0" borderId="0" xfId="0" applyNumberFormat="1" applyFont="1" applyBorder="1" applyAlignment="1">
      <alignment vertical="center" wrapText="1"/>
    </xf>
    <xf numFmtId="166" fontId="5" fillId="0" borderId="1" xfId="3" applyNumberFormat="1" applyFont="1" applyFill="1" applyBorder="1" applyAlignment="1">
      <alignment horizontal="right"/>
    </xf>
    <xf numFmtId="165" fontId="5" fillId="0" borderId="0" xfId="2" applyNumberFormat="1" applyFont="1" applyFill="1" applyAlignment="1"/>
    <xf numFmtId="3" fontId="17" fillId="0" borderId="0" xfId="0" applyNumberFormat="1" applyFont="1" applyFill="1" applyBorder="1" applyAlignment="1">
      <alignment vertical="center" wrapText="1"/>
    </xf>
    <xf numFmtId="0" fontId="5" fillId="0" borderId="0" xfId="2" applyFont="1" applyFill="1" applyBorder="1" applyAlignment="1">
      <alignment horizontal="center"/>
    </xf>
    <xf numFmtId="0" fontId="9" fillId="0" borderId="0" xfId="2" applyFont="1" applyFill="1" applyAlignment="1">
      <alignment horizontal="center"/>
    </xf>
    <xf numFmtId="49" fontId="5" fillId="0" borderId="0" xfId="2" applyNumberFormat="1" applyFont="1" applyFill="1" applyAlignment="1">
      <alignment horizontal="center"/>
    </xf>
    <xf numFmtId="166" fontId="6" fillId="0" borderId="0" xfId="3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49" fontId="5" fillId="0" borderId="0" xfId="2" applyNumberFormat="1" applyFont="1" applyFill="1" applyAlignment="1">
      <alignment horizontal="left"/>
    </xf>
    <xf numFmtId="167" fontId="5" fillId="0" borderId="0" xfId="1" applyNumberFormat="1" applyFont="1" applyFill="1" applyBorder="1" applyAlignment="1">
      <alignment horizontal="left"/>
    </xf>
    <xf numFmtId="0" fontId="9" fillId="0" borderId="0" xfId="2" applyFont="1" applyAlignment="1">
      <alignment horizontal="center"/>
    </xf>
    <xf numFmtId="0" fontId="6" fillId="0" borderId="0" xfId="7" applyFont="1" applyAlignment="1">
      <alignment horizontal="center"/>
    </xf>
    <xf numFmtId="0" fontId="5" fillId="0" borderId="3" xfId="8" applyFont="1" applyFill="1" applyBorder="1" applyAlignment="1">
      <alignment horizontal="center" vertical="top" wrapText="1"/>
    </xf>
    <xf numFmtId="168" fontId="9" fillId="0" borderId="0" xfId="7" applyNumberFormat="1" applyFont="1" applyBorder="1" applyAlignment="1">
      <alignment horizontal="center"/>
    </xf>
    <xf numFmtId="0" fontId="5" fillId="0" borderId="0" xfId="7" applyAlignment="1">
      <alignment horizontal="center"/>
    </xf>
    <xf numFmtId="0" fontId="6" fillId="0" borderId="0" xfId="7" applyFont="1" applyFill="1" applyBorder="1" applyAlignment="1">
      <alignment horizontal="center"/>
    </xf>
    <xf numFmtId="0" fontId="9" fillId="0" borderId="0" xfId="7" applyFont="1" applyFill="1" applyBorder="1" applyAlignment="1">
      <alignment horizontal="center"/>
    </xf>
  </cellXfs>
  <cellStyles count="18">
    <cellStyle name="Comma" xfId="1" builtinId="3"/>
    <cellStyle name="Comma 1016" xfId="17" xr:uid="{F6227FFC-CE54-4EB2-9DA7-DDC0F8970864}"/>
    <cellStyle name="Comma 1016 2" xfId="15" xr:uid="{59D7E383-AF00-4460-9F63-6AA9524C3411}"/>
    <cellStyle name="Comma 2" xfId="3" xr:uid="{A200A10A-02B6-423B-B9A6-31BE8408FA55}"/>
    <cellStyle name="Comma 2 2" xfId="5" xr:uid="{04D0312D-0B33-4BFA-94DF-B7D41EA0A3BF}"/>
    <cellStyle name="Comma 2 2 6" xfId="11" xr:uid="{CE4F6EEC-5020-4AB1-A9F8-068BEB5E3141}"/>
    <cellStyle name="Comma 2 20" xfId="13" xr:uid="{DB09BF9B-0FC2-411F-815C-F3F471AD8000}"/>
    <cellStyle name="Comma 2 3" xfId="6" xr:uid="{4076A4A1-15EC-4C2B-9E4A-B074FCE8F7DF}"/>
    <cellStyle name="Comma 3" xfId="14" xr:uid="{DC2E7689-29B2-4C7D-A9C2-78D9CA5D2E96}"/>
    <cellStyle name="Normal" xfId="0" builtinId="0"/>
    <cellStyle name="Normal 17" xfId="4" xr:uid="{FC10494D-C6A6-4979-9547-03C195120647}"/>
    <cellStyle name="Normal 2 2" xfId="7" xr:uid="{606F1396-6C71-4424-A79F-D5643DF73F50}"/>
    <cellStyle name="Normal 2 2 7" xfId="9" xr:uid="{F245133D-0E7D-455B-9F02-020FE225EC99}"/>
    <cellStyle name="Normal 3" xfId="2" xr:uid="{C9404552-37BB-421B-975C-3485D1C67A3A}"/>
    <cellStyle name="Normal 3 18" xfId="12" xr:uid="{CACCEFEB-74EF-49EC-AACE-E7F3B2254972}"/>
    <cellStyle name="Normal 3 18 2" xfId="10" xr:uid="{BF7AB282-6CA6-4B13-91D4-7B7DE9201A60}"/>
    <cellStyle name="Normal 3 21" xfId="16" xr:uid="{FE23BC38-61BD-4F70-9F19-D20A9DC75FC1}"/>
    <cellStyle name="Normal_K-12t-THA099 A05AF FINAL" xfId="8" xr:uid="{B53CA0DF-58B2-4369-BB3B-A54F6E965C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agement%20Report\2013\12.13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finance%20meet\DRCS\drc-sep\RXl-SEP'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ouisk\Local%20Settings\Temporary%20Internet%20Files\OLK2\184TPD%200312%20Liquifier%20-%20to%20sharehold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Cashflow\Yr2007\&#3605;&#3634;&#3619;&#3634;&#3637;&#3656;9-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preechawong\My%20Documents\Saha%20farms\Saha%20Farms-2003\KAM\Nuch'%20s%20WP\Zmont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i\AppData\Local\Temp\1.%20DOCUMENT-UBE\&#3619;&#3634;&#3618;&#3591;&#3634;&#3609;&#3585;&#3634;&#3619;&#3611;&#3619;&#3632;&#3594;&#3640;&#3617;\4.%20%20&#3613;&#3656;&#3634;&#3618;&#3588;&#3621;&#3633;&#3591;&#3648;&#3629;&#3607;&#3634;&#3609;&#3629;&#3621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UBE%20-%20Material%20for%20RP\UBE%20-%20Production%20Daily%20Report\monthly%20report%20Oct%2013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Cashflow\Yr2008\Q2_2008\MovementPPE20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CT-DEC00\year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i\AppData\Local\Temp\UBE%20-%20&#3619;&#3634;&#3618;&#3591;&#3634;&#3634;&#3609;&#3586;&#3634;&#3618;&#3648;&#3629;&#3607;&#3634;&#3609;&#3629;&#3621;\monthly%20report%20Aug%2013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i\AppData\Local\Temp\UBE%20-%20Material%20for%20RP\UBE%20-%20Production%20Daily%20Report\monthly%20report%20Sep%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VB"/>
      <sheetName val="CONTB"/>
      <sheetName val="PROFIT PLAN"/>
      <sheetName val="SEGMENT"/>
      <sheetName val="SAL-COLL"/>
      <sheetName val="SAL-RET"/>
      <sheetName val="WORK-CAP"/>
      <sheetName val="PROJEBT"/>
      <sheetName val="PROJ-WC"/>
      <sheetName val="Summary"/>
      <sheetName val="jan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DP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FGc_(3)"/>
      <sheetName val="TB_31-Dec-10"/>
      <sheetName val="資金繰り表 (9)"/>
      <sheetName val="BASIC"/>
      <sheetName val="ocean voyage"/>
      <sheetName val="Check"/>
      <sheetName val="F-1"/>
      <sheetName val="Master TB"/>
      <sheetName val="H300"/>
      <sheetName val="投資･工数推移"/>
      <sheetName val="LEGAL GUJ"/>
      <sheetName val="G300"/>
      <sheetName val="LOB"/>
      <sheetName val="dcf"/>
      <sheetName val="Pkg Summary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sum_m"/>
      <sheetName val="F1"/>
      <sheetName val="L400"/>
      <sheetName val="O300"/>
      <sheetName val="Trial Balance"/>
      <sheetName val="O300(NFS4)"/>
      <sheetName val="DealerData"/>
      <sheetName val="Key_RM_Purchase"/>
      <sheetName val="Master_TB"/>
      <sheetName val="資金繰り表_(9)"/>
      <sheetName val="ocean_voyage"/>
      <sheetName val="Pkg_Summary"/>
      <sheetName val="ReworkLabour"/>
      <sheetName val="P4DDBFTESP"/>
      <sheetName val="Age311299TESP"/>
      <sheetName val="IntDec00TespM&amp;B"/>
      <sheetName val="Variance"/>
      <sheetName val="DETAIL"/>
      <sheetName val="PCONTROL"/>
      <sheetName val="PBC"/>
      <sheetName val="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stat local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YQty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ReworkLabour"/>
      <sheetName val="Accure"/>
      <sheetName val="BS,PL"/>
      <sheetName val="dcf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T300"/>
      <sheetName val="X300"/>
      <sheetName val="Master TB"/>
      <sheetName val="F3"/>
      <sheetName val="MAN"/>
      <sheetName val="Data"/>
      <sheetName val="PL Monthly  (Aloft)"/>
      <sheetName val="X3-20"/>
      <sheetName val="BS_Input"/>
      <sheetName val="PL_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  <sheetName val="ตารางที่_9_"/>
      <sheetName val="ตารางที่_10"/>
      <sheetName val="PTTAP_(2)"/>
      <sheetName val="PTTAP_(3)"/>
      <sheetName val="PTTAP_(4)"/>
      <sheetName val="Crack_(2)"/>
      <sheetName val="dcf"/>
      <sheetName val="Project Summary"/>
      <sheetName val="Example- Retail Packer"/>
      <sheetName val="Data Input"/>
      <sheetName val="รายการ"/>
      <sheetName val="1.Project Name"/>
      <sheetName val="2.Project Name"/>
      <sheetName val="3.Project Name"/>
      <sheetName val="4.Project Name"/>
      <sheetName val="5.Project Name"/>
      <sheetName val="6.Project Name"/>
      <sheetName val="7.Project Name"/>
      <sheetName val="8.Project Name"/>
      <sheetName val="9.Project Name"/>
      <sheetName val="10.Project Name"/>
      <sheetName val="11.Project Name"/>
      <sheetName val="12.Project Name"/>
      <sheetName val="13.Project Name"/>
      <sheetName val="14.Project Name"/>
      <sheetName val="15.Project Name"/>
      <sheetName val="16.Project Name"/>
      <sheetName val="17.Project Name"/>
      <sheetName val="18.Project Name"/>
      <sheetName val="19.Project Name"/>
      <sheetName val="20.Project Name"/>
      <sheetName val="21.Project Name"/>
      <sheetName val="22.Project Name"/>
      <sheetName val="23.Project Name"/>
      <sheetName val="24.Project Name"/>
      <sheetName val="25.Project Name"/>
      <sheetName val="26.Project Name"/>
      <sheetName val="27.Project Name"/>
      <sheetName val="28.Project Name"/>
      <sheetName val="29.Project Name"/>
      <sheetName val="30.Project Name"/>
      <sheetName val="ROFF2003"/>
    </sheetNames>
    <sheetDataSet>
      <sheetData sheetId="0"/>
      <sheetData sheetId="1"/>
      <sheetData sheetId="2"/>
      <sheetData sheetId="3">
        <row r="2">
          <cell r="I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2">
          <cell r="I2">
            <v>1956762500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>
        <row r="2">
          <cell r="I2">
            <v>0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legal_h"/>
      <sheetName val="เครื่องมือ"/>
      <sheetName val="อาคาร"/>
      <sheetName val="QC APPROVE SHEET"/>
      <sheetName val="Sales Jan_Dec"/>
      <sheetName val="rev.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"/>
      <sheetName val="Summary"/>
      <sheetName val="ตารางการขายเอทานอล 2013"/>
      <sheetName val="Sales plan apr13"/>
      <sheetName val="Sales plan mar13"/>
      <sheetName val="Sales plan July 13 "/>
      <sheetName val="Sales plan June 13 "/>
      <sheetName val="Sheet3"/>
      <sheetName val="Sheet4"/>
      <sheetName val="Sheet4 (2)"/>
      <sheetName val="Sheet1"/>
      <sheetName val="ตารางแผนขายรายวัน ส.ค.56 (2)"/>
      <sheetName val="Sheet2"/>
      <sheetName val="14-01-14"/>
      <sheetName val="10-1 Media"/>
      <sheetName val="10-cut"/>
    </sheetNames>
    <sheetDataSet>
      <sheetData sheetId="0" refreshError="1"/>
      <sheetData sheetId="1" refreshError="1"/>
      <sheetData sheetId="2">
        <row r="32">
          <cell r="I32">
            <v>2058000</v>
          </cell>
        </row>
      </sheetData>
      <sheetData sheetId="3">
        <row r="34">
          <cell r="W34">
            <v>803000</v>
          </cell>
        </row>
      </sheetData>
      <sheetData sheetId="4" refreshError="1"/>
      <sheetData sheetId="5">
        <row r="8">
          <cell r="A8">
            <v>41456</v>
          </cell>
          <cell r="B8" t="str">
            <v>จ</v>
          </cell>
          <cell r="C8">
            <v>949000</v>
          </cell>
          <cell r="D8">
            <v>147843</v>
          </cell>
          <cell r="E8">
            <v>230277</v>
          </cell>
          <cell r="F8">
            <v>19723</v>
          </cell>
          <cell r="G8">
            <v>250000</v>
          </cell>
          <cell r="I8">
            <v>160000</v>
          </cell>
          <cell r="J8">
            <v>3.8095238095238093</v>
          </cell>
          <cell r="K8">
            <v>120000</v>
          </cell>
          <cell r="L8">
            <v>2.7272727272727271</v>
          </cell>
          <cell r="M8">
            <v>0</v>
          </cell>
          <cell r="N8">
            <v>0</v>
          </cell>
          <cell r="O8">
            <v>40000</v>
          </cell>
          <cell r="P8">
            <v>0.90909090909090906</v>
          </cell>
          <cell r="Q8">
            <v>84000</v>
          </cell>
          <cell r="R8">
            <v>1.9090909090909092</v>
          </cell>
          <cell r="S8">
            <v>40000</v>
          </cell>
          <cell r="T8">
            <v>0.90909090909090906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Z8">
            <v>444000</v>
          </cell>
          <cell r="AA8">
            <v>10.698795180722891</v>
          </cell>
          <cell r="AB8">
            <v>20784</v>
          </cell>
          <cell r="AD8">
            <v>2220</v>
          </cell>
          <cell r="AE8">
            <v>18564</v>
          </cell>
          <cell r="AF8">
            <v>441780</v>
          </cell>
          <cell r="AG8">
            <v>505000</v>
          </cell>
          <cell r="AH8">
            <v>507220</v>
          </cell>
          <cell r="AI8">
            <v>160000</v>
          </cell>
          <cell r="AJ8">
            <v>5.4237288135593219E-2</v>
          </cell>
          <cell r="AK8">
            <v>120000</v>
          </cell>
          <cell r="AL8">
            <v>3.287671232876712E-2</v>
          </cell>
          <cell r="AM8">
            <v>0</v>
          </cell>
          <cell r="AN8">
            <v>0</v>
          </cell>
          <cell r="AO8">
            <v>40000</v>
          </cell>
          <cell r="AP8">
            <v>6.2402496099843996E-2</v>
          </cell>
          <cell r="AQ8">
            <v>84000</v>
          </cell>
          <cell r="AR8">
            <v>0.33600000000000002</v>
          </cell>
          <cell r="AS8">
            <v>40000</v>
          </cell>
          <cell r="AT8">
            <v>0.1</v>
          </cell>
          <cell r="AU8">
            <v>0</v>
          </cell>
          <cell r="AV8" t="e">
            <v>#DIV/0!</v>
          </cell>
          <cell r="AW8">
            <v>0</v>
          </cell>
          <cell r="AX8" t="e">
            <v>#DIV/0!</v>
          </cell>
          <cell r="AY8">
            <v>444000</v>
          </cell>
          <cell r="AZ8">
            <v>5.4292002934702863E-2</v>
          </cell>
        </row>
        <row r="9">
          <cell r="A9">
            <v>41457</v>
          </cell>
          <cell r="B9" t="str">
            <v>อ</v>
          </cell>
          <cell r="C9">
            <v>757220</v>
          </cell>
          <cell r="D9">
            <v>152658</v>
          </cell>
          <cell r="E9">
            <v>116050</v>
          </cell>
          <cell r="F9">
            <v>19950</v>
          </cell>
          <cell r="G9">
            <v>136000</v>
          </cell>
          <cell r="I9">
            <v>88000</v>
          </cell>
          <cell r="J9">
            <v>2.0952380952380953</v>
          </cell>
          <cell r="K9">
            <v>80000</v>
          </cell>
          <cell r="L9">
            <v>1.8181818181818181</v>
          </cell>
          <cell r="M9">
            <v>0</v>
          </cell>
          <cell r="N9">
            <v>0</v>
          </cell>
          <cell r="O9">
            <v>40000</v>
          </cell>
          <cell r="P9">
            <v>0.90909090909090906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Z9">
            <v>208000</v>
          </cell>
          <cell r="AA9">
            <v>5.0120481927710845</v>
          </cell>
          <cell r="AB9">
            <v>20092</v>
          </cell>
          <cell r="AD9">
            <v>1040</v>
          </cell>
          <cell r="AE9">
            <v>19052</v>
          </cell>
          <cell r="AF9">
            <v>206960</v>
          </cell>
          <cell r="AG9">
            <v>549220</v>
          </cell>
          <cell r="AH9">
            <v>550260</v>
          </cell>
          <cell r="AI9">
            <v>248000</v>
          </cell>
          <cell r="AJ9">
            <v>8.4067796610169498E-2</v>
          </cell>
          <cell r="AK9">
            <v>200000</v>
          </cell>
          <cell r="AL9">
            <v>5.4794520547945202E-2</v>
          </cell>
          <cell r="AM9">
            <v>0</v>
          </cell>
          <cell r="AN9">
            <v>0</v>
          </cell>
          <cell r="AO9">
            <v>80000</v>
          </cell>
          <cell r="AP9">
            <v>0.12480499219968799</v>
          </cell>
          <cell r="AQ9">
            <v>84000</v>
          </cell>
          <cell r="AR9">
            <v>0.33600000000000002</v>
          </cell>
          <cell r="AS9">
            <v>40000</v>
          </cell>
          <cell r="AT9">
            <v>0.1</v>
          </cell>
          <cell r="AU9">
            <v>0</v>
          </cell>
          <cell r="AV9" t="e">
            <v>#DIV/0!</v>
          </cell>
          <cell r="AW9">
            <v>0</v>
          </cell>
          <cell r="AX9" t="e">
            <v>#DIV/0!</v>
          </cell>
          <cell r="AY9">
            <v>652000</v>
          </cell>
          <cell r="AZ9">
            <v>7.9726094399608705E-2</v>
          </cell>
        </row>
        <row r="10">
          <cell r="A10">
            <v>41458</v>
          </cell>
          <cell r="B10" t="str">
            <v>พ</v>
          </cell>
          <cell r="C10">
            <v>686260</v>
          </cell>
          <cell r="D10">
            <v>49967</v>
          </cell>
          <cell r="E10">
            <v>38000</v>
          </cell>
          <cell r="F10">
            <v>0</v>
          </cell>
          <cell r="G10">
            <v>38000</v>
          </cell>
          <cell r="I10">
            <v>80000</v>
          </cell>
          <cell r="J10">
            <v>1.9047619047619047</v>
          </cell>
          <cell r="K10">
            <v>40000</v>
          </cell>
          <cell r="L10">
            <v>0.90909090909090906</v>
          </cell>
          <cell r="M10">
            <v>44000</v>
          </cell>
          <cell r="N10">
            <v>1</v>
          </cell>
          <cell r="O10">
            <v>40000</v>
          </cell>
          <cell r="P10">
            <v>0.90909090909090906</v>
          </cell>
          <cell r="Q10">
            <v>0</v>
          </cell>
          <cell r="R10">
            <v>0</v>
          </cell>
          <cell r="S10">
            <v>40000</v>
          </cell>
          <cell r="T10">
            <v>0.90909090909090906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Z10">
            <v>244000</v>
          </cell>
          <cell r="AA10">
            <v>5.8795180722891569</v>
          </cell>
          <cell r="AB10">
            <v>19052</v>
          </cell>
          <cell r="AD10">
            <v>1220</v>
          </cell>
          <cell r="AE10">
            <v>17832</v>
          </cell>
          <cell r="AF10">
            <v>242780</v>
          </cell>
          <cell r="AG10">
            <v>442260</v>
          </cell>
          <cell r="AH10">
            <v>443480</v>
          </cell>
          <cell r="AI10">
            <v>328000</v>
          </cell>
          <cell r="AJ10">
            <v>0.1111864406779661</v>
          </cell>
          <cell r="AK10">
            <v>240000</v>
          </cell>
          <cell r="AL10">
            <v>6.575342465753424E-2</v>
          </cell>
          <cell r="AM10">
            <v>44000</v>
          </cell>
          <cell r="AN10">
            <v>0.15331010452961671</v>
          </cell>
          <cell r="AO10">
            <v>120000</v>
          </cell>
          <cell r="AP10">
            <v>0.18720748829953199</v>
          </cell>
          <cell r="AQ10">
            <v>84000</v>
          </cell>
          <cell r="AR10">
            <v>0.33600000000000002</v>
          </cell>
          <cell r="AS10">
            <v>80000</v>
          </cell>
          <cell r="AT10">
            <v>0.2</v>
          </cell>
          <cell r="AU10">
            <v>0</v>
          </cell>
          <cell r="AV10" t="e">
            <v>#DIV/0!</v>
          </cell>
          <cell r="AW10">
            <v>0</v>
          </cell>
          <cell r="AX10" t="e">
            <v>#DIV/0!</v>
          </cell>
          <cell r="AY10">
            <v>896000</v>
          </cell>
          <cell r="AZ10">
            <v>0.10956224015651748</v>
          </cell>
        </row>
        <row r="11">
          <cell r="A11">
            <v>41459</v>
          </cell>
          <cell r="B11" t="str">
            <v>พฤ</v>
          </cell>
          <cell r="C11">
            <v>481480</v>
          </cell>
          <cell r="D11">
            <v>0</v>
          </cell>
          <cell r="E11">
            <v>0</v>
          </cell>
          <cell r="F11">
            <v>19726</v>
          </cell>
          <cell r="G11">
            <v>19726</v>
          </cell>
          <cell r="I11">
            <v>88000</v>
          </cell>
          <cell r="J11">
            <v>2.0952380952380953</v>
          </cell>
          <cell r="K11">
            <v>40000</v>
          </cell>
          <cell r="L11">
            <v>0.90909090909090906</v>
          </cell>
          <cell r="M11">
            <v>43000</v>
          </cell>
          <cell r="N11">
            <v>0.97727272727272729</v>
          </cell>
          <cell r="O11">
            <v>40000</v>
          </cell>
          <cell r="P11">
            <v>0.90909090909090906</v>
          </cell>
          <cell r="Q11">
            <v>0</v>
          </cell>
          <cell r="R11">
            <v>0</v>
          </cell>
          <cell r="S11">
            <v>40000</v>
          </cell>
          <cell r="T11">
            <v>0.90909090909090906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Z11">
            <v>251000</v>
          </cell>
          <cell r="AA11">
            <v>6.0481927710843371</v>
          </cell>
          <cell r="AB11">
            <v>17832</v>
          </cell>
          <cell r="AD11">
            <v>1255</v>
          </cell>
          <cell r="AE11">
            <v>16577</v>
          </cell>
          <cell r="AF11">
            <v>249745</v>
          </cell>
          <cell r="AG11">
            <v>230480</v>
          </cell>
          <cell r="AH11">
            <v>231735</v>
          </cell>
          <cell r="AI11">
            <v>416000</v>
          </cell>
          <cell r="AJ11">
            <v>0.14101694915254237</v>
          </cell>
          <cell r="AK11">
            <v>280000</v>
          </cell>
          <cell r="AL11">
            <v>7.6712328767123292E-2</v>
          </cell>
          <cell r="AM11">
            <v>87000</v>
          </cell>
          <cell r="AN11">
            <v>0.30313588850174217</v>
          </cell>
          <cell r="AO11">
            <v>160000</v>
          </cell>
          <cell r="AP11">
            <v>0.24960998439937598</v>
          </cell>
          <cell r="AQ11">
            <v>84000</v>
          </cell>
          <cell r="AR11">
            <v>0.33600000000000002</v>
          </cell>
          <cell r="AS11">
            <v>120000</v>
          </cell>
          <cell r="AT11">
            <v>0.3</v>
          </cell>
          <cell r="AU11">
            <v>0</v>
          </cell>
          <cell r="AV11" t="e">
            <v>#DIV/0!</v>
          </cell>
          <cell r="AW11">
            <v>0</v>
          </cell>
          <cell r="AX11" t="e">
            <v>#DIV/0!</v>
          </cell>
          <cell r="AY11">
            <v>1147000</v>
          </cell>
          <cell r="AZ11">
            <v>0.14025434091464906</v>
          </cell>
        </row>
        <row r="12">
          <cell r="A12">
            <v>41460</v>
          </cell>
          <cell r="B12" t="str">
            <v>ศ</v>
          </cell>
          <cell r="C12">
            <v>251461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40000</v>
          </cell>
          <cell r="J12">
            <v>0.95238095238095233</v>
          </cell>
          <cell r="K12">
            <v>80000</v>
          </cell>
          <cell r="L12">
            <v>1.8181818181818181</v>
          </cell>
          <cell r="M12">
            <v>0</v>
          </cell>
          <cell r="N12">
            <v>0</v>
          </cell>
          <cell r="O12">
            <v>81000</v>
          </cell>
          <cell r="P12">
            <v>1.8409090909090908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Z12">
            <v>201000</v>
          </cell>
          <cell r="AA12">
            <v>4.8433734939759034</v>
          </cell>
          <cell r="AB12">
            <v>16577</v>
          </cell>
          <cell r="AD12">
            <v>1005</v>
          </cell>
          <cell r="AE12">
            <v>15572</v>
          </cell>
          <cell r="AF12">
            <v>199995</v>
          </cell>
          <cell r="AG12">
            <v>50461</v>
          </cell>
          <cell r="AH12">
            <v>51466</v>
          </cell>
          <cell r="AI12">
            <v>456000</v>
          </cell>
          <cell r="AJ12">
            <v>0.15457627118644068</v>
          </cell>
          <cell r="AK12">
            <v>360000</v>
          </cell>
          <cell r="AL12">
            <v>9.8630136986301367E-2</v>
          </cell>
          <cell r="AM12">
            <v>87000</v>
          </cell>
          <cell r="AN12">
            <v>0.30313588850174217</v>
          </cell>
          <cell r="AO12">
            <v>241000</v>
          </cell>
          <cell r="AP12">
            <v>0.37597503900156004</v>
          </cell>
          <cell r="AQ12">
            <v>84000</v>
          </cell>
          <cell r="AR12">
            <v>0.33600000000000002</v>
          </cell>
          <cell r="AS12">
            <v>120000</v>
          </cell>
          <cell r="AT12">
            <v>0.3</v>
          </cell>
          <cell r="AU12">
            <v>0</v>
          </cell>
          <cell r="AV12" t="e">
            <v>#DIV/0!</v>
          </cell>
          <cell r="AW12">
            <v>0</v>
          </cell>
          <cell r="AX12" t="e">
            <v>#DIV/0!</v>
          </cell>
          <cell r="AY12">
            <v>1348000</v>
          </cell>
          <cell r="AZ12">
            <v>0.16483247737833212</v>
          </cell>
        </row>
        <row r="13">
          <cell r="A13">
            <v>41461</v>
          </cell>
          <cell r="B13" t="str">
            <v>ส</v>
          </cell>
          <cell r="C13">
            <v>51466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  <cell r="AB13">
            <v>15572</v>
          </cell>
          <cell r="AD13">
            <v>0</v>
          </cell>
          <cell r="AE13">
            <v>15572</v>
          </cell>
          <cell r="AF13">
            <v>0</v>
          </cell>
          <cell r="AG13">
            <v>51466</v>
          </cell>
          <cell r="AH13">
            <v>51466</v>
          </cell>
          <cell r="AI13">
            <v>456000</v>
          </cell>
          <cell r="AJ13">
            <v>0.15457627118644068</v>
          </cell>
          <cell r="AK13">
            <v>360000</v>
          </cell>
          <cell r="AL13">
            <v>9.8630136986301367E-2</v>
          </cell>
          <cell r="AM13">
            <v>87000</v>
          </cell>
          <cell r="AN13">
            <v>0.30313588850174217</v>
          </cell>
          <cell r="AO13">
            <v>241000</v>
          </cell>
          <cell r="AP13">
            <v>0.37597503900156004</v>
          </cell>
          <cell r="AQ13">
            <v>84000</v>
          </cell>
          <cell r="AR13">
            <v>0.33600000000000002</v>
          </cell>
          <cell r="AS13">
            <v>120000</v>
          </cell>
          <cell r="AT13">
            <v>0.3</v>
          </cell>
          <cell r="AU13">
            <v>0</v>
          </cell>
          <cell r="AV13" t="e">
            <v>#DIV/0!</v>
          </cell>
          <cell r="AW13">
            <v>0</v>
          </cell>
          <cell r="AX13" t="e">
            <v>#DIV/0!</v>
          </cell>
          <cell r="AY13">
            <v>1348000</v>
          </cell>
          <cell r="AZ13">
            <v>0.16483247737833212</v>
          </cell>
        </row>
        <row r="14">
          <cell r="A14">
            <v>41462</v>
          </cell>
          <cell r="B14" t="str">
            <v>อา</v>
          </cell>
          <cell r="C14">
            <v>51466</v>
          </cell>
          <cell r="D14">
            <v>69741</v>
          </cell>
          <cell r="E14">
            <v>71774</v>
          </cell>
          <cell r="F14">
            <v>0</v>
          </cell>
          <cell r="G14">
            <v>71774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15572</v>
          </cell>
          <cell r="AD14">
            <v>0</v>
          </cell>
          <cell r="AE14">
            <v>15572</v>
          </cell>
          <cell r="AF14">
            <v>0</v>
          </cell>
          <cell r="AG14">
            <v>51466</v>
          </cell>
          <cell r="AH14">
            <v>51466</v>
          </cell>
          <cell r="AI14">
            <v>456000</v>
          </cell>
          <cell r="AJ14">
            <v>0.15457627118644068</v>
          </cell>
          <cell r="AK14">
            <v>360000</v>
          </cell>
          <cell r="AL14">
            <v>9.8630136986301367E-2</v>
          </cell>
          <cell r="AM14">
            <v>87000</v>
          </cell>
          <cell r="AN14">
            <v>0.30313588850174217</v>
          </cell>
          <cell r="AO14">
            <v>241000</v>
          </cell>
          <cell r="AP14">
            <v>0.37597503900156004</v>
          </cell>
          <cell r="AQ14">
            <v>84000</v>
          </cell>
          <cell r="AR14">
            <v>0.33600000000000002</v>
          </cell>
          <cell r="AS14">
            <v>120000</v>
          </cell>
          <cell r="AT14">
            <v>0.3</v>
          </cell>
          <cell r="AU14">
            <v>0</v>
          </cell>
          <cell r="AV14" t="e">
            <v>#DIV/0!</v>
          </cell>
          <cell r="AW14">
            <v>0</v>
          </cell>
          <cell r="AX14" t="e">
            <v>#DIV/0!</v>
          </cell>
          <cell r="AY14">
            <v>1348000</v>
          </cell>
          <cell r="AZ14">
            <v>0.16483247737833212</v>
          </cell>
        </row>
        <row r="15">
          <cell r="A15">
            <v>41463</v>
          </cell>
          <cell r="B15" t="str">
            <v>จ</v>
          </cell>
          <cell r="C15">
            <v>123240</v>
          </cell>
          <cell r="D15">
            <v>181910</v>
          </cell>
          <cell r="E15">
            <v>277049</v>
          </cell>
          <cell r="F15">
            <v>19951</v>
          </cell>
          <cell r="G15">
            <v>297000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15572</v>
          </cell>
          <cell r="AD15">
            <v>0</v>
          </cell>
          <cell r="AE15">
            <v>15572</v>
          </cell>
          <cell r="AF15">
            <v>0</v>
          </cell>
          <cell r="AG15">
            <v>123240</v>
          </cell>
          <cell r="AH15">
            <v>123240</v>
          </cell>
          <cell r="AI15">
            <v>456000</v>
          </cell>
          <cell r="AJ15">
            <v>0.15457627118644068</v>
          </cell>
          <cell r="AK15">
            <v>360000</v>
          </cell>
          <cell r="AL15">
            <v>9.8630136986301367E-2</v>
          </cell>
          <cell r="AM15">
            <v>87000</v>
          </cell>
          <cell r="AN15">
            <v>0.30313588850174217</v>
          </cell>
          <cell r="AO15">
            <v>241000</v>
          </cell>
          <cell r="AP15">
            <v>0.37597503900156004</v>
          </cell>
          <cell r="AQ15">
            <v>84000</v>
          </cell>
          <cell r="AR15">
            <v>0.33600000000000002</v>
          </cell>
          <cell r="AS15">
            <v>120000</v>
          </cell>
          <cell r="AT15">
            <v>0.3</v>
          </cell>
          <cell r="AU15">
            <v>0</v>
          </cell>
          <cell r="AV15" t="e">
            <v>#DIV/0!</v>
          </cell>
          <cell r="AW15">
            <v>0</v>
          </cell>
          <cell r="AX15" t="e">
            <v>#DIV/0!</v>
          </cell>
          <cell r="AY15">
            <v>1348000</v>
          </cell>
          <cell r="AZ15">
            <v>0.16483247737833212</v>
          </cell>
        </row>
        <row r="16">
          <cell r="A16">
            <v>41464</v>
          </cell>
          <cell r="B16" t="str">
            <v>อ</v>
          </cell>
          <cell r="C16">
            <v>420240</v>
          </cell>
          <cell r="D16">
            <v>276140</v>
          </cell>
          <cell r="E16">
            <v>207599</v>
          </cell>
          <cell r="F16">
            <v>39901</v>
          </cell>
          <cell r="G16">
            <v>247500</v>
          </cell>
          <cell r="I16">
            <v>80000</v>
          </cell>
          <cell r="J16">
            <v>1.9047619047619047</v>
          </cell>
          <cell r="K16">
            <v>120000</v>
          </cell>
          <cell r="L16">
            <v>2.7272727272727271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200000</v>
          </cell>
          <cell r="AA16">
            <v>4.8192771084337354</v>
          </cell>
          <cell r="AB16">
            <v>15572</v>
          </cell>
          <cell r="AD16">
            <v>1000</v>
          </cell>
          <cell r="AE16">
            <v>14572</v>
          </cell>
          <cell r="AF16">
            <v>199000</v>
          </cell>
          <cell r="AG16">
            <v>220240</v>
          </cell>
          <cell r="AH16">
            <v>221240</v>
          </cell>
          <cell r="AI16">
            <v>536000</v>
          </cell>
          <cell r="AJ16">
            <v>0.18169491525423728</v>
          </cell>
          <cell r="AK16">
            <v>480000</v>
          </cell>
          <cell r="AL16">
            <v>0.13150684931506848</v>
          </cell>
          <cell r="AM16">
            <v>87000</v>
          </cell>
          <cell r="AN16">
            <v>0.30313588850174217</v>
          </cell>
          <cell r="AO16">
            <v>241000</v>
          </cell>
          <cell r="AP16">
            <v>0.37597503900156004</v>
          </cell>
          <cell r="AQ16">
            <v>84000</v>
          </cell>
          <cell r="AR16">
            <v>0.33600000000000002</v>
          </cell>
          <cell r="AS16">
            <v>120000</v>
          </cell>
          <cell r="AT16">
            <v>0.3</v>
          </cell>
          <cell r="AU16">
            <v>0</v>
          </cell>
          <cell r="AV16" t="e">
            <v>#DIV/0!</v>
          </cell>
          <cell r="AW16">
            <v>0</v>
          </cell>
          <cell r="AX16" t="e">
            <v>#DIV/0!</v>
          </cell>
          <cell r="AY16">
            <v>1548000</v>
          </cell>
          <cell r="AZ16">
            <v>0.1892883345561262</v>
          </cell>
        </row>
        <row r="17">
          <cell r="A17">
            <v>41465</v>
          </cell>
          <cell r="B17" t="str">
            <v>พ</v>
          </cell>
          <cell r="C17">
            <v>468740</v>
          </cell>
          <cell r="D17">
            <v>303571</v>
          </cell>
          <cell r="E17">
            <v>332773</v>
          </cell>
          <cell r="F17">
            <v>40127</v>
          </cell>
          <cell r="G17">
            <v>372900</v>
          </cell>
          <cell r="I17">
            <v>81000</v>
          </cell>
          <cell r="J17">
            <v>1.9285714285714286</v>
          </cell>
          <cell r="K17">
            <v>85000</v>
          </cell>
          <cell r="L17">
            <v>1.9318181818181819</v>
          </cell>
          <cell r="M17">
            <v>0</v>
          </cell>
          <cell r="N17">
            <v>0</v>
          </cell>
          <cell r="O17">
            <v>40000</v>
          </cell>
          <cell r="P17">
            <v>0.90909090909090906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Z17">
            <v>206000</v>
          </cell>
          <cell r="AA17">
            <v>4.9638554216867474</v>
          </cell>
          <cell r="AB17">
            <v>14572</v>
          </cell>
          <cell r="AD17">
            <v>1030</v>
          </cell>
          <cell r="AE17">
            <v>13542</v>
          </cell>
          <cell r="AF17">
            <v>204970</v>
          </cell>
          <cell r="AG17">
            <v>262740</v>
          </cell>
          <cell r="AH17">
            <v>263770</v>
          </cell>
          <cell r="AI17">
            <v>617000</v>
          </cell>
          <cell r="AJ17">
            <v>0.20915254237288136</v>
          </cell>
          <cell r="AK17">
            <v>565000</v>
          </cell>
          <cell r="AL17">
            <v>0.15479452054794521</v>
          </cell>
          <cell r="AM17">
            <v>87000</v>
          </cell>
          <cell r="AN17">
            <v>0.30313588850174217</v>
          </cell>
          <cell r="AO17">
            <v>281000</v>
          </cell>
          <cell r="AP17">
            <v>0.43837753510140404</v>
          </cell>
          <cell r="AQ17">
            <v>84000</v>
          </cell>
          <cell r="AR17">
            <v>0.33600000000000002</v>
          </cell>
          <cell r="AS17">
            <v>120000</v>
          </cell>
          <cell r="AT17">
            <v>0.3</v>
          </cell>
          <cell r="AU17">
            <v>0</v>
          </cell>
          <cell r="AV17" t="e">
            <v>#DIV/0!</v>
          </cell>
          <cell r="AW17">
            <v>0</v>
          </cell>
          <cell r="AX17" t="e">
            <v>#DIV/0!</v>
          </cell>
          <cell r="AY17">
            <v>1754000</v>
          </cell>
          <cell r="AZ17">
            <v>0.21447786744925409</v>
          </cell>
        </row>
        <row r="18">
          <cell r="A18">
            <v>41466</v>
          </cell>
          <cell r="B18" t="str">
            <v>พฤ</v>
          </cell>
          <cell r="C18">
            <v>636670</v>
          </cell>
          <cell r="D18">
            <v>231712</v>
          </cell>
          <cell r="E18">
            <v>117936</v>
          </cell>
          <cell r="F18">
            <v>116064</v>
          </cell>
          <cell r="G18">
            <v>234000</v>
          </cell>
          <cell r="I18">
            <v>80000</v>
          </cell>
          <cell r="J18">
            <v>1.9047619047619047</v>
          </cell>
          <cell r="K18">
            <v>164000</v>
          </cell>
          <cell r="L18">
            <v>3.7272727272727271</v>
          </cell>
          <cell r="M18">
            <v>0</v>
          </cell>
          <cell r="N18">
            <v>0</v>
          </cell>
          <cell r="O18">
            <v>40000</v>
          </cell>
          <cell r="P18">
            <v>0.90909090909090906</v>
          </cell>
          <cell r="Q18">
            <v>0</v>
          </cell>
          <cell r="R18">
            <v>0</v>
          </cell>
          <cell r="S18">
            <v>40000</v>
          </cell>
          <cell r="T18">
            <v>0.90909090909090906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324000</v>
          </cell>
          <cell r="AA18">
            <v>7.8072289156626509</v>
          </cell>
          <cell r="AB18">
            <v>13542</v>
          </cell>
          <cell r="AD18">
            <v>1620</v>
          </cell>
          <cell r="AE18">
            <v>11922</v>
          </cell>
          <cell r="AF18">
            <v>322380</v>
          </cell>
          <cell r="AG18">
            <v>312670</v>
          </cell>
          <cell r="AH18">
            <v>314290</v>
          </cell>
          <cell r="AI18">
            <v>697000</v>
          </cell>
          <cell r="AJ18">
            <v>0.23627118644067796</v>
          </cell>
          <cell r="AK18">
            <v>729000</v>
          </cell>
          <cell r="AL18">
            <v>0.19972602739726028</v>
          </cell>
          <cell r="AM18">
            <v>87000</v>
          </cell>
          <cell r="AN18">
            <v>0.30313588850174217</v>
          </cell>
          <cell r="AO18">
            <v>321000</v>
          </cell>
          <cell r="AP18">
            <v>0.50078003120124803</v>
          </cell>
          <cell r="AQ18">
            <v>84000</v>
          </cell>
          <cell r="AR18">
            <v>0.33600000000000002</v>
          </cell>
          <cell r="AS18">
            <v>160000</v>
          </cell>
          <cell r="AT18">
            <v>0.4</v>
          </cell>
          <cell r="AU18">
            <v>0</v>
          </cell>
          <cell r="AV18" t="e">
            <v>#DIV/0!</v>
          </cell>
          <cell r="AW18">
            <v>0</v>
          </cell>
          <cell r="AX18" t="e">
            <v>#DIV/0!</v>
          </cell>
          <cell r="AY18">
            <v>2078000</v>
          </cell>
          <cell r="AZ18">
            <v>0.25409635607728048</v>
          </cell>
        </row>
        <row r="19">
          <cell r="A19">
            <v>41467</v>
          </cell>
          <cell r="B19" t="str">
            <v>ศ</v>
          </cell>
          <cell r="C19">
            <v>548290</v>
          </cell>
          <cell r="D19">
            <v>229128</v>
          </cell>
          <cell r="E19">
            <v>117690</v>
          </cell>
          <cell r="F19">
            <v>33310</v>
          </cell>
          <cell r="G19">
            <v>151000</v>
          </cell>
          <cell r="I19">
            <v>88000</v>
          </cell>
          <cell r="J19">
            <v>2.0952380952380953</v>
          </cell>
          <cell r="K19">
            <v>81000</v>
          </cell>
          <cell r="L19">
            <v>1.8409090909090908</v>
          </cell>
          <cell r="M19">
            <v>0</v>
          </cell>
          <cell r="N19">
            <v>0</v>
          </cell>
          <cell r="O19">
            <v>40000</v>
          </cell>
          <cell r="P19">
            <v>0.90909090909090906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209000</v>
          </cell>
          <cell r="AA19">
            <v>5.0361445783132526</v>
          </cell>
          <cell r="AB19">
            <v>11922</v>
          </cell>
          <cell r="AD19">
            <v>1045</v>
          </cell>
          <cell r="AE19">
            <v>10877</v>
          </cell>
          <cell r="AF19">
            <v>207955</v>
          </cell>
          <cell r="AG19">
            <v>339290</v>
          </cell>
          <cell r="AH19">
            <v>340335</v>
          </cell>
          <cell r="AI19">
            <v>785000</v>
          </cell>
          <cell r="AJ19">
            <v>0.26610169491525426</v>
          </cell>
          <cell r="AK19">
            <v>810000</v>
          </cell>
          <cell r="AL19">
            <v>0.22191780821917809</v>
          </cell>
          <cell r="AM19">
            <v>87000</v>
          </cell>
          <cell r="AN19">
            <v>0.30313588850174217</v>
          </cell>
          <cell r="AO19">
            <v>361000</v>
          </cell>
          <cell r="AP19">
            <v>0.56318252730109208</v>
          </cell>
          <cell r="AQ19">
            <v>84000</v>
          </cell>
          <cell r="AR19">
            <v>0.33600000000000002</v>
          </cell>
          <cell r="AS19">
            <v>160000</v>
          </cell>
          <cell r="AT19">
            <v>0.4</v>
          </cell>
          <cell r="AU19">
            <v>0</v>
          </cell>
          <cell r="AV19" t="e">
            <v>#DIV/0!</v>
          </cell>
          <cell r="AW19">
            <v>0</v>
          </cell>
          <cell r="AX19" t="e">
            <v>#DIV/0!</v>
          </cell>
          <cell r="AY19">
            <v>2287000</v>
          </cell>
          <cell r="AZ19">
            <v>0.27965272682807535</v>
          </cell>
        </row>
        <row r="20">
          <cell r="A20">
            <v>41468</v>
          </cell>
          <cell r="B20" t="str">
            <v>ส</v>
          </cell>
          <cell r="C20">
            <v>491335</v>
          </cell>
          <cell r="D20">
            <v>195474</v>
          </cell>
          <cell r="E20">
            <v>237000</v>
          </cell>
          <cell r="F20">
            <v>0</v>
          </cell>
          <cell r="G20">
            <v>237000</v>
          </cell>
          <cell r="I20">
            <v>81000</v>
          </cell>
          <cell r="J20">
            <v>1.9285714285714286</v>
          </cell>
          <cell r="K20">
            <v>80000</v>
          </cell>
          <cell r="L20">
            <v>1.8181818181818181</v>
          </cell>
          <cell r="M20">
            <v>0</v>
          </cell>
          <cell r="N20">
            <v>0</v>
          </cell>
          <cell r="O20">
            <v>40000</v>
          </cell>
          <cell r="P20">
            <v>0.90909090909090906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201000</v>
          </cell>
          <cell r="AA20">
            <v>4.8433734939759034</v>
          </cell>
          <cell r="AB20">
            <v>10877</v>
          </cell>
          <cell r="AD20">
            <v>1005</v>
          </cell>
          <cell r="AE20">
            <v>9872</v>
          </cell>
          <cell r="AF20">
            <v>199995</v>
          </cell>
          <cell r="AG20">
            <v>290335</v>
          </cell>
          <cell r="AH20">
            <v>291340</v>
          </cell>
          <cell r="AI20">
            <v>866000</v>
          </cell>
          <cell r="AJ20">
            <v>0.29355932203389828</v>
          </cell>
          <cell r="AK20">
            <v>890000</v>
          </cell>
          <cell r="AL20">
            <v>0.24383561643835616</v>
          </cell>
          <cell r="AM20">
            <v>87000</v>
          </cell>
          <cell r="AN20">
            <v>0.30313588850174217</v>
          </cell>
          <cell r="AO20">
            <v>401000</v>
          </cell>
          <cell r="AP20">
            <v>0.62558502340093602</v>
          </cell>
          <cell r="AQ20">
            <v>84000</v>
          </cell>
          <cell r="AR20">
            <v>0.33600000000000002</v>
          </cell>
          <cell r="AS20">
            <v>160000</v>
          </cell>
          <cell r="AT20">
            <v>0.4</v>
          </cell>
          <cell r="AU20">
            <v>0</v>
          </cell>
          <cell r="AV20" t="e">
            <v>#DIV/0!</v>
          </cell>
          <cell r="AW20">
            <v>0</v>
          </cell>
          <cell r="AX20" t="e">
            <v>#DIV/0!</v>
          </cell>
          <cell r="AY20">
            <v>2488000</v>
          </cell>
          <cell r="AZ20">
            <v>0.30423086329175836</v>
          </cell>
        </row>
        <row r="21">
          <cell r="A21">
            <v>41469</v>
          </cell>
          <cell r="B21" t="str">
            <v>อา</v>
          </cell>
          <cell r="C21">
            <v>528340</v>
          </cell>
          <cell r="D21">
            <v>0</v>
          </cell>
          <cell r="E21">
            <v>0</v>
          </cell>
          <cell r="F21">
            <v>19940</v>
          </cell>
          <cell r="G21">
            <v>19940</v>
          </cell>
          <cell r="I21">
            <v>88000</v>
          </cell>
          <cell r="J21">
            <v>2.0952380952380953</v>
          </cell>
          <cell r="K21">
            <v>41000</v>
          </cell>
          <cell r="L21">
            <v>0.93181818181818177</v>
          </cell>
          <cell r="M21">
            <v>0</v>
          </cell>
          <cell r="N21">
            <v>0</v>
          </cell>
          <cell r="O21">
            <v>80000</v>
          </cell>
          <cell r="P21">
            <v>1.8181818181818181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209000</v>
          </cell>
          <cell r="AA21">
            <v>5.0361445783132526</v>
          </cell>
          <cell r="AB21">
            <v>9872</v>
          </cell>
          <cell r="AD21">
            <v>1045</v>
          </cell>
          <cell r="AE21">
            <v>8827</v>
          </cell>
          <cell r="AF21">
            <v>207955</v>
          </cell>
          <cell r="AG21">
            <v>319340</v>
          </cell>
          <cell r="AH21">
            <v>320385</v>
          </cell>
          <cell r="AI21">
            <v>954000</v>
          </cell>
          <cell r="AJ21">
            <v>0.32338983050847459</v>
          </cell>
          <cell r="AK21">
            <v>931000</v>
          </cell>
          <cell r="AL21">
            <v>0.25506849315068492</v>
          </cell>
          <cell r="AM21">
            <v>87000</v>
          </cell>
          <cell r="AN21">
            <v>0.30313588850174217</v>
          </cell>
          <cell r="AO21">
            <v>481000</v>
          </cell>
          <cell r="AP21">
            <v>0.75039001560062402</v>
          </cell>
          <cell r="AQ21">
            <v>84000</v>
          </cell>
          <cell r="AR21">
            <v>0.33600000000000002</v>
          </cell>
          <cell r="AS21">
            <v>160000</v>
          </cell>
          <cell r="AT21">
            <v>0.4</v>
          </cell>
          <cell r="AU21">
            <v>0</v>
          </cell>
          <cell r="AV21" t="e">
            <v>#DIV/0!</v>
          </cell>
          <cell r="AW21">
            <v>0</v>
          </cell>
          <cell r="AX21" t="e">
            <v>#DIV/0!</v>
          </cell>
          <cell r="AY21">
            <v>2697000</v>
          </cell>
          <cell r="AZ21">
            <v>0.32978723404255317</v>
          </cell>
        </row>
        <row r="22">
          <cell r="A22">
            <v>41470</v>
          </cell>
          <cell r="B22" t="str">
            <v>จ</v>
          </cell>
          <cell r="C22">
            <v>340325</v>
          </cell>
          <cell r="D22">
            <v>125048</v>
          </cell>
          <cell r="E22">
            <v>106560</v>
          </cell>
          <cell r="F22">
            <v>0</v>
          </cell>
          <cell r="G22">
            <v>106560</v>
          </cell>
          <cell r="I22">
            <v>80000</v>
          </cell>
          <cell r="J22">
            <v>1.9047619047619047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82000</v>
          </cell>
          <cell r="R22">
            <v>1.8636363636363635</v>
          </cell>
          <cell r="S22">
            <v>80000</v>
          </cell>
          <cell r="T22">
            <v>1.8181818181818181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Z22">
            <v>242000</v>
          </cell>
          <cell r="AA22">
            <v>5.831325301204819</v>
          </cell>
          <cell r="AB22">
            <v>8827</v>
          </cell>
          <cell r="AD22">
            <v>1210</v>
          </cell>
          <cell r="AE22">
            <v>7617</v>
          </cell>
          <cell r="AF22">
            <v>240790</v>
          </cell>
          <cell r="AG22">
            <v>98325</v>
          </cell>
          <cell r="AH22">
            <v>99535</v>
          </cell>
          <cell r="AI22">
            <v>1034000</v>
          </cell>
          <cell r="AJ22">
            <v>0.35050847457627121</v>
          </cell>
          <cell r="AK22">
            <v>931000</v>
          </cell>
          <cell r="AL22">
            <v>0.25506849315068492</v>
          </cell>
          <cell r="AM22">
            <v>87000</v>
          </cell>
          <cell r="AN22">
            <v>0.30313588850174217</v>
          </cell>
          <cell r="AO22">
            <v>481000</v>
          </cell>
          <cell r="AP22">
            <v>0.75039001560062402</v>
          </cell>
          <cell r="AQ22">
            <v>166000</v>
          </cell>
          <cell r="AR22">
            <v>0.66400000000000003</v>
          </cell>
          <cell r="AS22">
            <v>240000</v>
          </cell>
          <cell r="AT22">
            <v>0.6</v>
          </cell>
          <cell r="AU22">
            <v>0</v>
          </cell>
          <cell r="AV22" t="e">
            <v>#DIV/0!</v>
          </cell>
          <cell r="AW22">
            <v>0</v>
          </cell>
          <cell r="AX22" t="e">
            <v>#DIV/0!</v>
          </cell>
          <cell r="AY22">
            <v>2939000</v>
          </cell>
          <cell r="AZ22">
            <v>0.35937882122768405</v>
          </cell>
        </row>
        <row r="23">
          <cell r="A23">
            <v>41471</v>
          </cell>
          <cell r="B23" t="str">
            <v>อ</v>
          </cell>
          <cell r="C23">
            <v>206095</v>
          </cell>
          <cell r="D23">
            <v>353514</v>
          </cell>
          <cell r="E23">
            <v>468423</v>
          </cell>
          <cell r="F23">
            <v>81577</v>
          </cell>
          <cell r="G23">
            <v>550000</v>
          </cell>
          <cell r="I23">
            <v>88000</v>
          </cell>
          <cell r="J23">
            <v>2.0952380952380953</v>
          </cell>
          <cell r="K23">
            <v>120000</v>
          </cell>
          <cell r="L23">
            <v>2.7272727272727271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208000</v>
          </cell>
          <cell r="AA23">
            <v>5.0120481927710845</v>
          </cell>
          <cell r="AB23">
            <v>7617</v>
          </cell>
          <cell r="AD23">
            <v>1040</v>
          </cell>
          <cell r="AE23">
            <v>6577</v>
          </cell>
          <cell r="AF23">
            <v>206960</v>
          </cell>
          <cell r="AG23">
            <v>-1905</v>
          </cell>
          <cell r="AH23">
            <v>-865</v>
          </cell>
          <cell r="AI23">
            <v>1122000</v>
          </cell>
          <cell r="AJ23">
            <v>0.38033898305084746</v>
          </cell>
          <cell r="AK23">
            <v>1051000</v>
          </cell>
          <cell r="AL23">
            <v>0.28794520547945207</v>
          </cell>
          <cell r="AM23">
            <v>87000</v>
          </cell>
          <cell r="AN23">
            <v>0.30313588850174217</v>
          </cell>
          <cell r="AO23">
            <v>481000</v>
          </cell>
          <cell r="AP23">
            <v>0.75039001560062402</v>
          </cell>
          <cell r="AQ23">
            <v>166000</v>
          </cell>
          <cell r="AR23">
            <v>0.66400000000000003</v>
          </cell>
          <cell r="AS23">
            <v>240000</v>
          </cell>
          <cell r="AT23">
            <v>0.6</v>
          </cell>
          <cell r="AU23">
            <v>0</v>
          </cell>
          <cell r="AV23" t="e">
            <v>#DIV/0!</v>
          </cell>
          <cell r="AW23">
            <v>0</v>
          </cell>
          <cell r="AX23" t="e">
            <v>#DIV/0!</v>
          </cell>
          <cell r="AY23">
            <v>3147000</v>
          </cell>
          <cell r="AZ23">
            <v>0.38481291269258988</v>
          </cell>
        </row>
        <row r="24">
          <cell r="A24">
            <v>41472</v>
          </cell>
          <cell r="B24" t="str">
            <v>พ</v>
          </cell>
          <cell r="C24">
            <v>549135</v>
          </cell>
          <cell r="D24">
            <v>391246</v>
          </cell>
          <cell r="E24">
            <v>330109</v>
          </cell>
          <cell r="F24">
            <v>5891</v>
          </cell>
          <cell r="G24">
            <v>336000</v>
          </cell>
          <cell r="I24">
            <v>80000</v>
          </cell>
          <cell r="J24">
            <v>1.9047619047619047</v>
          </cell>
          <cell r="K24">
            <v>86000</v>
          </cell>
          <cell r="L24">
            <v>1.9545454545454546</v>
          </cell>
          <cell r="M24">
            <v>0</v>
          </cell>
          <cell r="N24">
            <v>0</v>
          </cell>
          <cell r="O24">
            <v>80000</v>
          </cell>
          <cell r="P24">
            <v>1.8181818181818181</v>
          </cell>
          <cell r="Q24">
            <v>0</v>
          </cell>
          <cell r="R24">
            <v>0</v>
          </cell>
          <cell r="S24">
            <v>40000</v>
          </cell>
          <cell r="T24">
            <v>0.90909090909090906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Z24">
            <v>286000</v>
          </cell>
          <cell r="AA24">
            <v>6.8915662650602414</v>
          </cell>
          <cell r="AB24">
            <v>6577</v>
          </cell>
          <cell r="AD24">
            <v>1430</v>
          </cell>
          <cell r="AE24">
            <v>5147</v>
          </cell>
          <cell r="AF24">
            <v>284570</v>
          </cell>
          <cell r="AG24">
            <v>263135</v>
          </cell>
          <cell r="AH24">
            <v>264565</v>
          </cell>
          <cell r="AI24">
            <v>1202000</v>
          </cell>
          <cell r="AJ24">
            <v>0.40745762711864408</v>
          </cell>
          <cell r="AK24">
            <v>1137000</v>
          </cell>
          <cell r="AL24">
            <v>0.3115068493150685</v>
          </cell>
          <cell r="AM24">
            <v>87000</v>
          </cell>
          <cell r="AN24">
            <v>0.30313588850174217</v>
          </cell>
          <cell r="AO24">
            <v>561000</v>
          </cell>
          <cell r="AP24">
            <v>0.87519500780031201</v>
          </cell>
          <cell r="AQ24">
            <v>166000</v>
          </cell>
          <cell r="AR24">
            <v>0.66400000000000003</v>
          </cell>
          <cell r="AS24">
            <v>280000</v>
          </cell>
          <cell r="AT24">
            <v>0.7</v>
          </cell>
          <cell r="AU24">
            <v>0</v>
          </cell>
          <cell r="AV24" t="e">
            <v>#DIV/0!</v>
          </cell>
          <cell r="AW24">
            <v>0</v>
          </cell>
          <cell r="AX24" t="e">
            <v>#DIV/0!</v>
          </cell>
          <cell r="AY24">
            <v>3433000</v>
          </cell>
          <cell r="AZ24">
            <v>0.41978478845683542</v>
          </cell>
        </row>
        <row r="25">
          <cell r="A25">
            <v>41473</v>
          </cell>
          <cell r="B25" t="str">
            <v>พฤ</v>
          </cell>
          <cell r="C25">
            <v>600565</v>
          </cell>
          <cell r="D25">
            <v>379612</v>
          </cell>
          <cell r="E25">
            <v>269287</v>
          </cell>
          <cell r="F25">
            <v>29913</v>
          </cell>
          <cell r="G25">
            <v>299200</v>
          </cell>
          <cell r="I25">
            <v>129000</v>
          </cell>
          <cell r="J25">
            <v>3.0714285714285716</v>
          </cell>
          <cell r="K25">
            <v>160000</v>
          </cell>
          <cell r="L25">
            <v>3.6363636363636362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84000</v>
          </cell>
          <cell r="R25">
            <v>1.9090909090909092</v>
          </cell>
          <cell r="S25">
            <v>40000</v>
          </cell>
          <cell r="T25">
            <v>0.90909090909090906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413000</v>
          </cell>
          <cell r="AA25">
            <v>9.9518072289156621</v>
          </cell>
          <cell r="AB25">
            <v>5147</v>
          </cell>
          <cell r="AD25">
            <v>2065</v>
          </cell>
          <cell r="AE25">
            <v>3082</v>
          </cell>
          <cell r="AF25">
            <v>410935</v>
          </cell>
          <cell r="AG25">
            <v>187565</v>
          </cell>
          <cell r="AH25">
            <v>189630</v>
          </cell>
          <cell r="AI25">
            <v>1331000</v>
          </cell>
          <cell r="AJ25">
            <v>0.45118644067796609</v>
          </cell>
          <cell r="AK25">
            <v>1297000</v>
          </cell>
          <cell r="AL25">
            <v>0.35534246575342465</v>
          </cell>
          <cell r="AM25">
            <v>87000</v>
          </cell>
          <cell r="AN25">
            <v>0.30313588850174217</v>
          </cell>
          <cell r="AO25">
            <v>561000</v>
          </cell>
          <cell r="AP25">
            <v>0.87519500780031201</v>
          </cell>
          <cell r="AQ25">
            <v>250000</v>
          </cell>
          <cell r="AR25">
            <v>1</v>
          </cell>
          <cell r="AS25">
            <v>320000</v>
          </cell>
          <cell r="AT25">
            <v>0.8</v>
          </cell>
          <cell r="AU25">
            <v>0</v>
          </cell>
          <cell r="AV25" t="e">
            <v>#DIV/0!</v>
          </cell>
          <cell r="AW25">
            <v>0</v>
          </cell>
          <cell r="AX25" t="e">
            <v>#DIV/0!</v>
          </cell>
          <cell r="AY25">
            <v>3846000</v>
          </cell>
          <cell r="AZ25">
            <v>0.47028613352898019</v>
          </cell>
        </row>
        <row r="26">
          <cell r="A26">
            <v>41474</v>
          </cell>
          <cell r="B26" t="str">
            <v>ศ</v>
          </cell>
          <cell r="C26">
            <v>488830</v>
          </cell>
          <cell r="D26">
            <v>285167</v>
          </cell>
          <cell r="E26">
            <v>285254</v>
          </cell>
          <cell r="F26">
            <v>40562</v>
          </cell>
          <cell r="G26">
            <v>325816</v>
          </cell>
          <cell r="I26">
            <v>160000</v>
          </cell>
          <cell r="J26">
            <v>3.8095238095238093</v>
          </cell>
          <cell r="K26">
            <v>165000</v>
          </cell>
          <cell r="L26">
            <v>3.75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Z26">
            <v>325000</v>
          </cell>
          <cell r="AA26">
            <v>7.831325301204819</v>
          </cell>
          <cell r="AB26">
            <v>3082</v>
          </cell>
          <cell r="AD26">
            <v>1625</v>
          </cell>
          <cell r="AE26">
            <v>1457</v>
          </cell>
          <cell r="AF26">
            <v>323375</v>
          </cell>
          <cell r="AG26">
            <v>163830</v>
          </cell>
          <cell r="AH26">
            <v>165455</v>
          </cell>
          <cell r="AI26">
            <v>1491000</v>
          </cell>
          <cell r="AJ26">
            <v>0.50542372881355935</v>
          </cell>
          <cell r="AK26">
            <v>1462000</v>
          </cell>
          <cell r="AL26">
            <v>0.40054794520547943</v>
          </cell>
          <cell r="AM26">
            <v>87000</v>
          </cell>
          <cell r="AN26">
            <v>0.30313588850174217</v>
          </cell>
          <cell r="AO26">
            <v>561000</v>
          </cell>
          <cell r="AP26">
            <v>0.87519500780031201</v>
          </cell>
          <cell r="AQ26">
            <v>250000</v>
          </cell>
          <cell r="AR26">
            <v>1</v>
          </cell>
          <cell r="AS26">
            <v>320000</v>
          </cell>
          <cell r="AT26">
            <v>0.8</v>
          </cell>
          <cell r="AU26">
            <v>0</v>
          </cell>
          <cell r="AV26" t="e">
            <v>#DIV/0!</v>
          </cell>
          <cell r="AW26">
            <v>0</v>
          </cell>
          <cell r="AX26" t="e">
            <v>#DIV/0!</v>
          </cell>
          <cell r="AY26">
            <v>4171000</v>
          </cell>
          <cell r="AZ26">
            <v>0.51002690144289553</v>
          </cell>
        </row>
        <row r="27">
          <cell r="A27">
            <v>41475</v>
          </cell>
          <cell r="B27" t="str">
            <v>ส</v>
          </cell>
          <cell r="C27">
            <v>491271</v>
          </cell>
          <cell r="D27">
            <v>310993</v>
          </cell>
          <cell r="E27">
            <v>310210</v>
          </cell>
          <cell r="F27">
            <v>11102</v>
          </cell>
          <cell r="G27">
            <v>321312</v>
          </cell>
          <cell r="I27">
            <v>169000</v>
          </cell>
          <cell r="J27">
            <v>4.0238095238095237</v>
          </cell>
          <cell r="K27">
            <v>244000</v>
          </cell>
          <cell r="L27">
            <v>5.5454545454545459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Z27">
            <v>413000</v>
          </cell>
          <cell r="AA27">
            <v>9.9518072289156621</v>
          </cell>
          <cell r="AB27">
            <v>1457</v>
          </cell>
          <cell r="AD27">
            <v>2065</v>
          </cell>
          <cell r="AE27">
            <v>-608</v>
          </cell>
          <cell r="AF27">
            <v>410935</v>
          </cell>
          <cell r="AG27">
            <v>78271</v>
          </cell>
          <cell r="AH27">
            <v>80336</v>
          </cell>
          <cell r="AI27">
            <v>1660000</v>
          </cell>
          <cell r="AJ27">
            <v>0.56271186440677967</v>
          </cell>
          <cell r="AK27">
            <v>1706000</v>
          </cell>
          <cell r="AL27">
            <v>0.4673972602739726</v>
          </cell>
          <cell r="AM27">
            <v>87000</v>
          </cell>
          <cell r="AN27">
            <v>0.30313588850174217</v>
          </cell>
          <cell r="AO27">
            <v>561000</v>
          </cell>
          <cell r="AP27">
            <v>0.87519500780031201</v>
          </cell>
          <cell r="AQ27">
            <v>250000</v>
          </cell>
          <cell r="AR27">
            <v>1</v>
          </cell>
          <cell r="AS27">
            <v>320000</v>
          </cell>
          <cell r="AT27">
            <v>0.8</v>
          </cell>
          <cell r="AU27">
            <v>0</v>
          </cell>
          <cell r="AV27" t="e">
            <v>#DIV/0!</v>
          </cell>
          <cell r="AW27">
            <v>0</v>
          </cell>
          <cell r="AX27" t="e">
            <v>#DIV/0!</v>
          </cell>
          <cell r="AY27">
            <v>4584000</v>
          </cell>
          <cell r="AZ27">
            <v>0.56052824651504041</v>
          </cell>
        </row>
        <row r="28">
          <cell r="A28">
            <v>41476</v>
          </cell>
          <cell r="B28" t="str">
            <v>อา</v>
          </cell>
          <cell r="C28">
            <v>401648</v>
          </cell>
          <cell r="D28">
            <v>323074</v>
          </cell>
          <cell r="E28">
            <v>323655</v>
          </cell>
          <cell r="F28">
            <v>40789</v>
          </cell>
          <cell r="G28">
            <v>364444</v>
          </cell>
          <cell r="I28">
            <v>80000</v>
          </cell>
          <cell r="J28">
            <v>1.9047619047619047</v>
          </cell>
          <cell r="K28">
            <v>127000</v>
          </cell>
          <cell r="L28">
            <v>2.8863636363636362</v>
          </cell>
          <cell r="M28">
            <v>80000</v>
          </cell>
          <cell r="N28">
            <v>1.8181818181818181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Z28">
            <v>287000</v>
          </cell>
          <cell r="AA28">
            <v>7</v>
          </cell>
          <cell r="AB28">
            <v>-608</v>
          </cell>
          <cell r="AD28">
            <v>1435</v>
          </cell>
          <cell r="AE28">
            <v>-2043</v>
          </cell>
          <cell r="AF28">
            <v>285565</v>
          </cell>
          <cell r="AG28">
            <v>114648</v>
          </cell>
          <cell r="AH28">
            <v>116083</v>
          </cell>
          <cell r="AI28">
            <v>1740000</v>
          </cell>
          <cell r="AJ28">
            <v>0.5898305084745763</v>
          </cell>
          <cell r="AK28">
            <v>1833000</v>
          </cell>
          <cell r="AL28">
            <v>0.50219178082191784</v>
          </cell>
          <cell r="AM28">
            <v>167000</v>
          </cell>
          <cell r="AN28">
            <v>0.58188153310104529</v>
          </cell>
          <cell r="AO28">
            <v>561000</v>
          </cell>
          <cell r="AP28">
            <v>0.87519500780031201</v>
          </cell>
          <cell r="AQ28">
            <v>250000</v>
          </cell>
          <cell r="AR28">
            <v>1</v>
          </cell>
          <cell r="AS28">
            <v>320000</v>
          </cell>
          <cell r="AT28">
            <v>0.8</v>
          </cell>
          <cell r="AU28">
            <v>0</v>
          </cell>
          <cell r="AV28" t="e">
            <v>#DIV/0!</v>
          </cell>
          <cell r="AW28">
            <v>0</v>
          </cell>
          <cell r="AX28" t="e">
            <v>#DIV/0!</v>
          </cell>
          <cell r="AY28">
            <v>4871000</v>
          </cell>
          <cell r="AZ28">
            <v>0.59562240156517487</v>
          </cell>
        </row>
        <row r="29">
          <cell r="A29">
            <v>41477</v>
          </cell>
          <cell r="B29" t="str">
            <v>จ</v>
          </cell>
          <cell r="C29">
            <v>480527</v>
          </cell>
          <cell r="D29">
            <v>286924</v>
          </cell>
          <cell r="E29">
            <v>352189</v>
          </cell>
          <cell r="F29">
            <v>0</v>
          </cell>
          <cell r="G29">
            <v>352189</v>
          </cell>
          <cell r="I29">
            <v>129000</v>
          </cell>
          <cell r="J29">
            <v>3.0714285714285716</v>
          </cell>
          <cell r="K29">
            <v>205000</v>
          </cell>
          <cell r="L29">
            <v>4.6590909090909092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Z29">
            <v>334000</v>
          </cell>
          <cell r="AA29">
            <v>8.1463414634146343</v>
          </cell>
          <cell r="AB29">
            <v>-2043</v>
          </cell>
          <cell r="AD29">
            <v>1670</v>
          </cell>
          <cell r="AE29">
            <v>-3713</v>
          </cell>
          <cell r="AF29">
            <v>332330</v>
          </cell>
          <cell r="AG29">
            <v>146527</v>
          </cell>
          <cell r="AH29">
            <v>148197</v>
          </cell>
          <cell r="AI29">
            <v>1869000</v>
          </cell>
          <cell r="AJ29">
            <v>0.63355932203389831</v>
          </cell>
          <cell r="AK29">
            <v>2038000</v>
          </cell>
          <cell r="AL29">
            <v>0.55835616438356162</v>
          </cell>
          <cell r="AM29">
            <v>167000</v>
          </cell>
          <cell r="AN29">
            <v>0.58188153310104529</v>
          </cell>
          <cell r="AO29">
            <v>561000</v>
          </cell>
          <cell r="AP29">
            <v>0.87519500780031201</v>
          </cell>
          <cell r="AQ29">
            <v>250000</v>
          </cell>
          <cell r="AR29">
            <v>1</v>
          </cell>
          <cell r="AS29">
            <v>320000</v>
          </cell>
          <cell r="AT29">
            <v>0.8</v>
          </cell>
          <cell r="AU29">
            <v>0</v>
          </cell>
          <cell r="AV29" t="e">
            <v>#DIV/0!</v>
          </cell>
          <cell r="AW29">
            <v>0</v>
          </cell>
          <cell r="AX29" t="e">
            <v>#DIV/0!</v>
          </cell>
          <cell r="AY29">
            <v>5205000</v>
          </cell>
          <cell r="AZ29">
            <v>0.636463683052091</v>
          </cell>
        </row>
        <row r="30">
          <cell r="A30">
            <v>41478</v>
          </cell>
          <cell r="B30" t="str">
            <v>อ</v>
          </cell>
          <cell r="C30">
            <v>500386</v>
          </cell>
          <cell r="D30">
            <v>345054</v>
          </cell>
          <cell r="E30">
            <v>353954</v>
          </cell>
          <cell r="F30">
            <v>20621</v>
          </cell>
          <cell r="G30">
            <v>374575</v>
          </cell>
          <cell r="I30">
            <v>120000</v>
          </cell>
          <cell r="J30">
            <v>2.8571428571428572</v>
          </cell>
          <cell r="K30">
            <v>124000</v>
          </cell>
          <cell r="L30">
            <v>2.8181818181818183</v>
          </cell>
          <cell r="M30">
            <v>80000</v>
          </cell>
          <cell r="N30">
            <v>1.8181818181818181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40000</v>
          </cell>
          <cell r="T30">
            <v>0.90909090909090906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Z30">
            <v>364000</v>
          </cell>
          <cell r="AA30">
            <v>8.8780487804878057</v>
          </cell>
          <cell r="AB30">
            <v>-3713</v>
          </cell>
          <cell r="AD30">
            <v>1820</v>
          </cell>
          <cell r="AE30">
            <v>-5533</v>
          </cell>
          <cell r="AF30">
            <v>362180</v>
          </cell>
          <cell r="AG30">
            <v>136386</v>
          </cell>
          <cell r="AH30">
            <v>138206</v>
          </cell>
          <cell r="AI30">
            <v>1989000</v>
          </cell>
          <cell r="AJ30">
            <v>0.67423728813559325</v>
          </cell>
          <cell r="AK30">
            <v>2162000</v>
          </cell>
          <cell r="AL30">
            <v>0.59232876712328764</v>
          </cell>
          <cell r="AM30">
            <v>247000</v>
          </cell>
          <cell r="AN30">
            <v>0.86062717770034847</v>
          </cell>
          <cell r="AO30">
            <v>561000</v>
          </cell>
          <cell r="AP30">
            <v>0.87519500780031201</v>
          </cell>
          <cell r="AQ30">
            <v>250000</v>
          </cell>
          <cell r="AR30">
            <v>1</v>
          </cell>
          <cell r="AS30">
            <v>360000</v>
          </cell>
          <cell r="AT30">
            <v>0.9</v>
          </cell>
          <cell r="AU30">
            <v>0</v>
          </cell>
          <cell r="AV30" t="e">
            <v>#DIV/0!</v>
          </cell>
          <cell r="AW30">
            <v>0</v>
          </cell>
          <cell r="AX30" t="e">
            <v>#DIV/0!</v>
          </cell>
          <cell r="AY30">
            <v>5569000</v>
          </cell>
          <cell r="AZ30">
            <v>0.68097334311567626</v>
          </cell>
        </row>
        <row r="31">
          <cell r="A31">
            <v>41479</v>
          </cell>
          <cell r="B31" t="str">
            <v>พ</v>
          </cell>
          <cell r="C31">
            <v>512781</v>
          </cell>
          <cell r="D31">
            <v>342260</v>
          </cell>
          <cell r="E31">
            <v>346985</v>
          </cell>
          <cell r="F31">
            <v>4986</v>
          </cell>
          <cell r="G31">
            <v>351971</v>
          </cell>
          <cell r="I31">
            <v>129000</v>
          </cell>
          <cell r="J31">
            <v>3.0714285714285716</v>
          </cell>
          <cell r="K31">
            <v>204000</v>
          </cell>
          <cell r="L31">
            <v>4.6363636363636367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Z31">
            <v>333000</v>
          </cell>
          <cell r="AA31">
            <v>8.1219512195121943</v>
          </cell>
          <cell r="AB31">
            <v>-5533</v>
          </cell>
          <cell r="AD31">
            <v>1665</v>
          </cell>
          <cell r="AE31">
            <v>-7198</v>
          </cell>
          <cell r="AF31">
            <v>331335</v>
          </cell>
          <cell r="AG31">
            <v>179781</v>
          </cell>
          <cell r="AH31">
            <v>181446</v>
          </cell>
          <cell r="AI31">
            <v>2118000</v>
          </cell>
          <cell r="AJ31">
            <v>0.71796610169491526</v>
          </cell>
          <cell r="AK31">
            <v>2366000</v>
          </cell>
          <cell r="AL31">
            <v>0.64821917808219176</v>
          </cell>
          <cell r="AM31">
            <v>247000</v>
          </cell>
          <cell r="AN31">
            <v>0.86062717770034847</v>
          </cell>
          <cell r="AO31">
            <v>561000</v>
          </cell>
          <cell r="AP31">
            <v>0.87519500780031201</v>
          </cell>
          <cell r="AQ31">
            <v>250000</v>
          </cell>
          <cell r="AR31">
            <v>1</v>
          </cell>
          <cell r="AS31">
            <v>360000</v>
          </cell>
          <cell r="AT31">
            <v>0.9</v>
          </cell>
          <cell r="AU31">
            <v>0</v>
          </cell>
          <cell r="AV31" t="e">
            <v>#DIV/0!</v>
          </cell>
          <cell r="AW31">
            <v>0</v>
          </cell>
          <cell r="AX31" t="e">
            <v>#DIV/0!</v>
          </cell>
          <cell r="AY31">
            <v>5902000</v>
          </cell>
          <cell r="AZ31">
            <v>0.72169234531670334</v>
          </cell>
        </row>
        <row r="32">
          <cell r="A32">
            <v>41480</v>
          </cell>
          <cell r="B32" t="str">
            <v>พฤ</v>
          </cell>
          <cell r="C32">
            <v>533417</v>
          </cell>
          <cell r="D32">
            <v>407517</v>
          </cell>
          <cell r="E32">
            <v>355995</v>
          </cell>
          <cell r="G32">
            <v>355995</v>
          </cell>
          <cell r="I32">
            <v>160000</v>
          </cell>
          <cell r="J32">
            <v>3.8095238095238093</v>
          </cell>
          <cell r="K32">
            <v>205000</v>
          </cell>
          <cell r="L32">
            <v>4.6590909090909092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40000</v>
          </cell>
          <cell r="T32">
            <v>0.90909090909090906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Z32">
            <v>405000</v>
          </cell>
          <cell r="AA32">
            <v>9.8780487804878057</v>
          </cell>
          <cell r="AB32">
            <v>-7198</v>
          </cell>
          <cell r="AD32">
            <v>2025</v>
          </cell>
          <cell r="AE32">
            <v>-9223</v>
          </cell>
          <cell r="AF32">
            <v>402975</v>
          </cell>
          <cell r="AG32">
            <v>128417</v>
          </cell>
          <cell r="AH32">
            <v>130442</v>
          </cell>
          <cell r="AI32">
            <v>2278000</v>
          </cell>
          <cell r="AJ32">
            <v>0.77220338983050851</v>
          </cell>
          <cell r="AK32">
            <v>2571000</v>
          </cell>
          <cell r="AL32">
            <v>0.70438356164383564</v>
          </cell>
          <cell r="AM32">
            <v>247000</v>
          </cell>
          <cell r="AN32">
            <v>0.86062717770034847</v>
          </cell>
          <cell r="AO32">
            <v>561000</v>
          </cell>
          <cell r="AP32">
            <v>0.87519500780031201</v>
          </cell>
          <cell r="AQ32">
            <v>250000</v>
          </cell>
          <cell r="AR32">
            <v>1</v>
          </cell>
          <cell r="AS32">
            <v>400000</v>
          </cell>
          <cell r="AT32">
            <v>1</v>
          </cell>
          <cell r="AU32">
            <v>0</v>
          </cell>
          <cell r="AV32" t="e">
            <v>#DIV/0!</v>
          </cell>
          <cell r="AW32">
            <v>0</v>
          </cell>
          <cell r="AX32" t="e">
            <v>#DIV/0!</v>
          </cell>
          <cell r="AY32">
            <v>6307000</v>
          </cell>
          <cell r="AZ32">
            <v>0.77121545610173636</v>
          </cell>
        </row>
        <row r="33">
          <cell r="A33">
            <v>41481</v>
          </cell>
          <cell r="B33" t="str">
            <v>ศ</v>
          </cell>
          <cell r="C33">
            <v>486437</v>
          </cell>
          <cell r="D33">
            <v>395949</v>
          </cell>
          <cell r="E33">
            <v>448095</v>
          </cell>
          <cell r="F33">
            <v>30818</v>
          </cell>
          <cell r="G33">
            <v>478913</v>
          </cell>
          <cell r="I33">
            <v>132000</v>
          </cell>
          <cell r="J33">
            <v>3.1428571428571428</v>
          </cell>
          <cell r="K33">
            <v>202000</v>
          </cell>
          <cell r="L33">
            <v>4.5909090909090908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Z33">
            <v>334000</v>
          </cell>
          <cell r="AA33">
            <v>8.1463414634146343</v>
          </cell>
          <cell r="AB33">
            <v>-9223</v>
          </cell>
          <cell r="AD33">
            <v>1670</v>
          </cell>
          <cell r="AE33">
            <v>-10893</v>
          </cell>
          <cell r="AF33">
            <v>332330</v>
          </cell>
          <cell r="AG33">
            <v>152437</v>
          </cell>
          <cell r="AH33">
            <v>154107</v>
          </cell>
          <cell r="AI33">
            <v>2410000</v>
          </cell>
          <cell r="AJ33">
            <v>0.81694915254237288</v>
          </cell>
          <cell r="AK33">
            <v>2773000</v>
          </cell>
          <cell r="AL33">
            <v>0.75972602739726025</v>
          </cell>
          <cell r="AM33">
            <v>247000</v>
          </cell>
          <cell r="AN33">
            <v>0.86062717770034847</v>
          </cell>
          <cell r="AO33">
            <v>561000</v>
          </cell>
          <cell r="AP33">
            <v>0.87519500780031201</v>
          </cell>
          <cell r="AQ33">
            <v>250000</v>
          </cell>
          <cell r="AR33">
            <v>1</v>
          </cell>
          <cell r="AS33">
            <v>400000</v>
          </cell>
          <cell r="AT33">
            <v>1</v>
          </cell>
          <cell r="AU33">
            <v>0</v>
          </cell>
          <cell r="AV33" t="e">
            <v>#DIV/0!</v>
          </cell>
          <cell r="AW33">
            <v>0</v>
          </cell>
          <cell r="AX33" t="e">
            <v>#DIV/0!</v>
          </cell>
          <cell r="AY33">
            <v>6641000</v>
          </cell>
          <cell r="AZ33">
            <v>0.81205673758865249</v>
          </cell>
        </row>
        <row r="34">
          <cell r="A34">
            <v>41482</v>
          </cell>
          <cell r="B34" t="str">
            <v>ส</v>
          </cell>
          <cell r="C34">
            <v>633020</v>
          </cell>
          <cell r="D34">
            <v>386646</v>
          </cell>
          <cell r="E34">
            <v>361430</v>
          </cell>
          <cell r="F34">
            <v>34685</v>
          </cell>
          <cell r="G34">
            <v>396115</v>
          </cell>
          <cell r="I34">
            <v>120000</v>
          </cell>
          <cell r="J34">
            <v>2.8571428571428572</v>
          </cell>
          <cell r="K34">
            <v>247000</v>
          </cell>
          <cell r="L34">
            <v>5.6136363636363633</v>
          </cell>
          <cell r="M34">
            <v>0</v>
          </cell>
          <cell r="N34">
            <v>0</v>
          </cell>
          <cell r="O34">
            <v>40000</v>
          </cell>
          <cell r="P34">
            <v>0.90909090909090906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Z34">
            <v>407000</v>
          </cell>
          <cell r="AA34">
            <v>9.9268292682926838</v>
          </cell>
          <cell r="AB34">
            <v>-10893</v>
          </cell>
          <cell r="AD34">
            <v>2035</v>
          </cell>
          <cell r="AE34">
            <v>-12928</v>
          </cell>
          <cell r="AF34">
            <v>404965</v>
          </cell>
          <cell r="AG34">
            <v>226020</v>
          </cell>
          <cell r="AH34">
            <v>228055</v>
          </cell>
          <cell r="AI34">
            <v>2530000</v>
          </cell>
          <cell r="AJ34">
            <v>0.85762711864406782</v>
          </cell>
          <cell r="AK34">
            <v>3020000</v>
          </cell>
          <cell r="AL34">
            <v>0.82739726027397265</v>
          </cell>
          <cell r="AM34">
            <v>247000</v>
          </cell>
          <cell r="AN34">
            <v>0.86062717770034847</v>
          </cell>
          <cell r="AO34">
            <v>601000</v>
          </cell>
          <cell r="AP34">
            <v>0.93759750390015606</v>
          </cell>
          <cell r="AQ34">
            <v>250000</v>
          </cell>
          <cell r="AR34">
            <v>1</v>
          </cell>
          <cell r="AS34">
            <v>400000</v>
          </cell>
          <cell r="AT34">
            <v>1</v>
          </cell>
          <cell r="AU34">
            <v>0</v>
          </cell>
          <cell r="AV34" t="e">
            <v>#DIV/0!</v>
          </cell>
          <cell r="AW34">
            <v>0</v>
          </cell>
          <cell r="AX34" t="e">
            <v>#DIV/0!</v>
          </cell>
          <cell r="AY34">
            <v>7048000</v>
          </cell>
          <cell r="AZ34">
            <v>0.86182440694546347</v>
          </cell>
        </row>
        <row r="35">
          <cell r="A35">
            <v>41483</v>
          </cell>
          <cell r="B35" t="str">
            <v>อา</v>
          </cell>
          <cell r="C35">
            <v>624170</v>
          </cell>
          <cell r="D35">
            <v>385259</v>
          </cell>
          <cell r="E35">
            <v>357375</v>
          </cell>
          <cell r="F35">
            <v>54860</v>
          </cell>
          <cell r="G35">
            <v>412235</v>
          </cell>
          <cell r="I35">
            <v>169000</v>
          </cell>
          <cell r="J35">
            <v>4.0238095238095237</v>
          </cell>
          <cell r="K35">
            <v>207000</v>
          </cell>
          <cell r="L35">
            <v>4.7045454545454541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Z35">
            <v>376000</v>
          </cell>
          <cell r="AA35">
            <v>9.1707317073170724</v>
          </cell>
          <cell r="AB35">
            <v>-12928</v>
          </cell>
          <cell r="AD35">
            <v>1880</v>
          </cell>
          <cell r="AE35">
            <v>-14808</v>
          </cell>
          <cell r="AF35">
            <v>374120</v>
          </cell>
          <cell r="AG35">
            <v>248170</v>
          </cell>
          <cell r="AH35">
            <v>250050</v>
          </cell>
          <cell r="AI35">
            <v>2699000</v>
          </cell>
          <cell r="AJ35">
            <v>0.91491525423728814</v>
          </cell>
          <cell r="AK35">
            <v>3227000</v>
          </cell>
          <cell r="AL35">
            <v>0.88410958904109593</v>
          </cell>
          <cell r="AM35">
            <v>247000</v>
          </cell>
          <cell r="AN35">
            <v>0.86062717770034847</v>
          </cell>
          <cell r="AO35">
            <v>601000</v>
          </cell>
          <cell r="AP35">
            <v>0.93759750390015606</v>
          </cell>
          <cell r="AQ35">
            <v>250000</v>
          </cell>
          <cell r="AR35">
            <v>1</v>
          </cell>
          <cell r="AS35">
            <v>400000</v>
          </cell>
          <cell r="AT35">
            <v>1</v>
          </cell>
          <cell r="AU35">
            <v>0</v>
          </cell>
          <cell r="AV35" t="e">
            <v>#DIV/0!</v>
          </cell>
          <cell r="AW35">
            <v>0</v>
          </cell>
          <cell r="AX35" t="e">
            <v>#DIV/0!</v>
          </cell>
          <cell r="AY35">
            <v>7424000</v>
          </cell>
          <cell r="AZ35">
            <v>0.90780141843971629</v>
          </cell>
        </row>
        <row r="36">
          <cell r="A36">
            <v>41484</v>
          </cell>
          <cell r="B36" t="str">
            <v>จ</v>
          </cell>
          <cell r="C36">
            <v>662285</v>
          </cell>
          <cell r="D36">
            <v>333831</v>
          </cell>
          <cell r="E36">
            <v>501858</v>
          </cell>
          <cell r="F36">
            <v>80247</v>
          </cell>
          <cell r="G36">
            <v>582105</v>
          </cell>
          <cell r="I36">
            <v>203000</v>
          </cell>
          <cell r="J36">
            <v>4.833333333333333</v>
          </cell>
          <cell r="K36">
            <v>243000</v>
          </cell>
          <cell r="L36">
            <v>5.5227272727272725</v>
          </cell>
          <cell r="M36">
            <v>40000</v>
          </cell>
          <cell r="N36">
            <v>0.90909090909090906</v>
          </cell>
          <cell r="O36">
            <v>40000</v>
          </cell>
          <cell r="P36">
            <v>0.90909090909090906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Z36">
            <v>526000</v>
          </cell>
          <cell r="AA36">
            <v>12.829268292682928</v>
          </cell>
          <cell r="AB36">
            <v>-14808</v>
          </cell>
          <cell r="AD36">
            <v>2630</v>
          </cell>
          <cell r="AE36">
            <v>-17438</v>
          </cell>
          <cell r="AF36">
            <v>523370</v>
          </cell>
          <cell r="AG36">
            <v>136285</v>
          </cell>
          <cell r="AH36">
            <v>138915</v>
          </cell>
          <cell r="AI36">
            <v>2902000</v>
          </cell>
          <cell r="AJ36">
            <v>0.98372881355932207</v>
          </cell>
          <cell r="AK36">
            <v>3470000</v>
          </cell>
          <cell r="AL36">
            <v>0.9506849315068493</v>
          </cell>
          <cell r="AM36">
            <v>287000</v>
          </cell>
          <cell r="AN36">
            <v>1</v>
          </cell>
          <cell r="AO36">
            <v>641000</v>
          </cell>
          <cell r="AP36">
            <v>1</v>
          </cell>
          <cell r="AQ36">
            <v>250000</v>
          </cell>
          <cell r="AR36">
            <v>1</v>
          </cell>
          <cell r="AS36">
            <v>400000</v>
          </cell>
          <cell r="AT36">
            <v>1</v>
          </cell>
          <cell r="AU36">
            <v>0</v>
          </cell>
          <cell r="AV36" t="e">
            <v>#DIV/0!</v>
          </cell>
          <cell r="AW36">
            <v>0</v>
          </cell>
          <cell r="AX36" t="e">
            <v>#DIV/0!</v>
          </cell>
          <cell r="AY36">
            <v>7950000</v>
          </cell>
          <cell r="AZ36">
            <v>0.97212032281731475</v>
          </cell>
        </row>
        <row r="37">
          <cell r="A37">
            <v>41485</v>
          </cell>
          <cell r="B37" t="str">
            <v>อ</v>
          </cell>
          <cell r="C37">
            <v>721020</v>
          </cell>
          <cell r="D37">
            <v>394244</v>
          </cell>
          <cell r="E37">
            <v>372419</v>
          </cell>
          <cell r="F37">
            <v>139841</v>
          </cell>
          <cell r="G37">
            <v>512260</v>
          </cell>
          <cell r="I37">
            <v>213000</v>
          </cell>
          <cell r="J37">
            <v>5.0714285714285712</v>
          </cell>
          <cell r="K37">
            <v>331000</v>
          </cell>
          <cell r="L37">
            <v>7.5227272727272725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Z37">
            <v>544000</v>
          </cell>
          <cell r="AA37">
            <v>13.268292682926829</v>
          </cell>
          <cell r="AB37">
            <v>-17438</v>
          </cell>
          <cell r="AD37">
            <v>2720</v>
          </cell>
          <cell r="AE37">
            <v>-20158</v>
          </cell>
          <cell r="AF37">
            <v>541280</v>
          </cell>
          <cell r="AG37">
            <v>177020</v>
          </cell>
          <cell r="AH37">
            <v>179740</v>
          </cell>
          <cell r="AI37">
            <v>3115000</v>
          </cell>
          <cell r="AJ37">
            <v>1.0559322033898304</v>
          </cell>
          <cell r="AK37">
            <v>3801000</v>
          </cell>
          <cell r="AL37">
            <v>1.0413698630136987</v>
          </cell>
          <cell r="AM37">
            <v>287000</v>
          </cell>
          <cell r="AN37">
            <v>1</v>
          </cell>
          <cell r="AO37">
            <v>641000</v>
          </cell>
          <cell r="AP37">
            <v>1</v>
          </cell>
          <cell r="AQ37">
            <v>250000</v>
          </cell>
          <cell r="AR37">
            <v>1</v>
          </cell>
          <cell r="AS37">
            <v>400000</v>
          </cell>
          <cell r="AT37">
            <v>1</v>
          </cell>
          <cell r="AU37">
            <v>0</v>
          </cell>
          <cell r="AV37" t="e">
            <v>#DIV/0!</v>
          </cell>
          <cell r="AW37">
            <v>0</v>
          </cell>
          <cell r="AX37" t="e">
            <v>#DIV/0!</v>
          </cell>
          <cell r="AY37">
            <v>8494000</v>
          </cell>
          <cell r="AZ37">
            <v>1.0386402543409146</v>
          </cell>
        </row>
        <row r="38">
          <cell r="A38">
            <v>41486</v>
          </cell>
          <cell r="B38" t="str">
            <v>พ</v>
          </cell>
          <cell r="C38">
            <v>692000</v>
          </cell>
          <cell r="D38">
            <v>411460</v>
          </cell>
          <cell r="F38">
            <v>0</v>
          </cell>
          <cell r="G38">
            <v>0</v>
          </cell>
          <cell r="I38">
            <v>323000</v>
          </cell>
          <cell r="J38">
            <v>7.6904761904761907</v>
          </cell>
          <cell r="K38">
            <v>366000</v>
          </cell>
          <cell r="L38">
            <v>8.3181818181818183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Z38">
            <v>689000</v>
          </cell>
          <cell r="AA38">
            <v>16.804878048780488</v>
          </cell>
          <cell r="AB38">
            <v>-20158</v>
          </cell>
          <cell r="AD38">
            <v>3445</v>
          </cell>
          <cell r="AE38">
            <v>-23603</v>
          </cell>
          <cell r="AF38">
            <v>685555</v>
          </cell>
          <cell r="AG38">
            <v>3000</v>
          </cell>
          <cell r="AH38">
            <v>6445</v>
          </cell>
          <cell r="AI38">
            <v>3438000</v>
          </cell>
          <cell r="AJ38">
            <v>1.1654237288135594</v>
          </cell>
          <cell r="AK38">
            <v>4167000</v>
          </cell>
          <cell r="AL38">
            <v>1.1416438356164385</v>
          </cell>
          <cell r="AM38">
            <v>287000</v>
          </cell>
          <cell r="AN38">
            <v>1</v>
          </cell>
          <cell r="AO38">
            <v>641000</v>
          </cell>
          <cell r="AP38">
            <v>1</v>
          </cell>
          <cell r="AQ38">
            <v>250000</v>
          </cell>
          <cell r="AR38">
            <v>1</v>
          </cell>
          <cell r="AS38">
            <v>400000</v>
          </cell>
          <cell r="AT38">
            <v>1</v>
          </cell>
          <cell r="AU38">
            <v>0</v>
          </cell>
          <cell r="AV38" t="e">
            <v>#DIV/0!</v>
          </cell>
          <cell r="AW38">
            <v>0</v>
          </cell>
          <cell r="AX38" t="e">
            <v>#DIV/0!</v>
          </cell>
          <cell r="AY38">
            <v>9183000</v>
          </cell>
          <cell r="AZ38">
            <v>1.1228906823184153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  <sheetName val="発停サイクル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Trial Balance"/>
      <sheetName val="#REF"/>
      <sheetName val="DETAIL"/>
      <sheetName val="Calculation PS"/>
      <sheetName val="คำชี้แจง"/>
      <sheetName val="TB"/>
      <sheetName val="BATCH_M"/>
      <sheetName val="data"/>
      <sheetName val="P&amp;L"/>
      <sheetName val="Deferred tax Adjs Clo (P) Q2'18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GL 2018 Q3 - ver1"/>
      <sheetName val="BS"/>
      <sheetName val="2017 Expense Break down"/>
      <sheetName val="Sheet2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F3-3GP"/>
      <sheetName val="PNT-QUOT-#3"/>
      <sheetName val="COAT&amp;WRAP-QIOT-#3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ocean voyage"/>
      <sheetName val="SCB 1 - Current"/>
      <sheetName val="SCB 2 - Current"/>
      <sheetName val="国内HSP"/>
      <sheetName val="co"/>
      <sheetName val="WIP"/>
      <sheetName val="LCQ"/>
      <sheetName val="TBE_2004012"/>
      <sheetName val="손익"/>
      <sheetName val="2005 DATA"/>
      <sheetName val="10"/>
      <sheetName val="OtherKPI"/>
      <sheetName val="AcqBS"/>
      <sheetName val="actlst01d"/>
      <sheetName val="BD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group type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  <sheetName val="exchange rate"/>
      <sheetName val="N-4.4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ที่ดินอาคาร อุปกรณ์"/>
      <sheetName val="VL"/>
      <sheetName val="TN"/>
      <sheetName val="ND"/>
      <sheetName val="report detial"/>
      <sheetName val="iGrouping"/>
      <sheetName val="Rate"/>
      <sheetName val="detailed pl-svcs"/>
      <sheetName val="P1"/>
      <sheetName val="MainComp"/>
      <sheetName val="mix"/>
      <sheetName val="เงินกู้ธนชาติ"/>
      <sheetName val="qtr3"/>
      <sheetName val="qtr4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/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/>
      <sheetData sheetId="260">
        <row r="769">
          <cell r="D769">
            <v>0</v>
          </cell>
        </row>
      </sheetData>
      <sheetData sheetId="261"/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769">
          <cell r="D769">
            <v>0</v>
          </cell>
        </row>
      </sheetData>
      <sheetData sheetId="293"/>
      <sheetData sheetId="294">
        <row r="769">
          <cell r="D769">
            <v>0</v>
          </cell>
        </row>
      </sheetData>
      <sheetData sheetId="295"/>
      <sheetData sheetId="296"/>
      <sheetData sheetId="297"/>
      <sheetData sheetId="298">
        <row r="769">
          <cell r="D769">
            <v>0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55555"/>
      <sheetName val="stat local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TYPE SD125"/>
      <sheetName val="com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List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S-Plant"/>
      <sheetName val="Office_plants"/>
      <sheetName val="Comapny Name"/>
      <sheetName val="Company Name"/>
      <sheetName val="Sheet3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Vender list"/>
      <sheetName val="สาเหตุ Error "/>
      <sheetName val="SCG Chemicals group"/>
      <sheetName val="Ref"/>
      <sheetName val="Config"/>
      <sheetName val="Dont delete!!"/>
      <sheetName val="Production Queue GB"/>
      <sheetName val="cost center name"/>
      <sheetName val="L410"/>
      <sheetName val="Month"/>
      <sheetName val="Log CCR TG 3"/>
      <sheetName val="2019"/>
      <sheetName val="DTA"/>
      <sheetName val="Assumption"/>
      <sheetName val="Type ถูก House"/>
      <sheetName val="รายชื่อ"/>
      <sheetName val="Risk Level"/>
      <sheetName val="Risk Category"/>
      <sheetName val="Business"/>
      <sheetName val="TB(PY 2016)"/>
      <sheetName val="IS"/>
      <sheetName val="GL"/>
      <sheetName val="TP"/>
      <sheetName val="V1"/>
      <sheetName val="V7 Confirm RPT"/>
      <sheetName val="Accure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DD List"/>
      <sheetName val="Ms"/>
      <sheetName val="Variance"/>
      <sheetName val="Status"/>
      <sheetName val="#REF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300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Multi Rater"/>
      <sheetName val="แยกงบ"/>
      <sheetName val="A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Reason"/>
      <sheetName val="BS"/>
      <sheetName val="Dropdown list 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発停サイクル表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MasterBrand"/>
      <sheetName val="data บัญชี"/>
      <sheetName val="ฐานข้อมูล"/>
      <sheetName val="Data (2)"/>
      <sheetName val="설계내역서"/>
      <sheetName val="S330 Increase salary rate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LS"/>
      <sheetName val="masterEO IO"/>
      <sheetName val="กำหนดค่า"/>
      <sheetName val="Employee EN"/>
      <sheetName val="Mat"/>
      <sheetName val="Reference(do_not_delete)"/>
      <sheetName val="Wkgs_BS Lead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asset"/>
      <sheetName val="Mapping account"/>
      <sheetName val="NOT"/>
      <sheetName val="Demand"/>
      <sheetName val="Occ"/>
      <sheetName val="สรุป"/>
      <sheetName val="interest income from VMI"/>
      <sheetName val="interest payable to PSH"/>
      <sheetName val="STar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ataValidation_NotDelete"/>
      <sheetName val="Validation"/>
      <sheetName val="Designated P&amp;L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Drop Down Lists"/>
      <sheetName val="List of Rem Entries - IS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PROJECT BRIEF"/>
      <sheetName val="footing"/>
      <sheetName val="upa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PDPC0908"/>
      <sheetName val="Rank"/>
      <sheetName val="PL"/>
      <sheetName val="Factor F Data"/>
      <sheetName val="RE9604"/>
      <sheetName val="J0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มีค 64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/>
      <sheetData sheetId="84"/>
      <sheetData sheetId="85"/>
      <sheetData sheetId="86"/>
      <sheetData sheetId="87">
        <row r="7">
          <cell r="G7" t="str">
            <v>R-32 SUPPLY / RETURN PIPING WORK (GHARGER No.1)</v>
          </cell>
        </row>
      </sheetData>
      <sheetData sheetId="88">
        <row r="7">
          <cell r="G7" t="str">
            <v>R-32 SUPPLY / RETURN PIPING WORK (GHARGER No.1)</v>
          </cell>
        </row>
      </sheetData>
      <sheetData sheetId="89">
        <row r="7">
          <cell r="G7" t="str">
            <v>R-32 SUPPLY / RETURN PIPING WORK (GHARGER No.1)</v>
          </cell>
        </row>
      </sheetData>
      <sheetData sheetId="90">
        <row r="7">
          <cell r="G7" t="str">
            <v>R-32 SUPPLY / RETURN PIPING WORK (GHARGER No.1)</v>
          </cell>
        </row>
      </sheetData>
      <sheetData sheetId="91">
        <row r="7">
          <cell r="G7" t="str">
            <v>R-32 SUPPLY / RETURN PIPING WORK (GHARGER No.1)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 refreshError="1"/>
      <sheetData sheetId="551">
        <row r="3">
          <cell r="BC3" t="str">
            <v>QUOTATION  NO.   :</v>
          </cell>
        </row>
      </sheetData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Summary(OCT 13)"/>
      <sheetName val="Meter (OCT 13)"/>
      <sheetName val="สอน.05(Gasoline)Vobs(ต.ค. 56) "/>
      <sheetName val="Prod.(OCT13)"/>
      <sheetName val="สอน.05(Gasoline)Vobs(ก.ย.56)"/>
      <sheetName val="Meter (SEP13) (2)"/>
      <sheetName val="Summary(SEP13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>
            <v>41548</v>
          </cell>
          <cell r="B5">
            <v>2146339</v>
          </cell>
          <cell r="C5">
            <v>2134534</v>
          </cell>
          <cell r="D5">
            <v>2339263</v>
          </cell>
          <cell r="E5">
            <v>2325929</v>
          </cell>
          <cell r="F5">
            <v>348150</v>
          </cell>
          <cell r="G5">
            <v>348182</v>
          </cell>
          <cell r="H5">
            <v>0</v>
          </cell>
          <cell r="I5">
            <v>0</v>
          </cell>
          <cell r="J5">
            <v>159199</v>
          </cell>
          <cell r="K5">
            <v>159914</v>
          </cell>
          <cell r="L5">
            <v>3973</v>
          </cell>
          <cell r="M5">
            <v>3127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118628</v>
          </cell>
          <cell r="CI5">
            <v>118758</v>
          </cell>
          <cell r="CJ5">
            <v>1884</v>
          </cell>
          <cell r="CK5">
            <v>1877</v>
          </cell>
          <cell r="CL5">
            <v>0</v>
          </cell>
          <cell r="CM5">
            <v>0</v>
          </cell>
          <cell r="CN5">
            <v>116744</v>
          </cell>
          <cell r="CO5">
            <v>116881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6045</v>
          </cell>
          <cell r="CW5">
            <v>6039</v>
          </cell>
          <cell r="CX5">
            <v>1688</v>
          </cell>
          <cell r="CY5">
            <v>1688</v>
          </cell>
          <cell r="CZ5">
            <v>111542</v>
          </cell>
          <cell r="DA5">
            <v>111642</v>
          </cell>
          <cell r="DB5">
            <v>115899</v>
          </cell>
          <cell r="DC5">
            <v>115993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2902</v>
          </cell>
          <cell r="DK5">
            <v>2893</v>
          </cell>
          <cell r="DL5">
            <v>2769</v>
          </cell>
          <cell r="DM5">
            <v>2755</v>
          </cell>
          <cell r="DN5">
            <v>115374</v>
          </cell>
          <cell r="DO5">
            <v>115170</v>
          </cell>
          <cell r="DP5">
            <v>115507</v>
          </cell>
          <cell r="DQ5">
            <v>115308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3379</v>
          </cell>
          <cell r="DY5">
            <v>3373</v>
          </cell>
          <cell r="DZ5">
            <v>115401</v>
          </cell>
          <cell r="EA5">
            <v>115251</v>
          </cell>
          <cell r="EB5">
            <v>112022</v>
          </cell>
          <cell r="EC5">
            <v>111878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8022</v>
          </cell>
          <cell r="EM5">
            <v>8010</v>
          </cell>
          <cell r="EN5">
            <v>7968</v>
          </cell>
          <cell r="EO5">
            <v>7956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-54</v>
          </cell>
          <cell r="EW5">
            <v>-54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2277293</v>
          </cell>
          <cell r="FO5">
            <v>2265597</v>
          </cell>
          <cell r="FP5">
            <v>338938</v>
          </cell>
          <cell r="FQ5">
            <v>338690</v>
          </cell>
          <cell r="FR5">
            <v>348150</v>
          </cell>
          <cell r="FS5">
            <v>348182</v>
          </cell>
          <cell r="FT5">
            <v>159199</v>
          </cell>
          <cell r="FU5">
            <v>159914</v>
          </cell>
          <cell r="FV5">
            <v>2461005</v>
          </cell>
          <cell r="FW5">
            <v>2447500</v>
          </cell>
          <cell r="FX5">
            <v>3973</v>
          </cell>
          <cell r="FY5">
            <v>3127</v>
          </cell>
        </row>
        <row r="6">
          <cell r="A6">
            <v>41549</v>
          </cell>
          <cell r="B6">
            <v>2339263</v>
          </cell>
          <cell r="C6">
            <v>2325929</v>
          </cell>
          <cell r="D6">
            <v>2438460</v>
          </cell>
          <cell r="E6">
            <v>2424561</v>
          </cell>
          <cell r="F6">
            <v>295742</v>
          </cell>
          <cell r="G6">
            <v>295315</v>
          </cell>
          <cell r="H6">
            <v>0</v>
          </cell>
          <cell r="I6">
            <v>0</v>
          </cell>
          <cell r="J6">
            <v>199006</v>
          </cell>
          <cell r="K6">
            <v>199826</v>
          </cell>
          <cell r="L6">
            <v>2461</v>
          </cell>
          <cell r="M6">
            <v>3143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1884</v>
          </cell>
          <cell r="CI6">
            <v>1877</v>
          </cell>
          <cell r="CJ6">
            <v>2360</v>
          </cell>
          <cell r="CK6">
            <v>2350</v>
          </cell>
          <cell r="CL6">
            <v>115899</v>
          </cell>
          <cell r="CM6">
            <v>115753</v>
          </cell>
          <cell r="CN6">
            <v>115423</v>
          </cell>
          <cell r="CO6">
            <v>115280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1688</v>
          </cell>
          <cell r="CW6">
            <v>1688</v>
          </cell>
          <cell r="CX6">
            <v>2752</v>
          </cell>
          <cell r="CY6">
            <v>2738</v>
          </cell>
          <cell r="CZ6">
            <v>65417</v>
          </cell>
          <cell r="DA6">
            <v>65269</v>
          </cell>
          <cell r="DB6">
            <v>64353</v>
          </cell>
          <cell r="DC6">
            <v>64219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2769</v>
          </cell>
          <cell r="DK6">
            <v>2755</v>
          </cell>
          <cell r="DL6">
            <v>5980</v>
          </cell>
          <cell r="DM6">
            <v>5951</v>
          </cell>
          <cell r="DN6">
            <v>3211</v>
          </cell>
          <cell r="DO6">
            <v>3196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115401</v>
          </cell>
          <cell r="DY6">
            <v>115251</v>
          </cell>
          <cell r="DZ6">
            <v>2692</v>
          </cell>
          <cell r="EA6">
            <v>2688</v>
          </cell>
          <cell r="EB6">
            <v>3257</v>
          </cell>
          <cell r="EC6">
            <v>3253</v>
          </cell>
          <cell r="ED6">
            <v>115966</v>
          </cell>
          <cell r="EE6">
            <v>115816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7968</v>
          </cell>
          <cell r="EM6">
            <v>7956</v>
          </cell>
          <cell r="EN6">
            <v>8049</v>
          </cell>
          <cell r="EO6">
            <v>8037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81</v>
          </cell>
          <cell r="EW6">
            <v>81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2461005</v>
          </cell>
          <cell r="FO6">
            <v>2447500</v>
          </cell>
          <cell r="FP6">
            <v>187784</v>
          </cell>
          <cell r="FQ6">
            <v>187471</v>
          </cell>
          <cell r="FR6">
            <v>295742</v>
          </cell>
          <cell r="FS6">
            <v>295315</v>
          </cell>
          <cell r="FT6">
            <v>199006</v>
          </cell>
          <cell r="FU6">
            <v>199826</v>
          </cell>
          <cell r="FV6">
            <v>2452244</v>
          </cell>
          <cell r="FW6">
            <v>2438288</v>
          </cell>
          <cell r="FX6">
            <v>2461</v>
          </cell>
          <cell r="FY6">
            <v>3143</v>
          </cell>
        </row>
        <row r="7">
          <cell r="A7">
            <v>41550</v>
          </cell>
          <cell r="B7">
            <v>2438460</v>
          </cell>
          <cell r="C7">
            <v>2424561</v>
          </cell>
          <cell r="D7">
            <v>2317701</v>
          </cell>
          <cell r="E7">
            <v>2303795</v>
          </cell>
          <cell r="F7">
            <v>117099</v>
          </cell>
          <cell r="G7">
            <v>116932</v>
          </cell>
          <cell r="H7">
            <v>0</v>
          </cell>
          <cell r="I7">
            <v>0</v>
          </cell>
          <cell r="J7">
            <v>238805</v>
          </cell>
          <cell r="K7">
            <v>239594</v>
          </cell>
          <cell r="L7">
            <v>947</v>
          </cell>
          <cell r="M7">
            <v>1896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2360</v>
          </cell>
          <cell r="CI7">
            <v>2350</v>
          </cell>
          <cell r="CJ7">
            <v>2360</v>
          </cell>
          <cell r="CK7">
            <v>2350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2752</v>
          </cell>
          <cell r="CW7">
            <v>2738</v>
          </cell>
          <cell r="CX7">
            <v>2752</v>
          </cell>
          <cell r="CY7">
            <v>2738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5980</v>
          </cell>
          <cell r="DK7">
            <v>5951</v>
          </cell>
          <cell r="DL7">
            <v>1681</v>
          </cell>
          <cell r="DM7">
            <v>1670</v>
          </cell>
          <cell r="DN7">
            <v>112800</v>
          </cell>
          <cell r="DO7">
            <v>112651</v>
          </cell>
          <cell r="DP7">
            <v>117099</v>
          </cell>
          <cell r="DQ7">
            <v>116932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2692</v>
          </cell>
          <cell r="DY7">
            <v>2688</v>
          </cell>
          <cell r="DZ7">
            <v>110628</v>
          </cell>
          <cell r="EA7">
            <v>110683</v>
          </cell>
          <cell r="EB7">
            <v>107936</v>
          </cell>
          <cell r="EC7">
            <v>107995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8049</v>
          </cell>
          <cell r="EM7">
            <v>8037</v>
          </cell>
          <cell r="EN7">
            <v>8049</v>
          </cell>
          <cell r="EO7">
            <v>8037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2452244</v>
          </cell>
          <cell r="FO7">
            <v>2438288</v>
          </cell>
          <cell r="FP7">
            <v>220736</v>
          </cell>
          <cell r="FQ7">
            <v>220646</v>
          </cell>
          <cell r="FR7">
            <v>117099</v>
          </cell>
          <cell r="FS7">
            <v>116932</v>
          </cell>
          <cell r="FT7">
            <v>238805</v>
          </cell>
          <cell r="FU7">
            <v>239594</v>
          </cell>
          <cell r="FV7">
            <v>2435122</v>
          </cell>
          <cell r="FW7">
            <v>2421236</v>
          </cell>
          <cell r="FX7">
            <v>947</v>
          </cell>
          <cell r="FY7">
            <v>1896</v>
          </cell>
        </row>
        <row r="8">
          <cell r="A8">
            <v>41551</v>
          </cell>
          <cell r="B8">
            <v>2317701</v>
          </cell>
          <cell r="C8">
            <v>2303795</v>
          </cell>
          <cell r="D8">
            <v>2237808</v>
          </cell>
          <cell r="E8">
            <v>2223710</v>
          </cell>
          <cell r="F8">
            <v>117003</v>
          </cell>
          <cell r="G8">
            <v>117062</v>
          </cell>
          <cell r="H8">
            <v>0</v>
          </cell>
          <cell r="I8">
            <v>0</v>
          </cell>
          <cell r="J8">
            <v>198998</v>
          </cell>
          <cell r="K8">
            <v>199817</v>
          </cell>
          <cell r="L8">
            <v>2102</v>
          </cell>
          <cell r="M8">
            <v>2670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2360</v>
          </cell>
          <cell r="CI8">
            <v>2350</v>
          </cell>
          <cell r="CJ8">
            <v>63476</v>
          </cell>
          <cell r="CK8">
            <v>63489</v>
          </cell>
          <cell r="CL8">
            <v>61116</v>
          </cell>
          <cell r="CM8">
            <v>61139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2752</v>
          </cell>
          <cell r="CW8">
            <v>2738</v>
          </cell>
          <cell r="CX8">
            <v>2752</v>
          </cell>
          <cell r="CY8">
            <v>2738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1681</v>
          </cell>
          <cell r="DK8">
            <v>1670</v>
          </cell>
          <cell r="DL8">
            <v>1681</v>
          </cell>
          <cell r="DM8">
            <v>1670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110628</v>
          </cell>
          <cell r="DY8">
            <v>110683</v>
          </cell>
          <cell r="DZ8">
            <v>1948</v>
          </cell>
          <cell r="EA8">
            <v>1948</v>
          </cell>
          <cell r="EB8">
            <v>8323</v>
          </cell>
          <cell r="EC8">
            <v>8327</v>
          </cell>
          <cell r="ED8">
            <v>117003</v>
          </cell>
          <cell r="EE8">
            <v>117062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8049</v>
          </cell>
          <cell r="EM8">
            <v>8037</v>
          </cell>
          <cell r="EN8">
            <v>8076</v>
          </cell>
          <cell r="EO8">
            <v>8064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27</v>
          </cell>
          <cell r="EW8">
            <v>27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2435122</v>
          </cell>
          <cell r="FO8">
            <v>2421236</v>
          </cell>
          <cell r="FP8">
            <v>69439</v>
          </cell>
          <cell r="FQ8">
            <v>69466</v>
          </cell>
          <cell r="FR8">
            <v>117003</v>
          </cell>
          <cell r="FS8">
            <v>117062</v>
          </cell>
          <cell r="FT8">
            <v>198998</v>
          </cell>
          <cell r="FU8">
            <v>199817</v>
          </cell>
          <cell r="FV8">
            <v>2307665</v>
          </cell>
          <cell r="FW8">
            <v>2293555</v>
          </cell>
          <cell r="FX8">
            <v>2102</v>
          </cell>
          <cell r="FY8">
            <v>2670</v>
          </cell>
        </row>
        <row r="9">
          <cell r="A9">
            <v>41552</v>
          </cell>
          <cell r="B9">
            <v>2237808</v>
          </cell>
          <cell r="C9">
            <v>2223710</v>
          </cell>
          <cell r="D9">
            <v>2550650</v>
          </cell>
          <cell r="E9">
            <v>2534581</v>
          </cell>
          <cell r="F9">
            <v>349291</v>
          </cell>
          <cell r="G9">
            <v>349193</v>
          </cell>
          <cell r="H9">
            <v>0</v>
          </cell>
          <cell r="I9">
            <v>0</v>
          </cell>
          <cell r="J9">
            <v>39802</v>
          </cell>
          <cell r="K9">
            <v>39967</v>
          </cell>
          <cell r="L9">
            <v>3353</v>
          </cell>
          <cell r="M9">
            <v>1645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63476</v>
          </cell>
          <cell r="CI9">
            <v>63489</v>
          </cell>
          <cell r="CJ9">
            <v>2202</v>
          </cell>
          <cell r="CK9">
            <v>2193</v>
          </cell>
          <cell r="CL9">
            <v>54994</v>
          </cell>
          <cell r="CM9">
            <v>55017</v>
          </cell>
          <cell r="CN9">
            <v>116268</v>
          </cell>
          <cell r="CO9">
            <v>116313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2752</v>
          </cell>
          <cell r="CW9">
            <v>2738</v>
          </cell>
          <cell r="CX9">
            <v>1423</v>
          </cell>
          <cell r="CY9">
            <v>1418</v>
          </cell>
          <cell r="CZ9">
            <v>115841</v>
          </cell>
          <cell r="DA9">
            <v>115724</v>
          </cell>
          <cell r="DB9">
            <v>117170</v>
          </cell>
          <cell r="DC9">
            <v>117044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1681</v>
          </cell>
          <cell r="DK9">
            <v>1670</v>
          </cell>
          <cell r="DL9">
            <v>2716</v>
          </cell>
          <cell r="DM9">
            <v>2697</v>
          </cell>
          <cell r="DN9">
            <v>116888</v>
          </cell>
          <cell r="DO9">
            <v>116863</v>
          </cell>
          <cell r="DP9">
            <v>115853</v>
          </cell>
          <cell r="DQ9">
            <v>115836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1948</v>
          </cell>
          <cell r="DY9">
            <v>1948</v>
          </cell>
          <cell r="DZ9">
            <v>82627</v>
          </cell>
          <cell r="EA9">
            <v>82528</v>
          </cell>
          <cell r="EB9">
            <v>80679</v>
          </cell>
          <cell r="EC9">
            <v>80580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8076</v>
          </cell>
          <cell r="EM9">
            <v>8064</v>
          </cell>
          <cell r="EN9">
            <v>8103</v>
          </cell>
          <cell r="EO9">
            <v>8091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27</v>
          </cell>
          <cell r="EW9">
            <v>27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2307665</v>
          </cell>
          <cell r="FO9">
            <v>2293555</v>
          </cell>
          <cell r="FP9">
            <v>368402</v>
          </cell>
          <cell r="FQ9">
            <v>368184</v>
          </cell>
          <cell r="FR9">
            <v>349291</v>
          </cell>
          <cell r="FS9">
            <v>349193</v>
          </cell>
          <cell r="FT9">
            <v>39802</v>
          </cell>
          <cell r="FU9">
            <v>39967</v>
          </cell>
          <cell r="FV9">
            <v>2639618</v>
          </cell>
          <cell r="FW9">
            <v>2623417</v>
          </cell>
          <cell r="FX9">
            <v>3353</v>
          </cell>
          <cell r="FY9">
            <v>1645</v>
          </cell>
        </row>
        <row r="10">
          <cell r="A10">
            <v>41553</v>
          </cell>
          <cell r="B10">
            <v>2550650</v>
          </cell>
          <cell r="C10">
            <v>2534581</v>
          </cell>
          <cell r="D10">
            <v>2746186</v>
          </cell>
          <cell r="E10">
            <v>2727787</v>
          </cell>
          <cell r="F10">
            <v>231973</v>
          </cell>
          <cell r="G10">
            <v>230989</v>
          </cell>
          <cell r="H10">
            <v>0</v>
          </cell>
          <cell r="I10">
            <v>0</v>
          </cell>
          <cell r="J10">
            <v>39805</v>
          </cell>
          <cell r="K10">
            <v>39958</v>
          </cell>
          <cell r="L10">
            <v>3368</v>
          </cell>
          <cell r="M10">
            <v>2175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115246</v>
          </cell>
          <cell r="AG10">
            <v>114900</v>
          </cell>
          <cell r="AH10">
            <v>115443</v>
          </cell>
          <cell r="AI10">
            <v>113960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-197</v>
          </cell>
          <cell r="AO10">
            <v>940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2202</v>
          </cell>
          <cell r="CI10">
            <v>2193</v>
          </cell>
          <cell r="CJ10">
            <v>1724</v>
          </cell>
          <cell r="CK10">
            <v>1708</v>
          </cell>
          <cell r="CL10">
            <v>116030</v>
          </cell>
          <cell r="CM10">
            <v>115188</v>
          </cell>
          <cell r="CN10">
            <v>116508</v>
          </cell>
          <cell r="CO10">
            <v>115673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1423</v>
          </cell>
          <cell r="CW10">
            <v>1418</v>
          </cell>
          <cell r="CX10">
            <v>2963</v>
          </cell>
          <cell r="CY10">
            <v>2930</v>
          </cell>
          <cell r="CZ10">
            <v>116983</v>
          </cell>
          <cell r="DA10">
            <v>115472</v>
          </cell>
          <cell r="DB10">
            <v>115443</v>
          </cell>
          <cell r="DC10">
            <v>113960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2716</v>
          </cell>
          <cell r="DK10">
            <v>2697</v>
          </cell>
          <cell r="DL10">
            <v>97927</v>
          </cell>
          <cell r="DM10">
            <v>97555</v>
          </cell>
          <cell r="DN10">
            <v>95211</v>
          </cell>
          <cell r="DO10">
            <v>94858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82627</v>
          </cell>
          <cell r="DY10">
            <v>82528</v>
          </cell>
          <cell r="DZ10">
            <v>2825</v>
          </cell>
          <cell r="EA10">
            <v>2820</v>
          </cell>
          <cell r="EB10">
            <v>35663</v>
          </cell>
          <cell r="EC10">
            <v>35608</v>
          </cell>
          <cell r="ED10">
            <v>115465</v>
          </cell>
          <cell r="EE10">
            <v>115316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8103</v>
          </cell>
          <cell r="EM10">
            <v>8091</v>
          </cell>
          <cell r="EN10">
            <v>8103</v>
          </cell>
          <cell r="EO10">
            <v>8091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2639618</v>
          </cell>
          <cell r="FO10">
            <v>2623417</v>
          </cell>
          <cell r="FP10">
            <v>363887</v>
          </cell>
          <cell r="FQ10">
            <v>361126</v>
          </cell>
          <cell r="FR10">
            <v>347416</v>
          </cell>
          <cell r="FS10">
            <v>344949</v>
          </cell>
          <cell r="FT10">
            <v>39805</v>
          </cell>
          <cell r="FU10">
            <v>39958</v>
          </cell>
          <cell r="FV10">
            <v>2966871</v>
          </cell>
          <cell r="FW10">
            <v>2947700</v>
          </cell>
          <cell r="FX10">
            <v>3171</v>
          </cell>
          <cell r="FY10">
            <v>3115</v>
          </cell>
        </row>
        <row r="11">
          <cell r="A11">
            <v>41554</v>
          </cell>
          <cell r="B11">
            <v>2746186</v>
          </cell>
          <cell r="C11">
            <v>2727787</v>
          </cell>
          <cell r="D11">
            <v>2427560</v>
          </cell>
          <cell r="E11">
            <v>2411053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318398</v>
          </cell>
          <cell r="K11">
            <v>319249</v>
          </cell>
          <cell r="L11">
            <v>-228</v>
          </cell>
          <cell r="M11">
            <v>2515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115246</v>
          </cell>
          <cell r="AE11">
            <v>114900</v>
          </cell>
          <cell r="AF11">
            <v>486166</v>
          </cell>
          <cell r="AG11">
            <v>483346</v>
          </cell>
          <cell r="AH11">
            <v>368031</v>
          </cell>
          <cell r="AI11">
            <v>367554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2889</v>
          </cell>
          <cell r="AO11">
            <v>892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1724</v>
          </cell>
          <cell r="CI11">
            <v>1708</v>
          </cell>
          <cell r="CJ11">
            <v>1831</v>
          </cell>
          <cell r="CK11">
            <v>1820</v>
          </cell>
          <cell r="CL11">
            <v>117488</v>
          </cell>
          <cell r="CM11">
            <v>117266</v>
          </cell>
          <cell r="CN11">
            <v>117381</v>
          </cell>
          <cell r="CO11">
            <v>117154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2963</v>
          </cell>
          <cell r="CW11">
            <v>2930</v>
          </cell>
          <cell r="CX11">
            <v>2699</v>
          </cell>
          <cell r="CY11">
            <v>2690</v>
          </cell>
          <cell r="CZ11">
            <v>18455</v>
          </cell>
          <cell r="DA11">
            <v>18419</v>
          </cell>
          <cell r="DB11">
            <v>18719</v>
          </cell>
          <cell r="DC11">
            <v>18659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97927</v>
          </cell>
          <cell r="DK11">
            <v>97555</v>
          </cell>
          <cell r="DL11">
            <v>2582</v>
          </cell>
          <cell r="DM11">
            <v>2568</v>
          </cell>
          <cell r="DN11">
            <v>20484</v>
          </cell>
          <cell r="DO11">
            <v>20607</v>
          </cell>
          <cell r="DP11">
            <v>115829</v>
          </cell>
          <cell r="DQ11">
            <v>115594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2825</v>
          </cell>
          <cell r="DY11">
            <v>2820</v>
          </cell>
          <cell r="DZ11">
            <v>2453</v>
          </cell>
          <cell r="EA11">
            <v>2432</v>
          </cell>
          <cell r="EB11">
            <v>115730</v>
          </cell>
          <cell r="EC11">
            <v>115759</v>
          </cell>
          <cell r="ED11">
            <v>116102</v>
          </cell>
          <cell r="EE11">
            <v>116147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8103</v>
          </cell>
          <cell r="EM11">
            <v>8091</v>
          </cell>
          <cell r="EN11">
            <v>8076</v>
          </cell>
          <cell r="EO11">
            <v>8064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-27</v>
          </cell>
          <cell r="EW11">
            <v>-27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2966871</v>
          </cell>
          <cell r="FO11">
            <v>2947700</v>
          </cell>
          <cell r="FP11">
            <v>272157</v>
          </cell>
          <cell r="FQ11">
            <v>272051</v>
          </cell>
          <cell r="FR11">
            <v>368031</v>
          </cell>
          <cell r="FS11">
            <v>367554</v>
          </cell>
          <cell r="FT11">
            <v>318398</v>
          </cell>
          <cell r="FU11">
            <v>319249</v>
          </cell>
          <cell r="FV11">
            <v>2923291</v>
          </cell>
          <cell r="FW11">
            <v>2903909</v>
          </cell>
          <cell r="FX11">
            <v>2661</v>
          </cell>
          <cell r="FY11">
            <v>3407</v>
          </cell>
        </row>
        <row r="12">
          <cell r="A12">
            <v>41555</v>
          </cell>
          <cell r="B12">
            <v>2427560</v>
          </cell>
          <cell r="C12">
            <v>2411053</v>
          </cell>
          <cell r="D12">
            <v>2144750</v>
          </cell>
          <cell r="E12">
            <v>2129737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282582</v>
          </cell>
          <cell r="K12">
            <v>283230</v>
          </cell>
          <cell r="L12">
            <v>-228</v>
          </cell>
          <cell r="M12">
            <v>1914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486166</v>
          </cell>
          <cell r="AE12">
            <v>483346</v>
          </cell>
          <cell r="AF12">
            <v>486620</v>
          </cell>
          <cell r="AG12">
            <v>483749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454</v>
          </cell>
          <cell r="AO12">
            <v>403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1831</v>
          </cell>
          <cell r="CI12">
            <v>1820</v>
          </cell>
          <cell r="CJ12">
            <v>1964</v>
          </cell>
          <cell r="CK12">
            <v>1952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133</v>
          </cell>
          <cell r="CS12">
            <v>132</v>
          </cell>
          <cell r="CT12">
            <v>0</v>
          </cell>
          <cell r="CU12">
            <v>0</v>
          </cell>
          <cell r="CV12">
            <v>2699</v>
          </cell>
          <cell r="CW12">
            <v>2690</v>
          </cell>
          <cell r="CX12">
            <v>2699</v>
          </cell>
          <cell r="CY12">
            <v>2690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2582</v>
          </cell>
          <cell r="DK12">
            <v>2568</v>
          </cell>
          <cell r="DL12">
            <v>2609</v>
          </cell>
          <cell r="DM12">
            <v>2595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27</v>
          </cell>
          <cell r="DU12">
            <v>27</v>
          </cell>
          <cell r="DV12">
            <v>0</v>
          </cell>
          <cell r="DW12">
            <v>0</v>
          </cell>
          <cell r="DX12">
            <v>2453</v>
          </cell>
          <cell r="DY12">
            <v>2432</v>
          </cell>
          <cell r="DZ12">
            <v>2453</v>
          </cell>
          <cell r="EA12">
            <v>2432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8076</v>
          </cell>
          <cell r="EM12">
            <v>8064</v>
          </cell>
          <cell r="EN12">
            <v>8103</v>
          </cell>
          <cell r="EO12">
            <v>8091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27</v>
          </cell>
          <cell r="EW12">
            <v>27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2923291</v>
          </cell>
          <cell r="FO12">
            <v>2903909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282582</v>
          </cell>
          <cell r="FU12">
            <v>283230</v>
          </cell>
          <cell r="FV12">
            <v>2641095</v>
          </cell>
          <cell r="FW12">
            <v>2623155</v>
          </cell>
          <cell r="FX12">
            <v>359</v>
          </cell>
          <cell r="FY12">
            <v>2449</v>
          </cell>
        </row>
        <row r="13">
          <cell r="A13">
            <v>41556</v>
          </cell>
          <cell r="B13">
            <v>2144750</v>
          </cell>
          <cell r="C13">
            <v>2129737</v>
          </cell>
          <cell r="D13">
            <v>2025132</v>
          </cell>
          <cell r="E13">
            <v>2010551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119397</v>
          </cell>
          <cell r="K13">
            <v>119636</v>
          </cell>
          <cell r="L13">
            <v>-221</v>
          </cell>
          <cell r="M13">
            <v>450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486620</v>
          </cell>
          <cell r="AE13">
            <v>483749</v>
          </cell>
          <cell r="AF13">
            <v>486393</v>
          </cell>
          <cell r="AG13">
            <v>483426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-227</v>
          </cell>
          <cell r="AO13">
            <v>-323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1964</v>
          </cell>
          <cell r="CI13">
            <v>1952</v>
          </cell>
          <cell r="CJ13">
            <v>1671</v>
          </cell>
          <cell r="CK13">
            <v>1661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-293</v>
          </cell>
          <cell r="CS13">
            <v>-291</v>
          </cell>
          <cell r="CT13">
            <v>0</v>
          </cell>
          <cell r="CU13">
            <v>0</v>
          </cell>
          <cell r="CV13">
            <v>2699</v>
          </cell>
          <cell r="CW13">
            <v>2690</v>
          </cell>
          <cell r="CX13">
            <v>2672</v>
          </cell>
          <cell r="CY13">
            <v>2663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-27</v>
          </cell>
          <cell r="DG13">
            <v>-27</v>
          </cell>
          <cell r="DH13">
            <v>0</v>
          </cell>
          <cell r="DI13">
            <v>0</v>
          </cell>
          <cell r="DJ13">
            <v>2609</v>
          </cell>
          <cell r="DK13">
            <v>2595</v>
          </cell>
          <cell r="DL13">
            <v>2582</v>
          </cell>
          <cell r="DM13">
            <v>2568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-27</v>
          </cell>
          <cell r="DU13">
            <v>-27</v>
          </cell>
          <cell r="DV13">
            <v>0</v>
          </cell>
          <cell r="DW13">
            <v>0</v>
          </cell>
          <cell r="DX13">
            <v>2453</v>
          </cell>
          <cell r="DY13">
            <v>2432</v>
          </cell>
          <cell r="DZ13">
            <v>2480</v>
          </cell>
          <cell r="EA13">
            <v>2459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27</v>
          </cell>
          <cell r="EI13">
            <v>27</v>
          </cell>
          <cell r="EJ13">
            <v>0</v>
          </cell>
          <cell r="EK13">
            <v>0</v>
          </cell>
          <cell r="EL13">
            <v>8103</v>
          </cell>
          <cell r="EM13">
            <v>8091</v>
          </cell>
          <cell r="EN13">
            <v>7995</v>
          </cell>
          <cell r="EO13">
            <v>7983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-108</v>
          </cell>
          <cell r="EW13">
            <v>-108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2641095</v>
          </cell>
          <cell r="FO13">
            <v>2623155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119397</v>
          </cell>
          <cell r="FU13">
            <v>119636</v>
          </cell>
          <cell r="FV13">
            <v>2520930</v>
          </cell>
          <cell r="FW13">
            <v>2503328</v>
          </cell>
          <cell r="FX13">
            <v>-741</v>
          </cell>
          <cell r="FY13">
            <v>-164</v>
          </cell>
        </row>
        <row r="14">
          <cell r="A14">
            <v>41557</v>
          </cell>
          <cell r="B14">
            <v>2025132</v>
          </cell>
          <cell r="C14">
            <v>2010551</v>
          </cell>
          <cell r="D14">
            <v>1786108</v>
          </cell>
          <cell r="E14">
            <v>1772891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238800</v>
          </cell>
          <cell r="K14">
            <v>239289</v>
          </cell>
          <cell r="L14">
            <v>-224</v>
          </cell>
          <cell r="M14">
            <v>1629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486393</v>
          </cell>
          <cell r="AE14">
            <v>483426</v>
          </cell>
          <cell r="AF14">
            <v>486620</v>
          </cell>
          <cell r="AG14">
            <v>483554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227</v>
          </cell>
          <cell r="AO14">
            <v>128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1671</v>
          </cell>
          <cell r="CI14">
            <v>1661</v>
          </cell>
          <cell r="CJ14">
            <v>1671</v>
          </cell>
          <cell r="CK14">
            <v>1661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2672</v>
          </cell>
          <cell r="CW14">
            <v>2663</v>
          </cell>
          <cell r="CX14">
            <v>2672</v>
          </cell>
          <cell r="CY14">
            <v>2663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2582</v>
          </cell>
          <cell r="DK14">
            <v>2568</v>
          </cell>
          <cell r="DL14">
            <v>2582</v>
          </cell>
          <cell r="DM14">
            <v>2568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2480</v>
          </cell>
          <cell r="DY14">
            <v>2459</v>
          </cell>
          <cell r="DZ14">
            <v>2480</v>
          </cell>
          <cell r="EA14">
            <v>2459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7995</v>
          </cell>
          <cell r="EM14">
            <v>7983</v>
          </cell>
          <cell r="EN14">
            <v>8049</v>
          </cell>
          <cell r="EO14">
            <v>8037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54</v>
          </cell>
          <cell r="EW14">
            <v>54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2520930</v>
          </cell>
          <cell r="FO14">
            <v>2503328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238800</v>
          </cell>
          <cell r="FU14">
            <v>239289</v>
          </cell>
          <cell r="FV14">
            <v>2282133</v>
          </cell>
          <cell r="FW14">
            <v>2265796</v>
          </cell>
          <cell r="FX14">
            <v>3</v>
          </cell>
          <cell r="FY14">
            <v>1757</v>
          </cell>
        </row>
        <row r="15">
          <cell r="A15">
            <v>41558</v>
          </cell>
          <cell r="B15">
            <v>1786108</v>
          </cell>
          <cell r="C15">
            <v>1772891</v>
          </cell>
          <cell r="D15">
            <v>1626740</v>
          </cell>
          <cell r="E15">
            <v>1614539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159204</v>
          </cell>
          <cell r="K15">
            <v>159513</v>
          </cell>
          <cell r="L15">
            <v>-164</v>
          </cell>
          <cell r="M15">
            <v>1161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486620</v>
          </cell>
          <cell r="AE15">
            <v>483554</v>
          </cell>
          <cell r="AF15">
            <v>486620</v>
          </cell>
          <cell r="AG15">
            <v>483457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-97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1671</v>
          </cell>
          <cell r="CI15">
            <v>1661</v>
          </cell>
          <cell r="CJ15">
            <v>16575</v>
          </cell>
          <cell r="CK15">
            <v>16476</v>
          </cell>
          <cell r="CL15">
            <v>14904</v>
          </cell>
          <cell r="CM15">
            <v>14815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2672</v>
          </cell>
          <cell r="CW15">
            <v>2663</v>
          </cell>
          <cell r="CX15">
            <v>2672</v>
          </cell>
          <cell r="CY15">
            <v>2663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2582</v>
          </cell>
          <cell r="DK15">
            <v>2568</v>
          </cell>
          <cell r="DL15">
            <v>2582</v>
          </cell>
          <cell r="DM15">
            <v>2568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2480</v>
          </cell>
          <cell r="DY15">
            <v>2459</v>
          </cell>
          <cell r="DZ15">
            <v>2480</v>
          </cell>
          <cell r="EA15">
            <v>2459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8049</v>
          </cell>
          <cell r="EM15">
            <v>8037</v>
          </cell>
          <cell r="EN15">
            <v>8076</v>
          </cell>
          <cell r="EO15">
            <v>8064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27</v>
          </cell>
          <cell r="EW15">
            <v>27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2282133</v>
          </cell>
          <cell r="FO15">
            <v>2265796</v>
          </cell>
          <cell r="FP15">
            <v>14904</v>
          </cell>
          <cell r="FQ15">
            <v>14815</v>
          </cell>
          <cell r="FR15">
            <v>0</v>
          </cell>
          <cell r="FS15">
            <v>0</v>
          </cell>
          <cell r="FT15">
            <v>159204</v>
          </cell>
          <cell r="FU15">
            <v>159513</v>
          </cell>
          <cell r="FV15">
            <v>2137669</v>
          </cell>
          <cell r="FW15">
            <v>2122162</v>
          </cell>
          <cell r="FX15">
            <v>-164</v>
          </cell>
          <cell r="FY15">
            <v>1064</v>
          </cell>
        </row>
        <row r="16">
          <cell r="A16">
            <v>41559</v>
          </cell>
          <cell r="B16">
            <v>1626740</v>
          </cell>
          <cell r="C16">
            <v>1614539</v>
          </cell>
          <cell r="D16">
            <v>1507092</v>
          </cell>
          <cell r="E16">
            <v>1495487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119403</v>
          </cell>
          <cell r="K16">
            <v>119617</v>
          </cell>
          <cell r="L16">
            <v>-245</v>
          </cell>
          <cell r="M16">
            <v>565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486620</v>
          </cell>
          <cell r="AE16">
            <v>483457</v>
          </cell>
          <cell r="AF16">
            <v>720078</v>
          </cell>
          <cell r="AG16">
            <v>715542</v>
          </cell>
          <cell r="AH16">
            <v>230917</v>
          </cell>
          <cell r="AI16">
            <v>230926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2541</v>
          </cell>
          <cell r="AO16">
            <v>1159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16575</v>
          </cell>
          <cell r="CI16">
            <v>16476</v>
          </cell>
          <cell r="CJ16">
            <v>2439</v>
          </cell>
          <cell r="CK16">
            <v>2431</v>
          </cell>
          <cell r="CL16">
            <v>101311</v>
          </cell>
          <cell r="CM16">
            <v>101445</v>
          </cell>
          <cell r="CN16">
            <v>115447</v>
          </cell>
          <cell r="CO16">
            <v>115490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2672</v>
          </cell>
          <cell r="CW16">
            <v>2663</v>
          </cell>
          <cell r="CX16">
            <v>2139</v>
          </cell>
          <cell r="CY16">
            <v>2126</v>
          </cell>
          <cell r="CZ16">
            <v>114937</v>
          </cell>
          <cell r="DA16">
            <v>114899</v>
          </cell>
          <cell r="DB16">
            <v>115470</v>
          </cell>
          <cell r="DC16">
            <v>115436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2582</v>
          </cell>
          <cell r="DK16">
            <v>2568</v>
          </cell>
          <cell r="DL16">
            <v>54673</v>
          </cell>
          <cell r="DM16">
            <v>54580</v>
          </cell>
          <cell r="DN16">
            <v>52091</v>
          </cell>
          <cell r="DO16">
            <v>52012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2480</v>
          </cell>
          <cell r="DY16">
            <v>2459</v>
          </cell>
          <cell r="DZ16">
            <v>2480</v>
          </cell>
          <cell r="EA16">
            <v>2459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8076</v>
          </cell>
          <cell r="EM16">
            <v>8064</v>
          </cell>
          <cell r="EN16">
            <v>8076</v>
          </cell>
          <cell r="EO16">
            <v>8064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2137669</v>
          </cell>
          <cell r="FO16">
            <v>2122162</v>
          </cell>
          <cell r="FP16">
            <v>268339</v>
          </cell>
          <cell r="FQ16">
            <v>268356</v>
          </cell>
          <cell r="FR16">
            <v>230917</v>
          </cell>
          <cell r="FS16">
            <v>230926</v>
          </cell>
          <cell r="FT16">
            <v>119403</v>
          </cell>
          <cell r="FU16">
            <v>119617</v>
          </cell>
          <cell r="FV16">
            <v>2288901</v>
          </cell>
          <cell r="FW16">
            <v>2272625</v>
          </cell>
          <cell r="FX16">
            <v>2296</v>
          </cell>
          <cell r="FY16">
            <v>1724</v>
          </cell>
        </row>
        <row r="17">
          <cell r="A17">
            <v>41560</v>
          </cell>
          <cell r="B17">
            <v>1507092</v>
          </cell>
          <cell r="C17">
            <v>1495487</v>
          </cell>
          <cell r="D17">
            <v>1307550</v>
          </cell>
          <cell r="E17">
            <v>1297351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199077</v>
          </cell>
          <cell r="K17">
            <v>199294</v>
          </cell>
          <cell r="L17">
            <v>-465</v>
          </cell>
          <cell r="M17">
            <v>1158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720078</v>
          </cell>
          <cell r="AE17">
            <v>715542</v>
          </cell>
          <cell r="AF17">
            <v>954458</v>
          </cell>
          <cell r="AG17">
            <v>948731</v>
          </cell>
          <cell r="AH17">
            <v>232241</v>
          </cell>
          <cell r="AI17">
            <v>232110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2139</v>
          </cell>
          <cell r="AO17">
            <v>1079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2439</v>
          </cell>
          <cell r="CI17">
            <v>2431</v>
          </cell>
          <cell r="CJ17">
            <v>116483</v>
          </cell>
          <cell r="CK17">
            <v>116506</v>
          </cell>
          <cell r="CL17">
            <v>114044</v>
          </cell>
          <cell r="CM17">
            <v>114075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2139</v>
          </cell>
          <cell r="CW17">
            <v>2126</v>
          </cell>
          <cell r="CX17">
            <v>2139</v>
          </cell>
          <cell r="CY17">
            <v>2126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54673</v>
          </cell>
          <cell r="DK17">
            <v>54580</v>
          </cell>
          <cell r="DL17">
            <v>1575</v>
          </cell>
          <cell r="DM17">
            <v>1572</v>
          </cell>
          <cell r="DN17">
            <v>63522</v>
          </cell>
          <cell r="DO17">
            <v>63686</v>
          </cell>
          <cell r="DP17">
            <v>116620</v>
          </cell>
          <cell r="DQ17">
            <v>116694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2480</v>
          </cell>
          <cell r="DY17">
            <v>2459</v>
          </cell>
          <cell r="DZ17">
            <v>2879</v>
          </cell>
          <cell r="EA17">
            <v>2870</v>
          </cell>
          <cell r="EB17">
            <v>116020</v>
          </cell>
          <cell r="EC17">
            <v>115827</v>
          </cell>
          <cell r="ED17">
            <v>115621</v>
          </cell>
          <cell r="EE17">
            <v>115416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8076</v>
          </cell>
          <cell r="EM17">
            <v>8064</v>
          </cell>
          <cell r="EN17">
            <v>8022</v>
          </cell>
          <cell r="EO17">
            <v>8010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-54</v>
          </cell>
          <cell r="EW17">
            <v>-54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2288901</v>
          </cell>
          <cell r="FO17">
            <v>2272625</v>
          </cell>
          <cell r="FP17">
            <v>293586</v>
          </cell>
          <cell r="FQ17">
            <v>293588</v>
          </cell>
          <cell r="FR17">
            <v>232241</v>
          </cell>
          <cell r="FS17">
            <v>232110</v>
          </cell>
          <cell r="FT17">
            <v>199077</v>
          </cell>
          <cell r="FU17">
            <v>199294</v>
          </cell>
          <cell r="FV17">
            <v>2385084</v>
          </cell>
          <cell r="FW17">
            <v>2369156</v>
          </cell>
          <cell r="FX17">
            <v>1674</v>
          </cell>
          <cell r="FY17">
            <v>2237</v>
          </cell>
        </row>
        <row r="18">
          <cell r="A18">
            <v>41561</v>
          </cell>
          <cell r="B18">
            <v>1307550</v>
          </cell>
          <cell r="C18">
            <v>1297351</v>
          </cell>
          <cell r="D18">
            <v>1305281</v>
          </cell>
          <cell r="E18">
            <v>1295361</v>
          </cell>
          <cell r="F18">
            <v>116136</v>
          </cell>
          <cell r="G18">
            <v>115982</v>
          </cell>
          <cell r="H18">
            <v>0</v>
          </cell>
          <cell r="I18">
            <v>0</v>
          </cell>
          <cell r="J18">
            <v>119401</v>
          </cell>
          <cell r="K18">
            <v>119576</v>
          </cell>
          <cell r="L18">
            <v>996</v>
          </cell>
          <cell r="M18">
            <v>1604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954458</v>
          </cell>
          <cell r="AE18">
            <v>948731</v>
          </cell>
          <cell r="AF18">
            <v>1072223</v>
          </cell>
          <cell r="AG18">
            <v>1065682</v>
          </cell>
          <cell r="AH18">
            <v>116453</v>
          </cell>
          <cell r="AI18">
            <v>116487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1312</v>
          </cell>
          <cell r="AO18">
            <v>464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116483</v>
          </cell>
          <cell r="CI18">
            <v>116506</v>
          </cell>
          <cell r="CJ18">
            <v>2202</v>
          </cell>
          <cell r="CK18">
            <v>2192</v>
          </cell>
          <cell r="CL18">
            <v>2172</v>
          </cell>
          <cell r="CM18">
            <v>2173</v>
          </cell>
          <cell r="CN18">
            <v>116453</v>
          </cell>
          <cell r="CO18">
            <v>116487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2139</v>
          </cell>
          <cell r="CW18">
            <v>2126</v>
          </cell>
          <cell r="CX18">
            <v>2752</v>
          </cell>
          <cell r="CY18">
            <v>2728</v>
          </cell>
          <cell r="CZ18">
            <v>116749</v>
          </cell>
          <cell r="DA18">
            <v>116584</v>
          </cell>
          <cell r="DB18">
            <v>116136</v>
          </cell>
          <cell r="DC18">
            <v>115982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1575</v>
          </cell>
          <cell r="DK18">
            <v>1572</v>
          </cell>
          <cell r="DL18">
            <v>118065</v>
          </cell>
          <cell r="DM18">
            <v>117900</v>
          </cell>
          <cell r="DN18">
            <v>116490</v>
          </cell>
          <cell r="DO18">
            <v>116328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2879</v>
          </cell>
          <cell r="DY18">
            <v>2870</v>
          </cell>
          <cell r="DZ18">
            <v>28993</v>
          </cell>
          <cell r="EA18">
            <v>28892</v>
          </cell>
          <cell r="EB18">
            <v>26114</v>
          </cell>
          <cell r="EC18">
            <v>26022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8022</v>
          </cell>
          <cell r="EM18">
            <v>8010</v>
          </cell>
          <cell r="EN18">
            <v>7995</v>
          </cell>
          <cell r="EO18">
            <v>7983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-27</v>
          </cell>
          <cell r="EW18">
            <v>-27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2385084</v>
          </cell>
          <cell r="FO18">
            <v>2369156</v>
          </cell>
          <cell r="FP18">
            <v>261525</v>
          </cell>
          <cell r="FQ18">
            <v>261107</v>
          </cell>
          <cell r="FR18">
            <v>232589</v>
          </cell>
          <cell r="FS18">
            <v>232469</v>
          </cell>
          <cell r="FT18">
            <v>119401</v>
          </cell>
          <cell r="FU18">
            <v>119576</v>
          </cell>
          <cell r="FV18">
            <v>2529516</v>
          </cell>
          <cell r="FW18">
            <v>2512755</v>
          </cell>
          <cell r="FX18">
            <v>2308</v>
          </cell>
          <cell r="FY18">
            <v>2068</v>
          </cell>
        </row>
        <row r="19">
          <cell r="A19">
            <v>41562</v>
          </cell>
          <cell r="B19">
            <v>1305281</v>
          </cell>
          <cell r="C19">
            <v>1295361</v>
          </cell>
          <cell r="D19">
            <v>1296429</v>
          </cell>
          <cell r="E19">
            <v>1288780</v>
          </cell>
          <cell r="F19">
            <v>230721</v>
          </cell>
          <cell r="G19">
            <v>230466</v>
          </cell>
          <cell r="H19">
            <v>0</v>
          </cell>
          <cell r="I19">
            <v>0</v>
          </cell>
          <cell r="J19">
            <v>238813</v>
          </cell>
          <cell r="K19">
            <v>239427</v>
          </cell>
          <cell r="L19">
            <v>-760</v>
          </cell>
          <cell r="M19">
            <v>2380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1072223</v>
          </cell>
          <cell r="AE19">
            <v>1065682</v>
          </cell>
          <cell r="AF19">
            <v>1187965</v>
          </cell>
          <cell r="AG19">
            <v>1181550</v>
          </cell>
          <cell r="AH19">
            <v>115216</v>
          </cell>
          <cell r="AI19">
            <v>115068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526</v>
          </cell>
          <cell r="AO19">
            <v>800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2202</v>
          </cell>
          <cell r="CI19">
            <v>2192</v>
          </cell>
          <cell r="CJ19">
            <v>3210</v>
          </cell>
          <cell r="CK19">
            <v>3198</v>
          </cell>
          <cell r="CL19">
            <v>115365</v>
          </cell>
          <cell r="CM19">
            <v>115351</v>
          </cell>
          <cell r="CN19">
            <v>114357</v>
          </cell>
          <cell r="CO19">
            <v>114345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2752</v>
          </cell>
          <cell r="CW19">
            <v>2728</v>
          </cell>
          <cell r="CX19">
            <v>44265</v>
          </cell>
          <cell r="CY19">
            <v>44168</v>
          </cell>
          <cell r="CZ19">
            <v>41513</v>
          </cell>
          <cell r="DA19">
            <v>41440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118065</v>
          </cell>
          <cell r="DK19">
            <v>117900</v>
          </cell>
          <cell r="DL19">
            <v>2849</v>
          </cell>
          <cell r="DM19">
            <v>2832</v>
          </cell>
          <cell r="DN19">
            <v>0</v>
          </cell>
          <cell r="DO19">
            <v>0</v>
          </cell>
          <cell r="DP19">
            <v>115216</v>
          </cell>
          <cell r="DQ19">
            <v>115068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28993</v>
          </cell>
          <cell r="DY19">
            <v>28892</v>
          </cell>
          <cell r="DZ19">
            <v>2267</v>
          </cell>
          <cell r="EA19">
            <v>2261</v>
          </cell>
          <cell r="EB19">
            <v>89638</v>
          </cell>
          <cell r="EC19">
            <v>89490</v>
          </cell>
          <cell r="ED19">
            <v>116364</v>
          </cell>
          <cell r="EE19">
            <v>116121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7995</v>
          </cell>
          <cell r="EM19">
            <v>7983</v>
          </cell>
          <cell r="EN19">
            <v>8076</v>
          </cell>
          <cell r="EO19">
            <v>8064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81</v>
          </cell>
          <cell r="EW19">
            <v>81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2529516</v>
          </cell>
          <cell r="FO19">
            <v>2512755</v>
          </cell>
          <cell r="FP19">
            <v>246516</v>
          </cell>
          <cell r="FQ19">
            <v>246281</v>
          </cell>
          <cell r="FR19">
            <v>345937</v>
          </cell>
          <cell r="FS19">
            <v>345534</v>
          </cell>
          <cell r="FT19">
            <v>238813</v>
          </cell>
          <cell r="FU19">
            <v>239427</v>
          </cell>
          <cell r="FV19">
            <v>2536985</v>
          </cell>
          <cell r="FW19">
            <v>2522789</v>
          </cell>
          <cell r="FX19">
            <v>-234</v>
          </cell>
          <cell r="FY19">
            <v>3180</v>
          </cell>
        </row>
        <row r="20">
          <cell r="A20">
            <v>41563</v>
          </cell>
          <cell r="B20">
            <v>1296429</v>
          </cell>
          <cell r="C20">
            <v>1288780</v>
          </cell>
          <cell r="D20">
            <v>1051309</v>
          </cell>
          <cell r="E20">
            <v>1045422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244776</v>
          </cell>
          <cell r="K20">
            <v>245713</v>
          </cell>
          <cell r="L20">
            <v>-344</v>
          </cell>
          <cell r="M20">
            <v>2355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1187965</v>
          </cell>
          <cell r="AE20">
            <v>1181550</v>
          </cell>
          <cell r="AF20">
            <v>1417425</v>
          </cell>
          <cell r="AG20">
            <v>1410480</v>
          </cell>
          <cell r="AH20">
            <v>228749</v>
          </cell>
          <cell r="AI20">
            <v>228265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711</v>
          </cell>
          <cell r="AO20">
            <v>665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3210</v>
          </cell>
          <cell r="CI20">
            <v>3198</v>
          </cell>
          <cell r="CJ20">
            <v>3050</v>
          </cell>
          <cell r="CK20">
            <v>3039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-160</v>
          </cell>
          <cell r="CS20">
            <v>-159</v>
          </cell>
          <cell r="CT20">
            <v>0</v>
          </cell>
          <cell r="CU20">
            <v>0</v>
          </cell>
          <cell r="CV20">
            <v>44265</v>
          </cell>
          <cell r="CW20">
            <v>44168</v>
          </cell>
          <cell r="CX20">
            <v>3096</v>
          </cell>
          <cell r="CY20">
            <v>3086</v>
          </cell>
          <cell r="CZ20">
            <v>72894</v>
          </cell>
          <cell r="DA20">
            <v>72839</v>
          </cell>
          <cell r="DB20">
            <v>114063</v>
          </cell>
          <cell r="DC20">
            <v>113921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2849</v>
          </cell>
          <cell r="DK20">
            <v>2832</v>
          </cell>
          <cell r="DL20">
            <v>2529</v>
          </cell>
          <cell r="DM20">
            <v>2519</v>
          </cell>
          <cell r="DN20">
            <v>114366</v>
          </cell>
          <cell r="DO20">
            <v>114031</v>
          </cell>
          <cell r="DP20">
            <v>114686</v>
          </cell>
          <cell r="DQ20">
            <v>114344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2267</v>
          </cell>
          <cell r="DY20">
            <v>2261</v>
          </cell>
          <cell r="DZ20">
            <v>59233</v>
          </cell>
          <cell r="EA20">
            <v>59215</v>
          </cell>
          <cell r="EB20">
            <v>56966</v>
          </cell>
          <cell r="EC20">
            <v>56954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8076</v>
          </cell>
          <cell r="EM20">
            <v>8064</v>
          </cell>
          <cell r="EN20">
            <v>8076</v>
          </cell>
          <cell r="EO20">
            <v>8064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2536985</v>
          </cell>
          <cell r="FO20">
            <v>2522789</v>
          </cell>
          <cell r="FP20">
            <v>244226</v>
          </cell>
          <cell r="FQ20">
            <v>243824</v>
          </cell>
          <cell r="FR20">
            <v>228749</v>
          </cell>
          <cell r="FS20">
            <v>228265</v>
          </cell>
          <cell r="FT20">
            <v>244776</v>
          </cell>
          <cell r="FU20">
            <v>245713</v>
          </cell>
          <cell r="FV20">
            <v>2536642</v>
          </cell>
          <cell r="FW20">
            <v>2523761</v>
          </cell>
          <cell r="FX20">
            <v>207</v>
          </cell>
          <cell r="FY20">
            <v>2861</v>
          </cell>
        </row>
        <row r="21">
          <cell r="A21">
            <v>41564</v>
          </cell>
          <cell r="B21">
            <v>1051309</v>
          </cell>
          <cell r="C21">
            <v>1045422</v>
          </cell>
          <cell r="D21">
            <v>963277</v>
          </cell>
          <cell r="E21">
            <v>957112</v>
          </cell>
          <cell r="F21">
            <v>230519</v>
          </cell>
          <cell r="G21">
            <v>229722</v>
          </cell>
          <cell r="H21">
            <v>0</v>
          </cell>
          <cell r="I21">
            <v>0</v>
          </cell>
          <cell r="J21">
            <v>319413</v>
          </cell>
          <cell r="K21">
            <v>320461</v>
          </cell>
          <cell r="L21">
            <v>862</v>
          </cell>
          <cell r="M21">
            <v>2429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1417425</v>
          </cell>
          <cell r="AE21">
            <v>1410480</v>
          </cell>
          <cell r="AF21">
            <v>1535946</v>
          </cell>
          <cell r="AG21">
            <v>1528113</v>
          </cell>
          <cell r="AH21">
            <v>116525</v>
          </cell>
          <cell r="AI21">
            <v>116502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1996</v>
          </cell>
          <cell r="AO21">
            <v>1131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3050</v>
          </cell>
          <cell r="CI21">
            <v>3039</v>
          </cell>
          <cell r="CJ21">
            <v>3290</v>
          </cell>
          <cell r="CK21">
            <v>3264</v>
          </cell>
          <cell r="CL21">
            <v>115128</v>
          </cell>
          <cell r="CM21">
            <v>114584</v>
          </cell>
          <cell r="CN21">
            <v>114888</v>
          </cell>
          <cell r="CO21">
            <v>114359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3096</v>
          </cell>
          <cell r="CW21">
            <v>3086</v>
          </cell>
          <cell r="CX21">
            <v>2884</v>
          </cell>
          <cell r="CY21">
            <v>2855</v>
          </cell>
          <cell r="CZ21">
            <v>115419</v>
          </cell>
          <cell r="DA21">
            <v>115132</v>
          </cell>
          <cell r="DB21">
            <v>115631</v>
          </cell>
          <cell r="DC21">
            <v>115363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2529</v>
          </cell>
          <cell r="DK21">
            <v>2519</v>
          </cell>
          <cell r="DL21">
            <v>92648</v>
          </cell>
          <cell r="DM21">
            <v>92240</v>
          </cell>
          <cell r="DN21">
            <v>90119</v>
          </cell>
          <cell r="DO21">
            <v>89721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59233</v>
          </cell>
          <cell r="DY21">
            <v>59215</v>
          </cell>
          <cell r="DZ21">
            <v>1868</v>
          </cell>
          <cell r="EA21">
            <v>1867</v>
          </cell>
          <cell r="EB21">
            <v>59160</v>
          </cell>
          <cell r="EC21">
            <v>59154</v>
          </cell>
          <cell r="ED21">
            <v>116525</v>
          </cell>
          <cell r="EE21">
            <v>116502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8076</v>
          </cell>
          <cell r="EM21">
            <v>8064</v>
          </cell>
          <cell r="EN21">
            <v>8076</v>
          </cell>
          <cell r="EO21">
            <v>8064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2536642</v>
          </cell>
          <cell r="FO21">
            <v>2523761</v>
          </cell>
          <cell r="FP21">
            <v>379826</v>
          </cell>
          <cell r="FQ21">
            <v>378591</v>
          </cell>
          <cell r="FR21">
            <v>347044</v>
          </cell>
          <cell r="FS21">
            <v>346224</v>
          </cell>
          <cell r="FT21">
            <v>319413</v>
          </cell>
          <cell r="FU21">
            <v>320461</v>
          </cell>
          <cell r="FV21">
            <v>2599913</v>
          </cell>
          <cell r="FW21">
            <v>2585451</v>
          </cell>
          <cell r="FX21">
            <v>2858</v>
          </cell>
          <cell r="FY21">
            <v>3560</v>
          </cell>
        </row>
        <row r="22">
          <cell r="A22">
            <v>41565</v>
          </cell>
          <cell r="B22">
            <v>963277</v>
          </cell>
          <cell r="C22">
            <v>957112</v>
          </cell>
          <cell r="D22">
            <v>1191572</v>
          </cell>
          <cell r="E22">
            <v>1184184</v>
          </cell>
          <cell r="F22">
            <v>345470</v>
          </cell>
          <cell r="G22">
            <v>344777</v>
          </cell>
          <cell r="H22">
            <v>0</v>
          </cell>
          <cell r="I22">
            <v>0</v>
          </cell>
          <cell r="J22">
            <v>119402</v>
          </cell>
          <cell r="K22">
            <v>119729</v>
          </cell>
          <cell r="L22">
            <v>2227</v>
          </cell>
          <cell r="M22">
            <v>2024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1535946</v>
          </cell>
          <cell r="AE22">
            <v>1528113</v>
          </cell>
          <cell r="AF22">
            <v>1536627</v>
          </cell>
          <cell r="AG22">
            <v>1528176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681</v>
          </cell>
          <cell r="AO22">
            <v>63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3290</v>
          </cell>
          <cell r="CI22">
            <v>3264</v>
          </cell>
          <cell r="CJ22">
            <v>2492</v>
          </cell>
          <cell r="CK22">
            <v>2475</v>
          </cell>
          <cell r="CL22">
            <v>114704</v>
          </cell>
          <cell r="CM22">
            <v>114459</v>
          </cell>
          <cell r="CN22">
            <v>115502</v>
          </cell>
          <cell r="CO22">
            <v>115248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2884</v>
          </cell>
          <cell r="CW22">
            <v>2855</v>
          </cell>
          <cell r="CX22">
            <v>118222</v>
          </cell>
          <cell r="CY22">
            <v>118104</v>
          </cell>
          <cell r="CZ22">
            <v>115338</v>
          </cell>
          <cell r="DA22">
            <v>115249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92648</v>
          </cell>
          <cell r="DK22">
            <v>92240</v>
          </cell>
          <cell r="DL22">
            <v>10605</v>
          </cell>
          <cell r="DM22">
            <v>10555</v>
          </cell>
          <cell r="DN22">
            <v>33756</v>
          </cell>
          <cell r="DO22">
            <v>33843</v>
          </cell>
          <cell r="DP22">
            <v>115799</v>
          </cell>
          <cell r="DQ22">
            <v>115528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1868</v>
          </cell>
          <cell r="DY22">
            <v>1867</v>
          </cell>
          <cell r="DZ22">
            <v>3299</v>
          </cell>
          <cell r="EA22">
            <v>3291</v>
          </cell>
          <cell r="EB22">
            <v>115600</v>
          </cell>
          <cell r="EC22">
            <v>115425</v>
          </cell>
          <cell r="ED22">
            <v>114169</v>
          </cell>
          <cell r="EE22">
            <v>114001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8076</v>
          </cell>
          <cell r="EM22">
            <v>8064</v>
          </cell>
          <cell r="EN22">
            <v>8076</v>
          </cell>
          <cell r="EO22">
            <v>8064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2599913</v>
          </cell>
          <cell r="FO22">
            <v>2585451</v>
          </cell>
          <cell r="FP22">
            <v>379398</v>
          </cell>
          <cell r="FQ22">
            <v>378976</v>
          </cell>
          <cell r="FR22">
            <v>345470</v>
          </cell>
          <cell r="FS22">
            <v>344777</v>
          </cell>
          <cell r="FT22">
            <v>119402</v>
          </cell>
          <cell r="FU22">
            <v>119729</v>
          </cell>
          <cell r="FV22">
            <v>2862817</v>
          </cell>
          <cell r="FW22">
            <v>2846785</v>
          </cell>
          <cell r="FX22">
            <v>2908</v>
          </cell>
          <cell r="FY22">
            <v>2087</v>
          </cell>
        </row>
        <row r="23">
          <cell r="A23">
            <v>41566</v>
          </cell>
          <cell r="B23">
            <v>1191572</v>
          </cell>
          <cell r="C23">
            <v>1184184</v>
          </cell>
          <cell r="D23">
            <v>1072416</v>
          </cell>
          <cell r="E23">
            <v>1065445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119405</v>
          </cell>
          <cell r="K23">
            <v>119721</v>
          </cell>
          <cell r="L23">
            <v>249</v>
          </cell>
          <cell r="M23">
            <v>982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1536627</v>
          </cell>
          <cell r="AE23">
            <v>1528176</v>
          </cell>
          <cell r="AF23">
            <v>1886801</v>
          </cell>
          <cell r="AG23">
            <v>1876046</v>
          </cell>
          <cell r="AH23">
            <v>347239</v>
          </cell>
          <cell r="AI23">
            <v>346730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2935</v>
          </cell>
          <cell r="AO23">
            <v>1140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2492</v>
          </cell>
          <cell r="CI23">
            <v>2475</v>
          </cell>
          <cell r="CJ23">
            <v>117729</v>
          </cell>
          <cell r="CK23">
            <v>117694</v>
          </cell>
          <cell r="CL23">
            <v>115237</v>
          </cell>
          <cell r="CM23">
            <v>115219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118222</v>
          </cell>
          <cell r="CW23">
            <v>118104</v>
          </cell>
          <cell r="CX23">
            <v>2193</v>
          </cell>
          <cell r="CY23">
            <v>2182</v>
          </cell>
          <cell r="CZ23">
            <v>0</v>
          </cell>
          <cell r="DA23">
            <v>0</v>
          </cell>
          <cell r="DB23">
            <v>116029</v>
          </cell>
          <cell r="DC23">
            <v>115922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10605</v>
          </cell>
          <cell r="DK23">
            <v>10555</v>
          </cell>
          <cell r="DL23">
            <v>3141</v>
          </cell>
          <cell r="DM23">
            <v>3126</v>
          </cell>
          <cell r="DN23">
            <v>107806</v>
          </cell>
          <cell r="DO23">
            <v>107725</v>
          </cell>
          <cell r="DP23">
            <v>115270</v>
          </cell>
          <cell r="DQ23">
            <v>115154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3299</v>
          </cell>
          <cell r="DY23">
            <v>3291</v>
          </cell>
          <cell r="DZ23">
            <v>2745</v>
          </cell>
          <cell r="EA23">
            <v>2734</v>
          </cell>
          <cell r="EB23">
            <v>115386</v>
          </cell>
          <cell r="EC23">
            <v>115097</v>
          </cell>
          <cell r="ED23">
            <v>115940</v>
          </cell>
          <cell r="EE23">
            <v>115654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8076</v>
          </cell>
          <cell r="EM23">
            <v>8064</v>
          </cell>
          <cell r="EN23">
            <v>8130</v>
          </cell>
          <cell r="EO23">
            <v>8118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54</v>
          </cell>
          <cell r="EW23">
            <v>54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2862817</v>
          </cell>
          <cell r="FO23">
            <v>2846785</v>
          </cell>
          <cell r="FP23">
            <v>338429</v>
          </cell>
          <cell r="FQ23">
            <v>338041</v>
          </cell>
          <cell r="FR23">
            <v>347239</v>
          </cell>
          <cell r="FS23">
            <v>346730</v>
          </cell>
          <cell r="FT23">
            <v>119405</v>
          </cell>
          <cell r="FU23">
            <v>119721</v>
          </cell>
          <cell r="FV23">
            <v>3085025</v>
          </cell>
          <cell r="FW23">
            <v>3067227</v>
          </cell>
          <cell r="FX23">
            <v>3184</v>
          </cell>
          <cell r="FY23">
            <v>2122</v>
          </cell>
        </row>
        <row r="24">
          <cell r="A24">
            <v>41567</v>
          </cell>
          <cell r="B24">
            <v>1072416</v>
          </cell>
          <cell r="C24">
            <v>1065445</v>
          </cell>
          <cell r="D24">
            <v>1383129</v>
          </cell>
          <cell r="E24">
            <v>1374415</v>
          </cell>
          <cell r="F24">
            <v>348205</v>
          </cell>
          <cell r="G24">
            <v>347504</v>
          </cell>
          <cell r="H24">
            <v>0</v>
          </cell>
          <cell r="I24">
            <v>0</v>
          </cell>
          <cell r="J24">
            <v>39802</v>
          </cell>
          <cell r="K24">
            <v>39911</v>
          </cell>
          <cell r="L24">
            <v>2310</v>
          </cell>
          <cell r="M24">
            <v>1377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1886801</v>
          </cell>
          <cell r="AE24">
            <v>1876046</v>
          </cell>
          <cell r="AF24">
            <v>1887709</v>
          </cell>
          <cell r="AG24">
            <v>1876383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908</v>
          </cell>
          <cell r="AO24">
            <v>337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117729</v>
          </cell>
          <cell r="CI24">
            <v>117694</v>
          </cell>
          <cell r="CJ24">
            <v>6051</v>
          </cell>
          <cell r="CK24">
            <v>6011</v>
          </cell>
          <cell r="CL24">
            <v>4406</v>
          </cell>
          <cell r="CM24">
            <v>4381</v>
          </cell>
          <cell r="CN24">
            <v>116084</v>
          </cell>
          <cell r="CO24">
            <v>116064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2193</v>
          </cell>
          <cell r="CW24">
            <v>2182</v>
          </cell>
          <cell r="CX24">
            <v>2459</v>
          </cell>
          <cell r="CY24">
            <v>2434</v>
          </cell>
          <cell r="CZ24">
            <v>116375</v>
          </cell>
          <cell r="DA24">
            <v>116007</v>
          </cell>
          <cell r="DB24">
            <v>116109</v>
          </cell>
          <cell r="DC24">
            <v>115755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3141</v>
          </cell>
          <cell r="DK24">
            <v>3126</v>
          </cell>
          <cell r="DL24">
            <v>2449</v>
          </cell>
          <cell r="DM24">
            <v>2444</v>
          </cell>
          <cell r="DN24">
            <v>115320</v>
          </cell>
          <cell r="DO24">
            <v>115003</v>
          </cell>
          <cell r="DP24">
            <v>116012</v>
          </cell>
          <cell r="DQ24">
            <v>115685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2745</v>
          </cell>
          <cell r="DY24">
            <v>2734</v>
          </cell>
          <cell r="DZ24">
            <v>118766</v>
          </cell>
          <cell r="EA24">
            <v>118659</v>
          </cell>
          <cell r="EB24">
            <v>116021</v>
          </cell>
          <cell r="EC24">
            <v>115925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8130</v>
          </cell>
          <cell r="EM24">
            <v>8118</v>
          </cell>
          <cell r="EN24">
            <v>8130</v>
          </cell>
          <cell r="EO24">
            <v>8118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3085025</v>
          </cell>
          <cell r="FO24">
            <v>3067227</v>
          </cell>
          <cell r="FP24">
            <v>352122</v>
          </cell>
          <cell r="FQ24">
            <v>351316</v>
          </cell>
          <cell r="FR24">
            <v>348205</v>
          </cell>
          <cell r="FS24">
            <v>347504</v>
          </cell>
          <cell r="FT24">
            <v>39802</v>
          </cell>
          <cell r="FU24">
            <v>39911</v>
          </cell>
          <cell r="FV24">
            <v>3400563</v>
          </cell>
          <cell r="FW24">
            <v>3380346</v>
          </cell>
          <cell r="FX24">
            <v>3218</v>
          </cell>
          <cell r="FY24">
            <v>1714</v>
          </cell>
        </row>
        <row r="25">
          <cell r="A25">
            <v>41568</v>
          </cell>
          <cell r="B25">
            <v>1383129</v>
          </cell>
          <cell r="C25">
            <v>1374415</v>
          </cell>
          <cell r="D25">
            <v>1413553</v>
          </cell>
          <cell r="E25">
            <v>1404648</v>
          </cell>
          <cell r="F25">
            <v>230974</v>
          </cell>
          <cell r="G25">
            <v>230545</v>
          </cell>
          <cell r="H25">
            <v>0</v>
          </cell>
          <cell r="I25">
            <v>0</v>
          </cell>
          <cell r="J25">
            <v>202991</v>
          </cell>
          <cell r="K25">
            <v>203542</v>
          </cell>
          <cell r="L25">
            <v>2441</v>
          </cell>
          <cell r="M25">
            <v>3230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1887709</v>
          </cell>
          <cell r="AE25">
            <v>1876383</v>
          </cell>
          <cell r="AF25">
            <v>2005592</v>
          </cell>
          <cell r="AG25">
            <v>1993558</v>
          </cell>
          <cell r="AH25">
            <v>116499</v>
          </cell>
          <cell r="AI25">
            <v>116394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1384</v>
          </cell>
          <cell r="AO25">
            <v>781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6051</v>
          </cell>
          <cell r="CI25">
            <v>6011</v>
          </cell>
          <cell r="CJ25">
            <v>2678</v>
          </cell>
          <cell r="CK25">
            <v>2665</v>
          </cell>
          <cell r="CL25">
            <v>112289</v>
          </cell>
          <cell r="CM25">
            <v>112175</v>
          </cell>
          <cell r="CN25">
            <v>115662</v>
          </cell>
          <cell r="CO25">
            <v>115521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2459</v>
          </cell>
          <cell r="CW25">
            <v>2434</v>
          </cell>
          <cell r="CX25">
            <v>2937</v>
          </cell>
          <cell r="CY25">
            <v>2918</v>
          </cell>
          <cell r="CZ25">
            <v>115790</v>
          </cell>
          <cell r="DA25">
            <v>115508</v>
          </cell>
          <cell r="DB25">
            <v>115312</v>
          </cell>
          <cell r="DC25">
            <v>115024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2449</v>
          </cell>
          <cell r="DK25">
            <v>2444</v>
          </cell>
          <cell r="DL25">
            <v>118569</v>
          </cell>
          <cell r="DM25">
            <v>118344</v>
          </cell>
          <cell r="DN25">
            <v>116120</v>
          </cell>
          <cell r="DO25">
            <v>115900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118766</v>
          </cell>
          <cell r="DY25">
            <v>118659</v>
          </cell>
          <cell r="DZ25">
            <v>33504</v>
          </cell>
          <cell r="EA25">
            <v>33507</v>
          </cell>
          <cell r="EB25">
            <v>31237</v>
          </cell>
          <cell r="EC25">
            <v>31242</v>
          </cell>
          <cell r="ED25">
            <v>116499</v>
          </cell>
          <cell r="EE25">
            <v>116394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8130</v>
          </cell>
          <cell r="EM25">
            <v>8118</v>
          </cell>
          <cell r="EN25">
            <v>8130</v>
          </cell>
          <cell r="EO25">
            <v>8118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3400563</v>
          </cell>
          <cell r="FO25">
            <v>3380346</v>
          </cell>
          <cell r="FP25">
            <v>375436</v>
          </cell>
          <cell r="FQ25">
            <v>374825</v>
          </cell>
          <cell r="FR25">
            <v>347473</v>
          </cell>
          <cell r="FS25">
            <v>346939</v>
          </cell>
          <cell r="FT25">
            <v>202991</v>
          </cell>
          <cell r="FU25">
            <v>203542</v>
          </cell>
          <cell r="FV25">
            <v>3576833</v>
          </cell>
          <cell r="FW25">
            <v>3555640</v>
          </cell>
          <cell r="FX25">
            <v>3825</v>
          </cell>
          <cell r="FY25">
            <v>4011</v>
          </cell>
        </row>
        <row r="26">
          <cell r="A26">
            <v>41569</v>
          </cell>
          <cell r="B26">
            <v>1413553</v>
          </cell>
          <cell r="C26">
            <v>1404648</v>
          </cell>
          <cell r="D26">
            <v>1488475</v>
          </cell>
          <cell r="E26">
            <v>1479098</v>
          </cell>
          <cell r="F26">
            <v>233661</v>
          </cell>
          <cell r="G26">
            <v>233325</v>
          </cell>
          <cell r="H26">
            <v>0</v>
          </cell>
          <cell r="I26">
            <v>0</v>
          </cell>
          <cell r="J26">
            <v>160203</v>
          </cell>
          <cell r="K26">
            <v>160657</v>
          </cell>
          <cell r="L26">
            <v>1464</v>
          </cell>
          <cell r="M26">
            <v>1782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2005592</v>
          </cell>
          <cell r="AE26">
            <v>1993558</v>
          </cell>
          <cell r="AF26">
            <v>2242952</v>
          </cell>
          <cell r="AG26">
            <v>2229046</v>
          </cell>
          <cell r="AH26">
            <v>234709</v>
          </cell>
          <cell r="AI26">
            <v>234309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2651</v>
          </cell>
          <cell r="AO26">
            <v>1179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2678</v>
          </cell>
          <cell r="CI26">
            <v>2665</v>
          </cell>
          <cell r="CJ26">
            <v>2704</v>
          </cell>
          <cell r="CK26">
            <v>2689</v>
          </cell>
          <cell r="CL26">
            <v>115927</v>
          </cell>
          <cell r="CM26">
            <v>115501</v>
          </cell>
          <cell r="CN26">
            <v>115901</v>
          </cell>
          <cell r="CO26">
            <v>115477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2937</v>
          </cell>
          <cell r="CW26">
            <v>2918</v>
          </cell>
          <cell r="CX26">
            <v>2007</v>
          </cell>
          <cell r="CY26">
            <v>1995</v>
          </cell>
          <cell r="CZ26">
            <v>116266</v>
          </cell>
          <cell r="DA26">
            <v>116154</v>
          </cell>
          <cell r="DB26">
            <v>117196</v>
          </cell>
          <cell r="DC26">
            <v>117077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118569</v>
          </cell>
          <cell r="DK26">
            <v>118344</v>
          </cell>
          <cell r="DL26">
            <v>65392</v>
          </cell>
          <cell r="DM26">
            <v>65124</v>
          </cell>
          <cell r="DN26">
            <v>63288</v>
          </cell>
          <cell r="DO26">
            <v>63028</v>
          </cell>
          <cell r="DP26">
            <v>116465</v>
          </cell>
          <cell r="DQ26">
            <v>116248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33504</v>
          </cell>
          <cell r="DY26">
            <v>33507</v>
          </cell>
          <cell r="DZ26">
            <v>1549</v>
          </cell>
          <cell r="EA26">
            <v>1549</v>
          </cell>
          <cell r="EB26">
            <v>86853</v>
          </cell>
          <cell r="EC26">
            <v>86874</v>
          </cell>
          <cell r="ED26">
            <v>118808</v>
          </cell>
          <cell r="EE26">
            <v>118832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8130</v>
          </cell>
          <cell r="EM26">
            <v>8118</v>
          </cell>
          <cell r="EN26">
            <v>8103</v>
          </cell>
          <cell r="EO26">
            <v>8091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-27</v>
          </cell>
          <cell r="EW26">
            <v>-27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3576833</v>
          </cell>
          <cell r="FO26">
            <v>3555640</v>
          </cell>
          <cell r="FP26">
            <v>382334</v>
          </cell>
          <cell r="FQ26">
            <v>381557</v>
          </cell>
          <cell r="FR26">
            <v>468370</v>
          </cell>
          <cell r="FS26">
            <v>467634</v>
          </cell>
          <cell r="FT26">
            <v>160203</v>
          </cell>
          <cell r="FU26">
            <v>160657</v>
          </cell>
          <cell r="FV26">
            <v>3803079</v>
          </cell>
          <cell r="FW26">
            <v>3779501</v>
          </cell>
          <cell r="FX26">
            <v>4115</v>
          </cell>
          <cell r="FY26">
            <v>2961</v>
          </cell>
        </row>
        <row r="27">
          <cell r="A27">
            <v>41570</v>
          </cell>
          <cell r="B27">
            <v>1488475</v>
          </cell>
          <cell r="C27">
            <v>1479098</v>
          </cell>
          <cell r="D27">
            <v>1243319</v>
          </cell>
          <cell r="E27">
            <v>1235362</v>
          </cell>
          <cell r="F27">
            <v>117313</v>
          </cell>
          <cell r="G27">
            <v>117151</v>
          </cell>
          <cell r="H27">
            <v>0</v>
          </cell>
          <cell r="I27">
            <v>0</v>
          </cell>
          <cell r="J27">
            <v>363177</v>
          </cell>
          <cell r="K27">
            <v>364216</v>
          </cell>
          <cell r="L27">
            <v>708</v>
          </cell>
          <cell r="M27">
            <v>3329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2242952</v>
          </cell>
          <cell r="AE27">
            <v>2229046</v>
          </cell>
          <cell r="AF27">
            <v>2476689</v>
          </cell>
          <cell r="AG27">
            <v>2460838</v>
          </cell>
          <cell r="AH27">
            <v>231521</v>
          </cell>
          <cell r="AI27">
            <v>231076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2216</v>
          </cell>
          <cell r="AO27">
            <v>716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2704</v>
          </cell>
          <cell r="CI27">
            <v>2689</v>
          </cell>
          <cell r="CJ27">
            <v>2863</v>
          </cell>
          <cell r="CK27">
            <v>2844</v>
          </cell>
          <cell r="CL27">
            <v>115685</v>
          </cell>
          <cell r="CM27">
            <v>115380</v>
          </cell>
          <cell r="CN27">
            <v>115526</v>
          </cell>
          <cell r="CO27">
            <v>115225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2007</v>
          </cell>
          <cell r="CW27">
            <v>1995</v>
          </cell>
          <cell r="CX27">
            <v>117294</v>
          </cell>
          <cell r="CY27">
            <v>117165</v>
          </cell>
          <cell r="CZ27">
            <v>115287</v>
          </cell>
          <cell r="DA27">
            <v>115170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65392</v>
          </cell>
          <cell r="DK27">
            <v>65124</v>
          </cell>
          <cell r="DL27">
            <v>1121</v>
          </cell>
          <cell r="DM27">
            <v>1117</v>
          </cell>
          <cell r="DN27">
            <v>53042</v>
          </cell>
          <cell r="DO27">
            <v>53144</v>
          </cell>
          <cell r="DP27">
            <v>117313</v>
          </cell>
          <cell r="DQ27">
            <v>117151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1549</v>
          </cell>
          <cell r="DY27">
            <v>1549</v>
          </cell>
          <cell r="DZ27">
            <v>2825</v>
          </cell>
          <cell r="EA27">
            <v>2815</v>
          </cell>
          <cell r="EB27">
            <v>117271</v>
          </cell>
          <cell r="EC27">
            <v>117117</v>
          </cell>
          <cell r="ED27">
            <v>115995</v>
          </cell>
          <cell r="EE27">
            <v>115851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8103</v>
          </cell>
          <cell r="EM27">
            <v>8091</v>
          </cell>
          <cell r="EN27">
            <v>8103</v>
          </cell>
          <cell r="EO27">
            <v>8091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3803079</v>
          </cell>
          <cell r="FO27">
            <v>3779501</v>
          </cell>
          <cell r="FP27">
            <v>401285</v>
          </cell>
          <cell r="FQ27">
            <v>400811</v>
          </cell>
          <cell r="FR27">
            <v>348834</v>
          </cell>
          <cell r="FS27">
            <v>348227</v>
          </cell>
          <cell r="FT27">
            <v>363177</v>
          </cell>
          <cell r="FU27">
            <v>364216</v>
          </cell>
          <cell r="FV27">
            <v>3844111</v>
          </cell>
          <cell r="FW27">
            <v>3820141</v>
          </cell>
          <cell r="FX27">
            <v>2924</v>
          </cell>
          <cell r="FY27">
            <v>4045</v>
          </cell>
        </row>
        <row r="28">
          <cell r="A28">
            <v>41571</v>
          </cell>
          <cell r="B28">
            <v>1243319</v>
          </cell>
          <cell r="C28">
            <v>1235362</v>
          </cell>
          <cell r="D28">
            <v>914046</v>
          </cell>
          <cell r="E28">
            <v>908105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329354</v>
          </cell>
          <cell r="K28">
            <v>330228</v>
          </cell>
          <cell r="L28">
            <v>81</v>
          </cell>
          <cell r="M28">
            <v>2971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2476689</v>
          </cell>
          <cell r="AE28">
            <v>2460838</v>
          </cell>
          <cell r="AF28">
            <v>2711820</v>
          </cell>
          <cell r="AG28">
            <v>2693651</v>
          </cell>
          <cell r="AH28">
            <v>232944</v>
          </cell>
          <cell r="AI28">
            <v>232315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2187</v>
          </cell>
          <cell r="AO28">
            <v>498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2863</v>
          </cell>
          <cell r="CI28">
            <v>2844</v>
          </cell>
          <cell r="CJ28">
            <v>2863</v>
          </cell>
          <cell r="CK28">
            <v>2844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117294</v>
          </cell>
          <cell r="CW28">
            <v>117165</v>
          </cell>
          <cell r="CX28">
            <v>2831</v>
          </cell>
          <cell r="CY28">
            <v>2825</v>
          </cell>
          <cell r="CZ28">
            <v>1009</v>
          </cell>
          <cell r="DA28">
            <v>996</v>
          </cell>
          <cell r="DB28">
            <v>115472</v>
          </cell>
          <cell r="DC28">
            <v>115336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1121</v>
          </cell>
          <cell r="DK28">
            <v>1117</v>
          </cell>
          <cell r="DL28">
            <v>2369</v>
          </cell>
          <cell r="DM28">
            <v>2347</v>
          </cell>
          <cell r="DN28">
            <v>118720</v>
          </cell>
          <cell r="DO28">
            <v>118209</v>
          </cell>
          <cell r="DP28">
            <v>117472</v>
          </cell>
          <cell r="DQ28">
            <v>116979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2825</v>
          </cell>
          <cell r="DY28">
            <v>2815</v>
          </cell>
          <cell r="DZ28">
            <v>99465</v>
          </cell>
          <cell r="EA28">
            <v>99226</v>
          </cell>
          <cell r="EB28">
            <v>96640</v>
          </cell>
          <cell r="EC28">
            <v>96411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8103</v>
          </cell>
          <cell r="EM28">
            <v>8091</v>
          </cell>
          <cell r="EN28">
            <v>8130</v>
          </cell>
          <cell r="EO28">
            <v>8118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27</v>
          </cell>
          <cell r="EW28">
            <v>27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3844111</v>
          </cell>
          <cell r="FO28">
            <v>3820141</v>
          </cell>
          <cell r="FP28">
            <v>216369</v>
          </cell>
          <cell r="FQ28">
            <v>215616</v>
          </cell>
          <cell r="FR28">
            <v>232944</v>
          </cell>
          <cell r="FS28">
            <v>232315</v>
          </cell>
          <cell r="FT28">
            <v>329354</v>
          </cell>
          <cell r="FU28">
            <v>330228</v>
          </cell>
          <cell r="FV28">
            <v>3733394</v>
          </cell>
          <cell r="FW28">
            <v>3708998</v>
          </cell>
          <cell r="FX28">
            <v>2268</v>
          </cell>
          <cell r="FY28">
            <v>3469</v>
          </cell>
        </row>
        <row r="29">
          <cell r="A29">
            <v>41572</v>
          </cell>
          <cell r="B29">
            <v>914046</v>
          </cell>
          <cell r="C29">
            <v>908105</v>
          </cell>
          <cell r="D29">
            <v>986644</v>
          </cell>
          <cell r="E29">
            <v>980527</v>
          </cell>
          <cell r="F29">
            <v>232425</v>
          </cell>
          <cell r="G29">
            <v>231521</v>
          </cell>
          <cell r="H29">
            <v>0</v>
          </cell>
          <cell r="I29">
            <v>0</v>
          </cell>
          <cell r="J29">
            <v>161193</v>
          </cell>
          <cell r="K29">
            <v>161696</v>
          </cell>
          <cell r="L29">
            <v>1366</v>
          </cell>
          <cell r="M29">
            <v>2597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2711820</v>
          </cell>
          <cell r="AE29">
            <v>2693651</v>
          </cell>
          <cell r="AF29">
            <v>2830408</v>
          </cell>
          <cell r="AG29">
            <v>2811727</v>
          </cell>
          <cell r="AH29">
            <v>117197</v>
          </cell>
          <cell r="AI29">
            <v>117026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1391</v>
          </cell>
          <cell r="AO29">
            <v>1050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2863</v>
          </cell>
          <cell r="CI29">
            <v>2844</v>
          </cell>
          <cell r="CJ29">
            <v>2096</v>
          </cell>
          <cell r="CK29">
            <v>2088</v>
          </cell>
          <cell r="CL29">
            <v>116430</v>
          </cell>
          <cell r="CM29">
            <v>116270</v>
          </cell>
          <cell r="CN29">
            <v>117197</v>
          </cell>
          <cell r="CO29">
            <v>117026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2831</v>
          </cell>
          <cell r="CW29">
            <v>2825</v>
          </cell>
          <cell r="CX29">
            <v>2539</v>
          </cell>
          <cell r="CY29">
            <v>2520</v>
          </cell>
          <cell r="CZ29">
            <v>116322</v>
          </cell>
          <cell r="DA29">
            <v>115613</v>
          </cell>
          <cell r="DB29">
            <v>116614</v>
          </cell>
          <cell r="DC29">
            <v>115918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2369</v>
          </cell>
          <cell r="DK29">
            <v>2347</v>
          </cell>
          <cell r="DL29">
            <v>99861</v>
          </cell>
          <cell r="DM29">
            <v>99831</v>
          </cell>
          <cell r="DN29">
            <v>97492</v>
          </cell>
          <cell r="DO29">
            <v>97484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99465</v>
          </cell>
          <cell r="DY29">
            <v>99226</v>
          </cell>
          <cell r="DZ29">
            <v>2901</v>
          </cell>
          <cell r="EA29">
            <v>2895</v>
          </cell>
          <cell r="EB29">
            <v>19247</v>
          </cell>
          <cell r="EC29">
            <v>19272</v>
          </cell>
          <cell r="ED29">
            <v>115811</v>
          </cell>
          <cell r="EE29">
            <v>115603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8130</v>
          </cell>
          <cell r="EM29">
            <v>8118</v>
          </cell>
          <cell r="EN29">
            <v>8103</v>
          </cell>
          <cell r="EO29">
            <v>8091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-27</v>
          </cell>
          <cell r="EW29">
            <v>-27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3733394</v>
          </cell>
          <cell r="FO29">
            <v>3708998</v>
          </cell>
          <cell r="FP29">
            <v>349491</v>
          </cell>
          <cell r="FQ29">
            <v>348639</v>
          </cell>
          <cell r="FR29">
            <v>349622</v>
          </cell>
          <cell r="FS29">
            <v>348547</v>
          </cell>
          <cell r="FT29">
            <v>161193</v>
          </cell>
          <cell r="FU29">
            <v>161696</v>
          </cell>
          <cell r="FV29">
            <v>3924449</v>
          </cell>
          <cell r="FW29">
            <v>3899588</v>
          </cell>
          <cell r="FX29">
            <v>2757</v>
          </cell>
          <cell r="FY29">
            <v>3647</v>
          </cell>
        </row>
        <row r="30">
          <cell r="A30">
            <v>41573</v>
          </cell>
          <cell r="B30">
            <v>986644</v>
          </cell>
          <cell r="C30">
            <v>980527</v>
          </cell>
          <cell r="D30">
            <v>1337055</v>
          </cell>
          <cell r="E30">
            <v>1329969</v>
          </cell>
          <cell r="F30">
            <v>348381</v>
          </cell>
          <cell r="G30">
            <v>348262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2030</v>
          </cell>
          <cell r="M30">
            <v>1180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2830408</v>
          </cell>
          <cell r="AE30">
            <v>2811727</v>
          </cell>
          <cell r="AF30">
            <v>2670473</v>
          </cell>
          <cell r="AG30">
            <v>2652848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159203</v>
          </cell>
          <cell r="AM30">
            <v>159716</v>
          </cell>
          <cell r="AN30">
            <v>-732</v>
          </cell>
          <cell r="AO30">
            <v>837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2096</v>
          </cell>
          <cell r="CI30">
            <v>2088</v>
          </cell>
          <cell r="CJ30">
            <v>1751</v>
          </cell>
          <cell r="CK30">
            <v>1745</v>
          </cell>
          <cell r="CL30">
            <v>116136</v>
          </cell>
          <cell r="CM30">
            <v>115955</v>
          </cell>
          <cell r="CN30">
            <v>116481</v>
          </cell>
          <cell r="CO30">
            <v>116298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2539</v>
          </cell>
          <cell r="CW30">
            <v>2520</v>
          </cell>
          <cell r="CX30">
            <v>72711</v>
          </cell>
          <cell r="CY30">
            <v>72435</v>
          </cell>
          <cell r="CZ30">
            <v>70172</v>
          </cell>
          <cell r="DA30">
            <v>69915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99861</v>
          </cell>
          <cell r="DK30">
            <v>99831</v>
          </cell>
          <cell r="DL30">
            <v>2449</v>
          </cell>
          <cell r="DM30">
            <v>2436</v>
          </cell>
          <cell r="DN30">
            <v>18627</v>
          </cell>
          <cell r="DO30">
            <v>18693</v>
          </cell>
          <cell r="DP30">
            <v>116039</v>
          </cell>
          <cell r="DQ30">
            <v>116088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2901</v>
          </cell>
          <cell r="DY30">
            <v>2895</v>
          </cell>
          <cell r="DZ30">
            <v>2613</v>
          </cell>
          <cell r="EA30">
            <v>2610</v>
          </cell>
          <cell r="EB30">
            <v>115573</v>
          </cell>
          <cell r="EC30">
            <v>115591</v>
          </cell>
          <cell r="ED30">
            <v>115861</v>
          </cell>
          <cell r="EE30">
            <v>115876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8103</v>
          </cell>
          <cell r="EM30">
            <v>8091</v>
          </cell>
          <cell r="EN30">
            <v>8130</v>
          </cell>
          <cell r="EO30">
            <v>8118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27</v>
          </cell>
          <cell r="EW30">
            <v>27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3924449</v>
          </cell>
          <cell r="FO30">
            <v>3899588</v>
          </cell>
          <cell r="FP30">
            <v>320508</v>
          </cell>
          <cell r="FQ30">
            <v>320154</v>
          </cell>
          <cell r="FR30">
            <v>348381</v>
          </cell>
          <cell r="FS30">
            <v>348262</v>
          </cell>
          <cell r="FT30">
            <v>159203</v>
          </cell>
          <cell r="FU30">
            <v>159716</v>
          </cell>
          <cell r="FV30">
            <v>4087052</v>
          </cell>
          <cell r="FW30">
            <v>4062043</v>
          </cell>
          <cell r="FX30">
            <v>1298</v>
          </cell>
          <cell r="FY30">
            <v>2017</v>
          </cell>
        </row>
        <row r="31">
          <cell r="A31">
            <v>41574</v>
          </cell>
          <cell r="B31">
            <v>1337055</v>
          </cell>
          <cell r="C31">
            <v>1329969</v>
          </cell>
          <cell r="D31">
            <v>1690083</v>
          </cell>
          <cell r="E31">
            <v>1680957</v>
          </cell>
          <cell r="F31">
            <v>349494</v>
          </cell>
          <cell r="G31">
            <v>348372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3534</v>
          </cell>
          <cell r="M31">
            <v>2616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2670473</v>
          </cell>
          <cell r="AE31">
            <v>2652848</v>
          </cell>
          <cell r="AF31">
            <v>2590733</v>
          </cell>
          <cell r="AG31">
            <v>2573116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79600</v>
          </cell>
          <cell r="AM31">
            <v>79834</v>
          </cell>
          <cell r="AN31">
            <v>-140</v>
          </cell>
          <cell r="AO31">
            <v>102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1751</v>
          </cell>
          <cell r="CI31">
            <v>1745</v>
          </cell>
          <cell r="CJ31">
            <v>94203</v>
          </cell>
          <cell r="CK31">
            <v>93930</v>
          </cell>
          <cell r="CL31">
            <v>92452</v>
          </cell>
          <cell r="CM31">
            <v>92185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72711</v>
          </cell>
          <cell r="CW31">
            <v>72435</v>
          </cell>
          <cell r="CX31">
            <v>2566</v>
          </cell>
          <cell r="CY31">
            <v>2566</v>
          </cell>
          <cell r="CZ31">
            <v>45776</v>
          </cell>
          <cell r="DA31">
            <v>45490</v>
          </cell>
          <cell r="DB31">
            <v>115921</v>
          </cell>
          <cell r="DC31">
            <v>115359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2449</v>
          </cell>
          <cell r="DK31">
            <v>2436</v>
          </cell>
          <cell r="DL31">
            <v>1998</v>
          </cell>
          <cell r="DM31">
            <v>1981</v>
          </cell>
          <cell r="DN31">
            <v>116542</v>
          </cell>
          <cell r="DO31">
            <v>116269</v>
          </cell>
          <cell r="DP31">
            <v>116993</v>
          </cell>
          <cell r="DQ31">
            <v>116724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2613</v>
          </cell>
          <cell r="DY31">
            <v>2610</v>
          </cell>
          <cell r="DZ31">
            <v>2240</v>
          </cell>
          <cell r="EA31">
            <v>2234</v>
          </cell>
          <cell r="EB31">
            <v>116207</v>
          </cell>
          <cell r="EC31">
            <v>115913</v>
          </cell>
          <cell r="ED31">
            <v>116580</v>
          </cell>
          <cell r="EE31">
            <v>116289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8130</v>
          </cell>
          <cell r="EM31">
            <v>8118</v>
          </cell>
          <cell r="EN31">
            <v>8103</v>
          </cell>
          <cell r="EO31">
            <v>8091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-27</v>
          </cell>
          <cell r="EW31">
            <v>-27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4087052</v>
          </cell>
          <cell r="FO31">
            <v>4062043</v>
          </cell>
          <cell r="FP31">
            <v>370977</v>
          </cell>
          <cell r="FQ31">
            <v>369857</v>
          </cell>
          <cell r="FR31">
            <v>349494</v>
          </cell>
          <cell r="FS31">
            <v>348372</v>
          </cell>
          <cell r="FT31">
            <v>79600</v>
          </cell>
          <cell r="FU31">
            <v>79834</v>
          </cell>
          <cell r="FV31">
            <v>4381823</v>
          </cell>
          <cell r="FW31">
            <v>4354784</v>
          </cell>
          <cell r="FX31">
            <v>3394</v>
          </cell>
          <cell r="FY31">
            <v>2718</v>
          </cell>
        </row>
        <row r="32">
          <cell r="A32">
            <v>41575</v>
          </cell>
          <cell r="B32">
            <v>1690083</v>
          </cell>
          <cell r="C32">
            <v>1680957</v>
          </cell>
          <cell r="D32">
            <v>2038979</v>
          </cell>
          <cell r="E32">
            <v>2027357</v>
          </cell>
          <cell r="F32">
            <v>346075</v>
          </cell>
          <cell r="G32">
            <v>345036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2821</v>
          </cell>
          <cell r="M32">
            <v>1364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2590733</v>
          </cell>
          <cell r="AE32">
            <v>2573116</v>
          </cell>
          <cell r="AF32">
            <v>2466239</v>
          </cell>
          <cell r="AG32">
            <v>2449222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124380</v>
          </cell>
          <cell r="AM32">
            <v>124728</v>
          </cell>
          <cell r="AN32">
            <v>-114</v>
          </cell>
          <cell r="AO32">
            <v>834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94203</v>
          </cell>
          <cell r="CI32">
            <v>93930</v>
          </cell>
          <cell r="CJ32">
            <v>2254</v>
          </cell>
          <cell r="CK32">
            <v>2242</v>
          </cell>
          <cell r="CL32">
            <v>24159</v>
          </cell>
          <cell r="CM32">
            <v>24207</v>
          </cell>
          <cell r="CN32">
            <v>116108</v>
          </cell>
          <cell r="CO32">
            <v>115895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2566</v>
          </cell>
          <cell r="CW32">
            <v>2566</v>
          </cell>
          <cell r="CX32">
            <v>3363</v>
          </cell>
          <cell r="CY32">
            <v>3347</v>
          </cell>
          <cell r="CZ32">
            <v>115417</v>
          </cell>
          <cell r="DA32">
            <v>115026</v>
          </cell>
          <cell r="DB32">
            <v>114620</v>
          </cell>
          <cell r="DC32">
            <v>114245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1998</v>
          </cell>
          <cell r="DK32">
            <v>1981</v>
          </cell>
          <cell r="DL32">
            <v>2929</v>
          </cell>
          <cell r="DM32">
            <v>2907</v>
          </cell>
          <cell r="DN32">
            <v>116278</v>
          </cell>
          <cell r="DO32">
            <v>115822</v>
          </cell>
          <cell r="DP32">
            <v>115347</v>
          </cell>
          <cell r="DQ32">
            <v>114896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2240</v>
          </cell>
          <cell r="DY32">
            <v>2234</v>
          </cell>
          <cell r="DZ32">
            <v>103096</v>
          </cell>
          <cell r="EA32">
            <v>103044</v>
          </cell>
          <cell r="EB32">
            <v>100856</v>
          </cell>
          <cell r="EC32">
            <v>100810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8103</v>
          </cell>
          <cell r="EM32">
            <v>8091</v>
          </cell>
          <cell r="EN32">
            <v>8049</v>
          </cell>
          <cell r="EO32">
            <v>8037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-54</v>
          </cell>
          <cell r="EW32">
            <v>-54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4381823</v>
          </cell>
          <cell r="FO32">
            <v>4354784</v>
          </cell>
          <cell r="FP32">
            <v>356710</v>
          </cell>
          <cell r="FQ32">
            <v>355865</v>
          </cell>
          <cell r="FR32">
            <v>346075</v>
          </cell>
          <cell r="FS32">
            <v>345036</v>
          </cell>
          <cell r="FT32">
            <v>124380</v>
          </cell>
          <cell r="FU32">
            <v>124728</v>
          </cell>
          <cell r="FV32">
            <v>4616860</v>
          </cell>
          <cell r="FW32">
            <v>4588119</v>
          </cell>
          <cell r="FX32">
            <v>2707</v>
          </cell>
          <cell r="FY32">
            <v>2198</v>
          </cell>
        </row>
        <row r="33">
          <cell r="A33">
            <v>41576</v>
          </cell>
          <cell r="B33">
            <v>2038979</v>
          </cell>
          <cell r="C33">
            <v>2027357</v>
          </cell>
          <cell r="D33">
            <v>2273669</v>
          </cell>
          <cell r="E33">
            <v>2260709</v>
          </cell>
          <cell r="F33">
            <v>231891</v>
          </cell>
          <cell r="G33">
            <v>231695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2799</v>
          </cell>
          <cell r="M33">
            <v>1657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2466239</v>
          </cell>
          <cell r="AE33">
            <v>2449222</v>
          </cell>
          <cell r="AF33">
            <v>2258170</v>
          </cell>
          <cell r="AG33">
            <v>2241911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207964</v>
          </cell>
          <cell r="AM33">
            <v>208386</v>
          </cell>
          <cell r="AN33">
            <v>-105</v>
          </cell>
          <cell r="AO33">
            <v>1075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2254</v>
          </cell>
          <cell r="CI33">
            <v>2242</v>
          </cell>
          <cell r="CJ33">
            <v>2413</v>
          </cell>
          <cell r="CK33">
            <v>2397</v>
          </cell>
          <cell r="CL33">
            <v>116059</v>
          </cell>
          <cell r="CM33">
            <v>115894</v>
          </cell>
          <cell r="CN33">
            <v>115900</v>
          </cell>
          <cell r="CO33">
            <v>115739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3363</v>
          </cell>
          <cell r="CW33">
            <v>3347</v>
          </cell>
          <cell r="CX33">
            <v>32387</v>
          </cell>
          <cell r="CY33">
            <v>32232</v>
          </cell>
          <cell r="CZ33">
            <v>29024</v>
          </cell>
          <cell r="DA33">
            <v>28885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2929</v>
          </cell>
          <cell r="DK33">
            <v>2907</v>
          </cell>
          <cell r="DL33">
            <v>2929</v>
          </cell>
          <cell r="DM33">
            <v>2907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103096</v>
          </cell>
          <cell r="DY33">
            <v>103044</v>
          </cell>
          <cell r="DZ33">
            <v>2613</v>
          </cell>
          <cell r="EA33">
            <v>2612</v>
          </cell>
          <cell r="EB33">
            <v>15508</v>
          </cell>
          <cell r="EC33">
            <v>15524</v>
          </cell>
          <cell r="ED33">
            <v>115991</v>
          </cell>
          <cell r="EE33">
            <v>115956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8049</v>
          </cell>
          <cell r="EM33">
            <v>8037</v>
          </cell>
          <cell r="EN33">
            <v>8049</v>
          </cell>
          <cell r="EO33">
            <v>8037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4616860</v>
          </cell>
          <cell r="FO33">
            <v>4588119</v>
          </cell>
          <cell r="FP33">
            <v>160591</v>
          </cell>
          <cell r="FQ33">
            <v>160303</v>
          </cell>
          <cell r="FR33">
            <v>231891</v>
          </cell>
          <cell r="FS33">
            <v>231695</v>
          </cell>
          <cell r="FT33">
            <v>207964</v>
          </cell>
          <cell r="FU33">
            <v>208386</v>
          </cell>
          <cell r="FV33">
            <v>4572181</v>
          </cell>
          <cell r="FW33">
            <v>4542768</v>
          </cell>
          <cell r="FX33">
            <v>2694</v>
          </cell>
          <cell r="FY33">
            <v>2732</v>
          </cell>
        </row>
        <row r="34">
          <cell r="A34">
            <v>41577</v>
          </cell>
          <cell r="B34">
            <v>2273669</v>
          </cell>
          <cell r="C34">
            <v>2260709</v>
          </cell>
          <cell r="D34">
            <v>2507500</v>
          </cell>
          <cell r="E34">
            <v>2491954</v>
          </cell>
          <cell r="F34">
            <v>231482</v>
          </cell>
          <cell r="G34">
            <v>230440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2349</v>
          </cell>
          <cell r="M34">
            <v>805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2258170</v>
          </cell>
          <cell r="AE34">
            <v>2241911</v>
          </cell>
          <cell r="AF34">
            <v>2099399</v>
          </cell>
          <cell r="AG34">
            <v>2083654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159202</v>
          </cell>
          <cell r="AM34">
            <v>159515</v>
          </cell>
          <cell r="AN34">
            <v>431</v>
          </cell>
          <cell r="AO34">
            <v>1258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2413</v>
          </cell>
          <cell r="CI34">
            <v>2397</v>
          </cell>
          <cell r="CJ34">
            <v>25472</v>
          </cell>
          <cell r="CK34">
            <v>25368</v>
          </cell>
          <cell r="CL34">
            <v>23059</v>
          </cell>
          <cell r="CM34">
            <v>22971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32387</v>
          </cell>
          <cell r="CW34">
            <v>32232</v>
          </cell>
          <cell r="CX34">
            <v>3016</v>
          </cell>
          <cell r="CY34">
            <v>2998</v>
          </cell>
          <cell r="CZ34">
            <v>86127</v>
          </cell>
          <cell r="DA34">
            <v>85808</v>
          </cell>
          <cell r="DB34">
            <v>115498</v>
          </cell>
          <cell r="DC34">
            <v>115042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2929</v>
          </cell>
          <cell r="DK34">
            <v>2907</v>
          </cell>
          <cell r="DL34">
            <v>2769</v>
          </cell>
          <cell r="DM34">
            <v>2749</v>
          </cell>
          <cell r="DN34">
            <v>115824</v>
          </cell>
          <cell r="DO34">
            <v>115240</v>
          </cell>
          <cell r="DP34">
            <v>115984</v>
          </cell>
          <cell r="DQ34">
            <v>115398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2613</v>
          </cell>
          <cell r="DY34">
            <v>2612</v>
          </cell>
          <cell r="DZ34">
            <v>118420</v>
          </cell>
          <cell r="EA34">
            <v>118207</v>
          </cell>
          <cell r="EB34">
            <v>115807</v>
          </cell>
          <cell r="EC34">
            <v>115595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8049</v>
          </cell>
          <cell r="EM34">
            <v>8037</v>
          </cell>
          <cell r="EN34">
            <v>7968</v>
          </cell>
          <cell r="EO34">
            <v>7956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-81</v>
          </cell>
          <cell r="EW34">
            <v>-81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4572181</v>
          </cell>
          <cell r="FO34">
            <v>4542768</v>
          </cell>
          <cell r="FP34">
            <v>340817</v>
          </cell>
          <cell r="FQ34">
            <v>339614</v>
          </cell>
          <cell r="FR34">
            <v>231482</v>
          </cell>
          <cell r="FS34">
            <v>230440</v>
          </cell>
          <cell r="FT34">
            <v>159202</v>
          </cell>
          <cell r="FU34">
            <v>159515</v>
          </cell>
          <cell r="FV34">
            <v>4756576</v>
          </cell>
          <cell r="FW34">
            <v>4724930</v>
          </cell>
          <cell r="FX34">
            <v>2780</v>
          </cell>
          <cell r="FY34">
            <v>2063</v>
          </cell>
        </row>
        <row r="35">
          <cell r="A35">
            <v>41578</v>
          </cell>
          <cell r="B35">
            <v>2507500</v>
          </cell>
          <cell r="C35">
            <v>2491954</v>
          </cell>
          <cell r="D35">
            <v>2740735</v>
          </cell>
          <cell r="E35">
            <v>2723742</v>
          </cell>
          <cell r="F35">
            <v>232183</v>
          </cell>
          <cell r="G35">
            <v>231749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1052</v>
          </cell>
          <cell r="M35">
            <v>39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2099399</v>
          </cell>
          <cell r="AE35">
            <v>2083654</v>
          </cell>
          <cell r="AF35">
            <v>1931773</v>
          </cell>
          <cell r="AG35">
            <v>1917478</v>
          </cell>
          <cell r="AH35">
            <v>115898</v>
          </cell>
          <cell r="AI35">
            <v>115898</v>
          </cell>
          <cell r="AJ35">
            <v>0</v>
          </cell>
          <cell r="AK35">
            <v>0</v>
          </cell>
          <cell r="AL35">
            <v>283587</v>
          </cell>
          <cell r="AM35">
            <v>284064</v>
          </cell>
          <cell r="AN35">
            <v>63</v>
          </cell>
          <cell r="AO35">
            <v>1990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25472</v>
          </cell>
          <cell r="CI35">
            <v>25368</v>
          </cell>
          <cell r="CJ35">
            <v>2466</v>
          </cell>
          <cell r="CK35">
            <v>2454</v>
          </cell>
          <cell r="CL35">
            <v>92917</v>
          </cell>
          <cell r="CM35">
            <v>92784</v>
          </cell>
          <cell r="CN35">
            <v>115923</v>
          </cell>
          <cell r="CO35">
            <v>115698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3016</v>
          </cell>
          <cell r="CW35">
            <v>2998</v>
          </cell>
          <cell r="CX35">
            <v>2459</v>
          </cell>
          <cell r="CY35">
            <v>2444</v>
          </cell>
          <cell r="CZ35">
            <v>115341</v>
          </cell>
          <cell r="DA35">
            <v>114921</v>
          </cell>
          <cell r="DB35">
            <v>115898</v>
          </cell>
          <cell r="DC35">
            <v>115475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2769</v>
          </cell>
          <cell r="DK35">
            <v>2749</v>
          </cell>
          <cell r="DL35">
            <v>118677</v>
          </cell>
          <cell r="DM35">
            <v>118546</v>
          </cell>
          <cell r="DN35">
            <v>115908</v>
          </cell>
          <cell r="DO35">
            <v>115797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118420</v>
          </cell>
          <cell r="DY35">
            <v>118207</v>
          </cell>
          <cell r="DZ35">
            <v>19969</v>
          </cell>
          <cell r="EA35">
            <v>19959</v>
          </cell>
          <cell r="EB35">
            <v>17809</v>
          </cell>
          <cell r="EC35">
            <v>17803</v>
          </cell>
          <cell r="ED35">
            <v>116260</v>
          </cell>
          <cell r="EE35">
            <v>116051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7968</v>
          </cell>
          <cell r="EM35">
            <v>7956</v>
          </cell>
          <cell r="EN35">
            <v>8103</v>
          </cell>
          <cell r="EO35">
            <v>8091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135</v>
          </cell>
          <cell r="EW35">
            <v>135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4756576</v>
          </cell>
          <cell r="FO35">
            <v>4724930</v>
          </cell>
          <cell r="FP35">
            <v>341975</v>
          </cell>
          <cell r="FQ35">
            <v>341305</v>
          </cell>
          <cell r="FR35">
            <v>348081</v>
          </cell>
          <cell r="FS35">
            <v>347224</v>
          </cell>
          <cell r="FT35">
            <v>283587</v>
          </cell>
          <cell r="FU35">
            <v>284064</v>
          </cell>
          <cell r="FV35">
            <v>4816079</v>
          </cell>
          <cell r="FW35">
            <v>4784623</v>
          </cell>
          <cell r="FX35">
            <v>1115</v>
          </cell>
          <cell r="FY35">
            <v>2029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"/>
      <sheetName val="Level 00.01น"/>
      <sheetName val="Tank V@30 C"/>
      <sheetName val="Meter"/>
      <sheetName val="Summary"/>
      <sheetName val="T-105-01,02,03"/>
      <sheetName val="Prod."/>
      <sheetName val="Gasohol91"/>
      <sheetName val="กราฟวิเคราะห์"/>
      <sheetName val="Sheet2"/>
      <sheetName val="Sheet1"/>
      <sheetName val="Sheet3"/>
    </sheetNames>
    <sheetDataSet>
      <sheetData sheetId="0" refreshError="1"/>
      <sheetData sheetId="1">
        <row r="4">
          <cell r="A4">
            <v>41487</v>
          </cell>
        </row>
      </sheetData>
      <sheetData sheetId="2" refreshError="1"/>
      <sheetData sheetId="3" refreshError="1"/>
      <sheetData sheetId="4">
        <row r="5">
          <cell r="A5">
            <v>41487</v>
          </cell>
          <cell r="B5">
            <v>279588</v>
          </cell>
          <cell r="C5">
            <v>278218</v>
          </cell>
          <cell r="D5">
            <v>395697</v>
          </cell>
          <cell r="E5">
            <v>393798</v>
          </cell>
          <cell r="F5">
            <v>115032</v>
          </cell>
          <cell r="G5">
            <v>115246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1077</v>
          </cell>
          <cell r="M5">
            <v>334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47238</v>
          </cell>
          <cell r="AE5">
            <v>47096</v>
          </cell>
          <cell r="AF5">
            <v>47465</v>
          </cell>
          <cell r="AG5">
            <v>47323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227</v>
          </cell>
          <cell r="AO5">
            <v>227</v>
          </cell>
          <cell r="AR5">
            <v>446658</v>
          </cell>
          <cell r="AS5">
            <v>443755</v>
          </cell>
          <cell r="AT5">
            <v>446884</v>
          </cell>
          <cell r="AU5">
            <v>443979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226</v>
          </cell>
          <cell r="BC5">
            <v>224</v>
          </cell>
          <cell r="BF5">
            <v>45134</v>
          </cell>
          <cell r="BG5">
            <v>44953</v>
          </cell>
          <cell r="BH5">
            <v>45361</v>
          </cell>
          <cell r="BI5">
            <v>45180</v>
          </cell>
          <cell r="BN5">
            <v>0</v>
          </cell>
          <cell r="BO5">
            <v>0</v>
          </cell>
          <cell r="BP5">
            <v>227</v>
          </cell>
          <cell r="BQ5">
            <v>227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4166</v>
          </cell>
          <cell r="CI5">
            <v>4162</v>
          </cell>
          <cell r="CJ5">
            <v>4215</v>
          </cell>
          <cell r="CK5">
            <v>4211</v>
          </cell>
          <cell r="CL5">
            <v>0</v>
          </cell>
          <cell r="CM5">
            <v>0</v>
          </cell>
          <cell r="CP5">
            <v>0</v>
          </cell>
          <cell r="CQ5">
            <v>0</v>
          </cell>
          <cell r="CR5">
            <v>49</v>
          </cell>
          <cell r="CS5">
            <v>49</v>
          </cell>
          <cell r="CV5">
            <v>3175</v>
          </cell>
          <cell r="CW5">
            <v>3165</v>
          </cell>
          <cell r="CX5">
            <v>3149</v>
          </cell>
          <cell r="CY5">
            <v>3139</v>
          </cell>
          <cell r="DD5">
            <v>0</v>
          </cell>
          <cell r="DE5">
            <v>0</v>
          </cell>
          <cell r="DF5">
            <v>-26</v>
          </cell>
          <cell r="DG5">
            <v>-26</v>
          </cell>
          <cell r="DJ5">
            <v>118411</v>
          </cell>
          <cell r="DK5">
            <v>118612</v>
          </cell>
          <cell r="DL5">
            <v>3379</v>
          </cell>
          <cell r="DM5">
            <v>3366</v>
          </cell>
          <cell r="DP5">
            <v>115032</v>
          </cell>
          <cell r="DQ5">
            <v>115246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X5">
            <v>29047</v>
          </cell>
          <cell r="DY5">
            <v>29096</v>
          </cell>
          <cell r="DZ5">
            <v>49950</v>
          </cell>
          <cell r="EA5">
            <v>49845</v>
          </cell>
          <cell r="EB5">
            <v>20903</v>
          </cell>
          <cell r="EC5">
            <v>20749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L5">
            <v>118953</v>
          </cell>
          <cell r="EM5">
            <v>118108</v>
          </cell>
          <cell r="EN5">
            <v>118976</v>
          </cell>
          <cell r="EO5">
            <v>118119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23</v>
          </cell>
          <cell r="EW5">
            <v>11</v>
          </cell>
          <cell r="EZ5">
            <v>4477.1499999999996</v>
          </cell>
          <cell r="FB5">
            <v>3099.6499999999996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J5">
            <v>-1377.5</v>
          </cell>
          <cell r="FK5">
            <v>0</v>
          </cell>
          <cell r="FN5">
            <v>20903</v>
          </cell>
          <cell r="FO5">
            <v>20749</v>
          </cell>
          <cell r="FP5">
            <v>115032</v>
          </cell>
          <cell r="FQ5">
            <v>115246</v>
          </cell>
          <cell r="FR5">
            <v>0</v>
          </cell>
          <cell r="FS5">
            <v>0</v>
          </cell>
          <cell r="FT5">
            <v>973417</v>
          </cell>
          <cell r="FU5">
            <v>969057</v>
          </cell>
          <cell r="FV5">
            <v>996100</v>
          </cell>
          <cell r="FW5">
            <v>990841</v>
          </cell>
        </row>
        <row r="6">
          <cell r="A6">
            <v>41488</v>
          </cell>
          <cell r="B6">
            <v>395697</v>
          </cell>
          <cell r="C6">
            <v>393798</v>
          </cell>
          <cell r="D6">
            <v>356001</v>
          </cell>
          <cell r="E6">
            <v>354185</v>
          </cell>
          <cell r="H6">
            <v>0</v>
          </cell>
          <cell r="I6">
            <v>0</v>
          </cell>
          <cell r="J6">
            <v>39801</v>
          </cell>
          <cell r="K6">
            <v>39950</v>
          </cell>
          <cell r="L6">
            <v>105</v>
          </cell>
          <cell r="M6">
            <v>337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47465</v>
          </cell>
          <cell r="AE6">
            <v>47323</v>
          </cell>
          <cell r="AF6">
            <v>47465</v>
          </cell>
          <cell r="AG6">
            <v>47323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R6">
            <v>446884</v>
          </cell>
          <cell r="AS6">
            <v>443979</v>
          </cell>
          <cell r="AT6">
            <v>446884</v>
          </cell>
          <cell r="AU6">
            <v>443935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-44</v>
          </cell>
          <cell r="BF6">
            <v>45361</v>
          </cell>
          <cell r="BG6">
            <v>45180</v>
          </cell>
          <cell r="BH6">
            <v>45361</v>
          </cell>
          <cell r="BI6">
            <v>45180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4215</v>
          </cell>
          <cell r="CI6">
            <v>4211</v>
          </cell>
          <cell r="CJ6">
            <v>109268</v>
          </cell>
          <cell r="CK6">
            <v>109202</v>
          </cell>
          <cell r="CL6">
            <v>105053</v>
          </cell>
          <cell r="CM6">
            <v>104991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V6">
            <v>3149</v>
          </cell>
          <cell r="CW6">
            <v>3139</v>
          </cell>
          <cell r="CX6">
            <v>3576</v>
          </cell>
          <cell r="CY6">
            <v>3565</v>
          </cell>
          <cell r="CZ6">
            <v>427</v>
          </cell>
          <cell r="DA6">
            <v>426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J6">
            <v>3379</v>
          </cell>
          <cell r="DK6">
            <v>3366</v>
          </cell>
          <cell r="DL6">
            <v>3564</v>
          </cell>
          <cell r="DM6">
            <v>3550</v>
          </cell>
          <cell r="DR6">
            <v>0</v>
          </cell>
          <cell r="DS6">
            <v>0</v>
          </cell>
          <cell r="DT6">
            <v>185</v>
          </cell>
          <cell r="DU6">
            <v>184</v>
          </cell>
          <cell r="DX6">
            <v>49950</v>
          </cell>
          <cell r="DY6">
            <v>49845</v>
          </cell>
          <cell r="DZ6">
            <v>50719</v>
          </cell>
          <cell r="EA6">
            <v>50460</v>
          </cell>
          <cell r="EB6">
            <v>0</v>
          </cell>
          <cell r="EC6">
            <v>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769</v>
          </cell>
          <cell r="EI6">
            <v>615</v>
          </cell>
          <cell r="EL6">
            <v>118976</v>
          </cell>
          <cell r="EM6">
            <v>118119</v>
          </cell>
          <cell r="EN6">
            <v>118976</v>
          </cell>
          <cell r="EO6">
            <v>118119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Z6">
            <v>3099.6499999999996</v>
          </cell>
          <cell r="FB6">
            <v>1351.6499999999996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200</v>
          </cell>
          <cell r="FJ6">
            <v>-1548</v>
          </cell>
          <cell r="FK6">
            <v>0</v>
          </cell>
          <cell r="FN6">
            <v>105480</v>
          </cell>
          <cell r="FO6">
            <v>105417</v>
          </cell>
          <cell r="FP6">
            <v>0</v>
          </cell>
          <cell r="FQ6">
            <v>0</v>
          </cell>
          <cell r="FR6">
            <v>39801</v>
          </cell>
          <cell r="FS6">
            <v>39950</v>
          </cell>
          <cell r="FT6">
            <v>996100</v>
          </cell>
          <cell r="FU6">
            <v>990841</v>
          </cell>
          <cell r="FV6">
            <v>1062838</v>
          </cell>
          <cell r="FW6">
            <v>1057400</v>
          </cell>
        </row>
        <row r="7">
          <cell r="A7">
            <v>41489</v>
          </cell>
          <cell r="B7">
            <v>356001</v>
          </cell>
          <cell r="C7">
            <v>354185</v>
          </cell>
          <cell r="D7">
            <v>557882</v>
          </cell>
          <cell r="E7">
            <v>554925</v>
          </cell>
          <cell r="F7">
            <v>456106</v>
          </cell>
          <cell r="G7">
            <v>454804</v>
          </cell>
          <cell r="H7">
            <v>0</v>
          </cell>
          <cell r="I7">
            <v>0</v>
          </cell>
          <cell r="J7">
            <v>254877</v>
          </cell>
          <cell r="K7">
            <v>255907</v>
          </cell>
          <cell r="L7">
            <v>652</v>
          </cell>
          <cell r="M7">
            <v>1843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47465</v>
          </cell>
          <cell r="AE7">
            <v>47323</v>
          </cell>
          <cell r="AF7">
            <v>47917</v>
          </cell>
          <cell r="AG7">
            <v>47773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452</v>
          </cell>
          <cell r="AO7">
            <v>450</v>
          </cell>
          <cell r="AR7">
            <v>446884</v>
          </cell>
          <cell r="AS7">
            <v>443935</v>
          </cell>
          <cell r="AT7">
            <v>376837</v>
          </cell>
          <cell r="AU7">
            <v>374425</v>
          </cell>
          <cell r="AV7">
            <v>0</v>
          </cell>
          <cell r="AW7">
            <v>0</v>
          </cell>
          <cell r="AX7">
            <v>69820</v>
          </cell>
          <cell r="AY7">
            <v>69367</v>
          </cell>
          <cell r="AZ7">
            <v>0</v>
          </cell>
          <cell r="BA7">
            <v>0</v>
          </cell>
          <cell r="BB7">
            <v>-227</v>
          </cell>
          <cell r="BC7">
            <v>-143</v>
          </cell>
          <cell r="BF7">
            <v>45361</v>
          </cell>
          <cell r="BG7">
            <v>45180</v>
          </cell>
          <cell r="BH7">
            <v>45588</v>
          </cell>
          <cell r="BI7">
            <v>45406</v>
          </cell>
          <cell r="BN7">
            <v>0</v>
          </cell>
          <cell r="BO7">
            <v>0</v>
          </cell>
          <cell r="BP7">
            <v>227</v>
          </cell>
          <cell r="BQ7">
            <v>226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109268</v>
          </cell>
          <cell r="CI7">
            <v>109202</v>
          </cell>
          <cell r="CJ7">
            <v>2519</v>
          </cell>
          <cell r="CK7">
            <v>2510</v>
          </cell>
          <cell r="CL7">
            <v>0</v>
          </cell>
          <cell r="CM7">
            <v>0</v>
          </cell>
          <cell r="CN7">
            <v>106749</v>
          </cell>
          <cell r="CO7">
            <v>106692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V7">
            <v>3576</v>
          </cell>
          <cell r="CW7">
            <v>3565</v>
          </cell>
          <cell r="CX7">
            <v>2778</v>
          </cell>
          <cell r="CY7">
            <v>2768</v>
          </cell>
          <cell r="CZ7">
            <v>114857</v>
          </cell>
          <cell r="DA7">
            <v>114442</v>
          </cell>
          <cell r="DB7">
            <v>115655</v>
          </cell>
          <cell r="DC7">
            <v>115239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J7">
            <v>3564</v>
          </cell>
          <cell r="DK7">
            <v>3550</v>
          </cell>
          <cell r="DL7">
            <v>2716</v>
          </cell>
          <cell r="DM7">
            <v>2705</v>
          </cell>
          <cell r="DN7">
            <v>115428</v>
          </cell>
          <cell r="DO7">
            <v>115298</v>
          </cell>
          <cell r="DP7">
            <v>116276</v>
          </cell>
          <cell r="DQ7">
            <v>116143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X7">
            <v>50719</v>
          </cell>
          <cell r="DY7">
            <v>50460</v>
          </cell>
          <cell r="DZ7">
            <v>72468</v>
          </cell>
          <cell r="EA7">
            <v>72454</v>
          </cell>
          <cell r="EB7">
            <v>69355</v>
          </cell>
          <cell r="EC7">
            <v>69357</v>
          </cell>
          <cell r="ED7">
            <v>47606</v>
          </cell>
          <cell r="EE7">
            <v>47363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L7">
            <v>118976</v>
          </cell>
          <cell r="EM7">
            <v>118119</v>
          </cell>
          <cell r="EN7">
            <v>118926</v>
          </cell>
          <cell r="EO7">
            <v>118105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-50</v>
          </cell>
          <cell r="EW7">
            <v>-14</v>
          </cell>
          <cell r="EZ7">
            <v>1351.6499999999996</v>
          </cell>
          <cell r="FB7">
            <v>20382.650000000001</v>
          </cell>
          <cell r="FC7">
            <v>0</v>
          </cell>
          <cell r="FD7">
            <v>20000</v>
          </cell>
          <cell r="FE7">
            <v>20000</v>
          </cell>
          <cell r="FF7">
            <v>0</v>
          </cell>
          <cell r="FG7">
            <v>0</v>
          </cell>
          <cell r="FH7">
            <v>1280</v>
          </cell>
          <cell r="FJ7">
            <v>311</v>
          </cell>
          <cell r="FK7">
            <v>-20000</v>
          </cell>
          <cell r="FN7">
            <v>299640</v>
          </cell>
          <cell r="FO7">
            <v>299097</v>
          </cell>
          <cell r="FP7">
            <v>386286</v>
          </cell>
          <cell r="FQ7">
            <v>385437</v>
          </cell>
          <cell r="FR7">
            <v>254877</v>
          </cell>
          <cell r="FS7">
            <v>255907</v>
          </cell>
          <cell r="FT7">
            <v>1062838</v>
          </cell>
          <cell r="FU7">
            <v>1057400</v>
          </cell>
          <cell r="FV7">
            <v>1108705</v>
          </cell>
          <cell r="FW7">
            <v>1102966</v>
          </cell>
        </row>
        <row r="8">
          <cell r="A8">
            <v>41490</v>
          </cell>
          <cell r="B8">
            <v>557882</v>
          </cell>
          <cell r="C8">
            <v>554925</v>
          </cell>
          <cell r="D8">
            <v>613456</v>
          </cell>
          <cell r="E8">
            <v>610021</v>
          </cell>
          <cell r="F8">
            <v>255301</v>
          </cell>
          <cell r="G8">
            <v>254685</v>
          </cell>
          <cell r="H8">
            <v>0</v>
          </cell>
          <cell r="I8">
            <v>0</v>
          </cell>
          <cell r="J8">
            <v>202999</v>
          </cell>
          <cell r="K8">
            <v>203736</v>
          </cell>
          <cell r="L8">
            <v>3272</v>
          </cell>
          <cell r="M8">
            <v>4147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47917</v>
          </cell>
          <cell r="AE8">
            <v>47773</v>
          </cell>
          <cell r="AF8">
            <v>47917</v>
          </cell>
          <cell r="AG8">
            <v>47773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R8">
            <v>376837</v>
          </cell>
          <cell r="AS8">
            <v>374425</v>
          </cell>
          <cell r="AT8">
            <v>354394</v>
          </cell>
          <cell r="AU8">
            <v>352161</v>
          </cell>
          <cell r="AV8">
            <v>0</v>
          </cell>
          <cell r="AW8">
            <v>0</v>
          </cell>
          <cell r="AX8">
            <v>22216</v>
          </cell>
          <cell r="AY8">
            <v>22116</v>
          </cell>
          <cell r="AZ8">
            <v>0</v>
          </cell>
          <cell r="BA8">
            <v>0</v>
          </cell>
          <cell r="BB8">
            <v>-227</v>
          </cell>
          <cell r="BC8">
            <v>-148</v>
          </cell>
          <cell r="BF8">
            <v>45588</v>
          </cell>
          <cell r="BG8">
            <v>45406</v>
          </cell>
          <cell r="BH8">
            <v>45588</v>
          </cell>
          <cell r="BI8">
            <v>45406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2519</v>
          </cell>
          <cell r="CI8">
            <v>2510</v>
          </cell>
          <cell r="CJ8">
            <v>2096</v>
          </cell>
          <cell r="CK8">
            <v>2087</v>
          </cell>
          <cell r="CL8">
            <v>116163</v>
          </cell>
          <cell r="CM8">
            <v>115815</v>
          </cell>
          <cell r="CN8">
            <v>116586</v>
          </cell>
          <cell r="CO8">
            <v>116238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V8">
            <v>2778</v>
          </cell>
          <cell r="CW8">
            <v>2768</v>
          </cell>
          <cell r="CX8">
            <v>118276</v>
          </cell>
          <cell r="CY8">
            <v>117968</v>
          </cell>
          <cell r="CZ8">
            <v>115498</v>
          </cell>
          <cell r="DA8">
            <v>115200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J8">
            <v>2716</v>
          </cell>
          <cell r="DK8">
            <v>2705</v>
          </cell>
          <cell r="DL8">
            <v>8611</v>
          </cell>
          <cell r="DM8">
            <v>8577</v>
          </cell>
          <cell r="DN8">
            <v>5895</v>
          </cell>
          <cell r="DO8">
            <v>5872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X8">
            <v>72468</v>
          </cell>
          <cell r="DY8">
            <v>72454</v>
          </cell>
          <cell r="DZ8">
            <v>2213</v>
          </cell>
          <cell r="EA8">
            <v>2203</v>
          </cell>
          <cell r="EB8">
            <v>46244</v>
          </cell>
          <cell r="EC8">
            <v>46080</v>
          </cell>
          <cell r="ED8">
            <v>116499</v>
          </cell>
          <cell r="EE8">
            <v>116331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L8">
            <v>118926</v>
          </cell>
          <cell r="EM8">
            <v>118105</v>
          </cell>
          <cell r="EN8">
            <v>118926</v>
          </cell>
          <cell r="EO8">
            <v>118105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Z8">
            <v>20382.650000000001</v>
          </cell>
          <cell r="FB8">
            <v>19242.650000000001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1020</v>
          </cell>
          <cell r="FJ8">
            <v>-120</v>
          </cell>
          <cell r="FK8">
            <v>0</v>
          </cell>
          <cell r="FN8">
            <v>283800</v>
          </cell>
          <cell r="FO8">
            <v>282967</v>
          </cell>
          <cell r="FP8">
            <v>233085</v>
          </cell>
          <cell r="FQ8">
            <v>232569</v>
          </cell>
          <cell r="FR8">
            <v>202999</v>
          </cell>
          <cell r="FS8">
            <v>203736</v>
          </cell>
          <cell r="FT8">
            <v>1108705</v>
          </cell>
          <cell r="FU8">
            <v>1102966</v>
          </cell>
          <cell r="FV8">
            <v>1192551</v>
          </cell>
          <cell r="FW8">
            <v>1186196</v>
          </cell>
        </row>
        <row r="9">
          <cell r="A9">
            <v>41491</v>
          </cell>
          <cell r="B9">
            <v>613456</v>
          </cell>
          <cell r="C9">
            <v>610021</v>
          </cell>
          <cell r="D9">
            <v>677196</v>
          </cell>
          <cell r="E9">
            <v>672930</v>
          </cell>
          <cell r="F9">
            <v>438181</v>
          </cell>
          <cell r="G9">
            <v>437172</v>
          </cell>
          <cell r="H9">
            <v>0</v>
          </cell>
          <cell r="I9">
            <v>0</v>
          </cell>
          <cell r="J9">
            <v>375130</v>
          </cell>
          <cell r="K9">
            <v>376270</v>
          </cell>
          <cell r="L9">
            <v>689</v>
          </cell>
          <cell r="M9">
            <v>2007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47917</v>
          </cell>
          <cell r="AE9">
            <v>47773</v>
          </cell>
          <cell r="AF9">
            <v>47011</v>
          </cell>
          <cell r="AG9">
            <v>46870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-906</v>
          </cell>
          <cell r="AO9">
            <v>-903</v>
          </cell>
          <cell r="AR9">
            <v>354394</v>
          </cell>
          <cell r="AS9">
            <v>352161</v>
          </cell>
          <cell r="AT9">
            <v>353940</v>
          </cell>
          <cell r="AU9">
            <v>351639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-454</v>
          </cell>
          <cell r="BC9">
            <v>-522</v>
          </cell>
          <cell r="BF9">
            <v>45588</v>
          </cell>
          <cell r="BG9">
            <v>45406</v>
          </cell>
          <cell r="BH9">
            <v>45361</v>
          </cell>
          <cell r="BI9">
            <v>45180</v>
          </cell>
          <cell r="BN9">
            <v>0</v>
          </cell>
          <cell r="BO9">
            <v>0</v>
          </cell>
          <cell r="BP9">
            <v>-227</v>
          </cell>
          <cell r="BQ9">
            <v>-226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2096</v>
          </cell>
          <cell r="CI9">
            <v>2087</v>
          </cell>
          <cell r="CJ9">
            <v>4908</v>
          </cell>
          <cell r="CK9">
            <v>4880</v>
          </cell>
          <cell r="CL9">
            <v>92560</v>
          </cell>
          <cell r="CM9">
            <v>92162</v>
          </cell>
          <cell r="CN9">
            <v>89748</v>
          </cell>
          <cell r="CO9">
            <v>89369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V9">
            <v>118276</v>
          </cell>
          <cell r="CW9">
            <v>117968</v>
          </cell>
          <cell r="CX9">
            <v>2246</v>
          </cell>
          <cell r="CY9">
            <v>2236</v>
          </cell>
          <cell r="DB9">
            <v>116030</v>
          </cell>
          <cell r="DC9">
            <v>115732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J9">
            <v>8611</v>
          </cell>
          <cell r="DK9">
            <v>8577</v>
          </cell>
          <cell r="DL9">
            <v>2422</v>
          </cell>
          <cell r="DM9">
            <v>2410</v>
          </cell>
          <cell r="DN9">
            <v>109850</v>
          </cell>
          <cell r="DO9">
            <v>109825</v>
          </cell>
          <cell r="DP9">
            <v>116039</v>
          </cell>
          <cell r="DQ9">
            <v>115992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X9">
            <v>2213</v>
          </cell>
          <cell r="DY9">
            <v>2203</v>
          </cell>
          <cell r="DZ9">
            <v>2240</v>
          </cell>
          <cell r="EA9">
            <v>2228</v>
          </cell>
          <cell r="EB9">
            <v>116391</v>
          </cell>
          <cell r="EC9">
            <v>116104</v>
          </cell>
          <cell r="ED9">
            <v>116364</v>
          </cell>
          <cell r="EE9">
            <v>116079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L9">
            <v>118926</v>
          </cell>
          <cell r="EM9">
            <v>118105</v>
          </cell>
          <cell r="EN9">
            <v>118926</v>
          </cell>
          <cell r="EO9">
            <v>118058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-47</v>
          </cell>
          <cell r="EZ9">
            <v>19242.650000000001</v>
          </cell>
          <cell r="FB9">
            <v>17865.150000000001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1885</v>
          </cell>
          <cell r="FJ9">
            <v>507.5</v>
          </cell>
          <cell r="FK9">
            <v>0</v>
          </cell>
          <cell r="FN9">
            <v>318801</v>
          </cell>
          <cell r="FO9">
            <v>318091</v>
          </cell>
          <cell r="FP9">
            <v>438181</v>
          </cell>
          <cell r="FQ9">
            <v>437172</v>
          </cell>
          <cell r="FR9">
            <v>375130</v>
          </cell>
          <cell r="FS9">
            <v>376270</v>
          </cell>
          <cell r="FT9">
            <v>1192551</v>
          </cell>
          <cell r="FU9">
            <v>1186196</v>
          </cell>
          <cell r="FV9">
            <v>1135324</v>
          </cell>
          <cell r="FW9">
            <v>1128373</v>
          </cell>
        </row>
        <row r="10">
          <cell r="A10">
            <v>41492</v>
          </cell>
          <cell r="B10">
            <v>677196</v>
          </cell>
          <cell r="C10">
            <v>672930</v>
          </cell>
          <cell r="D10">
            <v>429722</v>
          </cell>
          <cell r="E10">
            <v>427316</v>
          </cell>
          <cell r="F10">
            <v>274291</v>
          </cell>
          <cell r="G10">
            <v>273775</v>
          </cell>
          <cell r="H10">
            <v>0</v>
          </cell>
          <cell r="I10">
            <v>0</v>
          </cell>
          <cell r="J10">
            <v>525378</v>
          </cell>
          <cell r="K10">
            <v>525615</v>
          </cell>
          <cell r="L10">
            <v>3613</v>
          </cell>
          <cell r="M10">
            <v>6226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47011</v>
          </cell>
          <cell r="AE10">
            <v>46870</v>
          </cell>
          <cell r="AF10">
            <v>47691</v>
          </cell>
          <cell r="AG10">
            <v>47548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680</v>
          </cell>
          <cell r="AO10">
            <v>678</v>
          </cell>
          <cell r="AR10">
            <v>353940</v>
          </cell>
          <cell r="AS10">
            <v>351639</v>
          </cell>
          <cell r="AT10">
            <v>298187</v>
          </cell>
          <cell r="AU10">
            <v>296130</v>
          </cell>
          <cell r="AV10">
            <v>0</v>
          </cell>
          <cell r="AW10">
            <v>0</v>
          </cell>
          <cell r="AX10">
            <v>55753</v>
          </cell>
          <cell r="AY10">
            <v>55509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F10">
            <v>45361</v>
          </cell>
          <cell r="BG10">
            <v>45180</v>
          </cell>
          <cell r="BH10">
            <v>45588</v>
          </cell>
          <cell r="BI10">
            <v>45406</v>
          </cell>
          <cell r="BN10">
            <v>0</v>
          </cell>
          <cell r="BO10">
            <v>0</v>
          </cell>
          <cell r="BP10">
            <v>227</v>
          </cell>
          <cell r="BQ10">
            <v>226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4908</v>
          </cell>
          <cell r="CI10">
            <v>4880</v>
          </cell>
          <cell r="CJ10">
            <v>1351</v>
          </cell>
          <cell r="CK10">
            <v>1343</v>
          </cell>
          <cell r="CL10">
            <v>0</v>
          </cell>
          <cell r="CM10">
            <v>0</v>
          </cell>
          <cell r="CN10">
            <v>3557</v>
          </cell>
          <cell r="CO10">
            <v>3537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V10">
            <v>2246</v>
          </cell>
          <cell r="CW10">
            <v>2236</v>
          </cell>
          <cell r="CX10">
            <v>1343</v>
          </cell>
          <cell r="CY10">
            <v>1337</v>
          </cell>
          <cell r="CZ10">
            <v>115845</v>
          </cell>
          <cell r="DA10">
            <v>115713</v>
          </cell>
          <cell r="DB10">
            <v>116748</v>
          </cell>
          <cell r="DC10">
            <v>116612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J10">
            <v>2422</v>
          </cell>
          <cell r="DK10">
            <v>2410</v>
          </cell>
          <cell r="DL10">
            <v>1335</v>
          </cell>
          <cell r="DM10">
            <v>1330</v>
          </cell>
          <cell r="DN10">
            <v>97146</v>
          </cell>
          <cell r="DO10">
            <v>97037</v>
          </cell>
          <cell r="DP10">
            <v>98233</v>
          </cell>
          <cell r="DQ10">
            <v>98117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X10">
            <v>2240</v>
          </cell>
          <cell r="DY10">
            <v>2228</v>
          </cell>
          <cell r="DZ10">
            <v>109936</v>
          </cell>
          <cell r="EA10">
            <v>109903</v>
          </cell>
          <cell r="EB10">
            <v>107696</v>
          </cell>
          <cell r="EC10">
            <v>107675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L10">
            <v>118926</v>
          </cell>
          <cell r="EM10">
            <v>118058</v>
          </cell>
          <cell r="EN10">
            <v>119030</v>
          </cell>
          <cell r="EO10">
            <v>118125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104</v>
          </cell>
          <cell r="EW10">
            <v>67</v>
          </cell>
          <cell r="EZ10">
            <v>17865.150000000001</v>
          </cell>
          <cell r="FB10">
            <v>16117.150000000001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2640</v>
          </cell>
          <cell r="FJ10">
            <v>892</v>
          </cell>
          <cell r="FK10">
            <v>0</v>
          </cell>
          <cell r="FN10">
            <v>320687</v>
          </cell>
          <cell r="FO10">
            <v>320425</v>
          </cell>
          <cell r="FP10">
            <v>218538</v>
          </cell>
          <cell r="FQ10">
            <v>218266</v>
          </cell>
          <cell r="FR10">
            <v>525378</v>
          </cell>
          <cell r="FS10">
            <v>526615</v>
          </cell>
          <cell r="FT10">
            <v>1135324</v>
          </cell>
          <cell r="FU10">
            <v>1128373</v>
          </cell>
          <cell r="FV10">
            <v>935153</v>
          </cell>
          <cell r="FW10">
            <v>930313</v>
          </cell>
        </row>
        <row r="11">
          <cell r="A11">
            <v>41493</v>
          </cell>
          <cell r="B11">
            <v>429722</v>
          </cell>
          <cell r="C11">
            <v>427316</v>
          </cell>
          <cell r="D11">
            <v>428814</v>
          </cell>
          <cell r="E11">
            <v>426541</v>
          </cell>
          <cell r="F11">
            <v>366400</v>
          </cell>
          <cell r="G11">
            <v>365783</v>
          </cell>
          <cell r="H11">
            <v>0</v>
          </cell>
          <cell r="I11">
            <v>0</v>
          </cell>
          <cell r="J11">
            <v>370159</v>
          </cell>
          <cell r="K11">
            <v>371551</v>
          </cell>
          <cell r="L11">
            <v>2851</v>
          </cell>
          <cell r="M11">
            <v>4993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47691</v>
          </cell>
          <cell r="AE11">
            <v>47548</v>
          </cell>
          <cell r="AF11">
            <v>47465</v>
          </cell>
          <cell r="AG11">
            <v>47323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-226</v>
          </cell>
          <cell r="AO11">
            <v>-225</v>
          </cell>
          <cell r="AR11">
            <v>298187</v>
          </cell>
          <cell r="AS11">
            <v>296130</v>
          </cell>
          <cell r="AT11">
            <v>282096</v>
          </cell>
          <cell r="AU11">
            <v>280206</v>
          </cell>
          <cell r="AV11">
            <v>0</v>
          </cell>
          <cell r="AW11">
            <v>0</v>
          </cell>
          <cell r="AX11">
            <v>16091</v>
          </cell>
          <cell r="AY11">
            <v>15924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F11">
            <v>45588</v>
          </cell>
          <cell r="BG11">
            <v>45406</v>
          </cell>
          <cell r="BH11">
            <v>45361</v>
          </cell>
          <cell r="BI11">
            <v>45180</v>
          </cell>
          <cell r="BN11">
            <v>0</v>
          </cell>
          <cell r="BO11">
            <v>0</v>
          </cell>
          <cell r="BP11">
            <v>-227</v>
          </cell>
          <cell r="BQ11">
            <v>-226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1351</v>
          </cell>
          <cell r="CI11">
            <v>1343</v>
          </cell>
          <cell r="CJ11">
            <v>1010</v>
          </cell>
          <cell r="CK11">
            <v>1008</v>
          </cell>
          <cell r="CL11">
            <v>116243</v>
          </cell>
          <cell r="CM11">
            <v>115945</v>
          </cell>
          <cell r="CN11">
            <v>116584</v>
          </cell>
          <cell r="CO11">
            <v>116280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V11">
            <v>1343</v>
          </cell>
          <cell r="CW11">
            <v>1337</v>
          </cell>
          <cell r="CX11">
            <v>1927</v>
          </cell>
          <cell r="CY11">
            <v>1920</v>
          </cell>
          <cell r="CZ11">
            <v>116748</v>
          </cell>
          <cell r="DA11">
            <v>116648</v>
          </cell>
          <cell r="DB11">
            <v>116164</v>
          </cell>
          <cell r="DC11">
            <v>116065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J11">
            <v>1335</v>
          </cell>
          <cell r="DK11">
            <v>1330</v>
          </cell>
          <cell r="DL11">
            <v>98296</v>
          </cell>
          <cell r="DM11">
            <v>98080</v>
          </cell>
          <cell r="DN11">
            <v>96961</v>
          </cell>
          <cell r="DO11">
            <v>96750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X11">
            <v>109936</v>
          </cell>
          <cell r="DY11">
            <v>109903</v>
          </cell>
          <cell r="DZ11">
            <v>1336</v>
          </cell>
          <cell r="EA11">
            <v>1335</v>
          </cell>
          <cell r="EB11">
            <v>8961</v>
          </cell>
          <cell r="EC11">
            <v>8946</v>
          </cell>
          <cell r="ED11">
            <v>117561</v>
          </cell>
          <cell r="EE11">
            <v>117514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L11">
            <v>119030</v>
          </cell>
          <cell r="EM11">
            <v>118125</v>
          </cell>
          <cell r="EN11">
            <v>118976</v>
          </cell>
          <cell r="EO11">
            <v>118084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-54</v>
          </cell>
          <cell r="EW11">
            <v>-41</v>
          </cell>
          <cell r="EZ11">
            <v>16117.150000000001</v>
          </cell>
          <cell r="FB11">
            <v>14350.150000000001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1860</v>
          </cell>
          <cell r="FJ11">
            <v>93</v>
          </cell>
          <cell r="FK11">
            <v>0</v>
          </cell>
          <cell r="FN11">
            <v>338913</v>
          </cell>
          <cell r="FO11">
            <v>338289</v>
          </cell>
          <cell r="FP11">
            <v>350309</v>
          </cell>
          <cell r="FQ11">
            <v>349859</v>
          </cell>
          <cell r="FR11">
            <v>370159</v>
          </cell>
          <cell r="FS11">
            <v>371551</v>
          </cell>
          <cell r="FT11">
            <v>935153</v>
          </cell>
          <cell r="FU11">
            <v>930313</v>
          </cell>
          <cell r="FV11">
            <v>906305</v>
          </cell>
          <cell r="FW11">
            <v>901593</v>
          </cell>
        </row>
        <row r="12">
          <cell r="A12">
            <v>41494</v>
          </cell>
          <cell r="B12">
            <v>428814</v>
          </cell>
          <cell r="C12">
            <v>426541</v>
          </cell>
          <cell r="D12">
            <v>443786</v>
          </cell>
          <cell r="E12">
            <v>441390</v>
          </cell>
          <cell r="F12">
            <v>377880</v>
          </cell>
          <cell r="G12">
            <v>376926</v>
          </cell>
          <cell r="H12">
            <v>0</v>
          </cell>
          <cell r="I12">
            <v>0</v>
          </cell>
          <cell r="J12">
            <v>365182</v>
          </cell>
          <cell r="K12">
            <v>366560</v>
          </cell>
          <cell r="L12">
            <v>2274</v>
          </cell>
          <cell r="M12">
            <v>4483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47465</v>
          </cell>
          <cell r="AE12">
            <v>47323</v>
          </cell>
          <cell r="AF12">
            <v>47238</v>
          </cell>
          <cell r="AG12">
            <v>47096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-227</v>
          </cell>
          <cell r="AO12">
            <v>-227</v>
          </cell>
          <cell r="AR12">
            <v>282096</v>
          </cell>
          <cell r="AS12">
            <v>280206</v>
          </cell>
          <cell r="AT12">
            <v>257167</v>
          </cell>
          <cell r="AU12">
            <v>255470</v>
          </cell>
          <cell r="AV12">
            <v>0</v>
          </cell>
          <cell r="AW12">
            <v>0</v>
          </cell>
          <cell r="AX12">
            <v>24929</v>
          </cell>
          <cell r="AY12">
            <v>24736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F12">
            <v>45361</v>
          </cell>
          <cell r="BG12">
            <v>45180</v>
          </cell>
          <cell r="BH12">
            <v>45361</v>
          </cell>
          <cell r="BI12">
            <v>45180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1010</v>
          </cell>
          <cell r="CI12">
            <v>1008</v>
          </cell>
          <cell r="CJ12">
            <v>1378</v>
          </cell>
          <cell r="CK12">
            <v>1373</v>
          </cell>
          <cell r="CL12">
            <v>117753</v>
          </cell>
          <cell r="CM12">
            <v>117470</v>
          </cell>
          <cell r="CN12">
            <v>117385</v>
          </cell>
          <cell r="CO12">
            <v>117105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V12">
            <v>1927</v>
          </cell>
          <cell r="CW12">
            <v>1920</v>
          </cell>
          <cell r="CX12">
            <v>97218</v>
          </cell>
          <cell r="CY12">
            <v>97208</v>
          </cell>
          <cell r="CZ12">
            <v>95291</v>
          </cell>
          <cell r="DA12">
            <v>95288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J12">
            <v>98296</v>
          </cell>
          <cell r="DK12">
            <v>98080</v>
          </cell>
          <cell r="DL12">
            <v>853</v>
          </cell>
          <cell r="DM12">
            <v>851</v>
          </cell>
          <cell r="DN12">
            <v>20722</v>
          </cell>
          <cell r="DO12">
            <v>20593</v>
          </cell>
          <cell r="DP12">
            <v>118165</v>
          </cell>
          <cell r="DQ12">
            <v>117822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X12">
            <v>1336</v>
          </cell>
          <cell r="DY12">
            <v>1335</v>
          </cell>
          <cell r="DZ12">
            <v>1230</v>
          </cell>
          <cell r="EA12">
            <v>1226</v>
          </cell>
          <cell r="EB12">
            <v>117295</v>
          </cell>
          <cell r="EC12">
            <v>117154</v>
          </cell>
          <cell r="ED12">
            <v>117401</v>
          </cell>
          <cell r="EE12">
            <v>117263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L12">
            <v>118976</v>
          </cell>
          <cell r="EM12">
            <v>118084</v>
          </cell>
          <cell r="EN12">
            <v>118926</v>
          </cell>
          <cell r="EO12">
            <v>118034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-50</v>
          </cell>
          <cell r="EW12">
            <v>-50</v>
          </cell>
          <cell r="EZ12">
            <v>14350.150000000001</v>
          </cell>
          <cell r="FB12">
            <v>13176.900000000001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1835</v>
          </cell>
          <cell r="FJ12">
            <v>661.75</v>
          </cell>
          <cell r="FK12">
            <v>0</v>
          </cell>
          <cell r="FN12">
            <v>351061</v>
          </cell>
          <cell r="FO12">
            <v>350505</v>
          </cell>
          <cell r="FP12">
            <v>352951</v>
          </cell>
          <cell r="FQ12">
            <v>352190</v>
          </cell>
          <cell r="FR12">
            <v>365182</v>
          </cell>
          <cell r="FS12">
            <v>366560</v>
          </cell>
          <cell r="FT12">
            <v>906305</v>
          </cell>
          <cell r="FU12">
            <v>901593</v>
          </cell>
          <cell r="FV12">
            <v>894231</v>
          </cell>
          <cell r="FW12">
            <v>889794</v>
          </cell>
        </row>
        <row r="13">
          <cell r="A13">
            <v>41495</v>
          </cell>
          <cell r="B13">
            <v>443786</v>
          </cell>
          <cell r="C13">
            <v>441390</v>
          </cell>
          <cell r="D13">
            <v>480532</v>
          </cell>
          <cell r="E13">
            <v>478466</v>
          </cell>
          <cell r="F13">
            <v>363680</v>
          </cell>
          <cell r="G13">
            <v>363824</v>
          </cell>
          <cell r="H13">
            <v>0</v>
          </cell>
          <cell r="I13">
            <v>0</v>
          </cell>
          <cell r="J13">
            <v>330356</v>
          </cell>
          <cell r="K13">
            <v>331574</v>
          </cell>
          <cell r="L13">
            <v>3422</v>
          </cell>
          <cell r="M13">
            <v>4826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47238</v>
          </cell>
          <cell r="AE13">
            <v>47096</v>
          </cell>
          <cell r="AF13">
            <v>47691</v>
          </cell>
          <cell r="AG13">
            <v>47548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453</v>
          </cell>
          <cell r="AO13">
            <v>452</v>
          </cell>
          <cell r="AR13">
            <v>257167</v>
          </cell>
          <cell r="AS13">
            <v>255470</v>
          </cell>
          <cell r="AT13">
            <v>242664</v>
          </cell>
          <cell r="AU13">
            <v>241087</v>
          </cell>
          <cell r="AV13">
            <v>0</v>
          </cell>
          <cell r="AW13">
            <v>0</v>
          </cell>
          <cell r="AX13">
            <v>14503</v>
          </cell>
          <cell r="AY13">
            <v>14383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F13">
            <v>45361</v>
          </cell>
          <cell r="BG13">
            <v>45180</v>
          </cell>
          <cell r="BH13">
            <v>45588</v>
          </cell>
          <cell r="BI13">
            <v>45406</v>
          </cell>
          <cell r="BN13">
            <v>0</v>
          </cell>
          <cell r="BO13">
            <v>0</v>
          </cell>
          <cell r="BP13">
            <v>227</v>
          </cell>
          <cell r="BQ13">
            <v>226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1378</v>
          </cell>
          <cell r="CI13">
            <v>1373</v>
          </cell>
          <cell r="CJ13">
            <v>70007</v>
          </cell>
          <cell r="CK13">
            <v>69839</v>
          </cell>
          <cell r="CL13">
            <v>68629</v>
          </cell>
          <cell r="CM13">
            <v>68466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V13">
            <v>97218</v>
          </cell>
          <cell r="CW13">
            <v>97208</v>
          </cell>
          <cell r="CX13">
            <v>2113</v>
          </cell>
          <cell r="CY13">
            <v>2105</v>
          </cell>
          <cell r="CZ13">
            <v>21139</v>
          </cell>
          <cell r="DA13">
            <v>21185</v>
          </cell>
          <cell r="DB13">
            <v>116244</v>
          </cell>
          <cell r="DC13">
            <v>116288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J13">
            <v>853</v>
          </cell>
          <cell r="DK13">
            <v>851</v>
          </cell>
          <cell r="DL13">
            <v>1335</v>
          </cell>
          <cell r="DM13">
            <v>1333</v>
          </cell>
          <cell r="DN13">
            <v>117629</v>
          </cell>
          <cell r="DO13">
            <v>117868</v>
          </cell>
          <cell r="DP13">
            <v>117147</v>
          </cell>
          <cell r="DQ13">
            <v>117386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X13">
            <v>1230</v>
          </cell>
          <cell r="DY13">
            <v>1226</v>
          </cell>
          <cell r="DZ13">
            <v>3113</v>
          </cell>
          <cell r="EA13">
            <v>3108</v>
          </cell>
          <cell r="EB13">
            <v>117669</v>
          </cell>
          <cell r="EC13">
            <v>117649</v>
          </cell>
          <cell r="ED13">
            <v>115786</v>
          </cell>
          <cell r="EE13">
            <v>115767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L13">
            <v>118926</v>
          </cell>
          <cell r="EM13">
            <v>118034</v>
          </cell>
          <cell r="EN13">
            <v>119003</v>
          </cell>
          <cell r="EO13">
            <v>118122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77</v>
          </cell>
          <cell r="EW13">
            <v>88</v>
          </cell>
          <cell r="EZ13">
            <v>13176.900000000001</v>
          </cell>
          <cell r="FB13">
            <v>12782.650000000001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1660</v>
          </cell>
          <cell r="FJ13">
            <v>1265.75</v>
          </cell>
          <cell r="FK13">
            <v>0</v>
          </cell>
          <cell r="FN13">
            <v>325066</v>
          </cell>
          <cell r="FO13">
            <v>325168</v>
          </cell>
          <cell r="FP13">
            <v>349177</v>
          </cell>
          <cell r="FQ13">
            <v>349441</v>
          </cell>
          <cell r="FR13">
            <v>330356</v>
          </cell>
          <cell r="FS13">
            <v>331574</v>
          </cell>
          <cell r="FT13">
            <v>894231</v>
          </cell>
          <cell r="FU13">
            <v>889794</v>
          </cell>
          <cell r="FV13">
            <v>893043</v>
          </cell>
          <cell r="FW13">
            <v>888892</v>
          </cell>
        </row>
        <row r="14">
          <cell r="A14">
            <v>41496</v>
          </cell>
          <cell r="B14">
            <v>480532</v>
          </cell>
          <cell r="C14">
            <v>478466</v>
          </cell>
          <cell r="D14">
            <v>350558</v>
          </cell>
          <cell r="E14">
            <v>348700</v>
          </cell>
          <cell r="F14">
            <v>230605</v>
          </cell>
          <cell r="G14">
            <v>230164</v>
          </cell>
          <cell r="H14">
            <v>0</v>
          </cell>
          <cell r="I14">
            <v>0</v>
          </cell>
          <cell r="J14">
            <v>362194</v>
          </cell>
          <cell r="K14">
            <v>363620</v>
          </cell>
          <cell r="L14">
            <v>1615</v>
          </cell>
          <cell r="M14">
            <v>3690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47691</v>
          </cell>
          <cell r="AE14">
            <v>47548</v>
          </cell>
          <cell r="AF14">
            <v>47238</v>
          </cell>
          <cell r="AG14">
            <v>47096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-453</v>
          </cell>
          <cell r="AO14">
            <v>-452</v>
          </cell>
          <cell r="AR14">
            <v>242664</v>
          </cell>
          <cell r="AS14">
            <v>241087</v>
          </cell>
          <cell r="AT14">
            <v>242211</v>
          </cell>
          <cell r="AU14">
            <v>240588</v>
          </cell>
          <cell r="AV14">
            <v>0</v>
          </cell>
          <cell r="AW14">
            <v>0</v>
          </cell>
          <cell r="AZ14">
            <v>0</v>
          </cell>
          <cell r="BA14">
            <v>0</v>
          </cell>
          <cell r="BB14">
            <v>-453</v>
          </cell>
          <cell r="BC14">
            <v>-499</v>
          </cell>
          <cell r="BF14">
            <v>45588</v>
          </cell>
          <cell r="BG14">
            <v>45406</v>
          </cell>
          <cell r="BH14">
            <v>45361</v>
          </cell>
          <cell r="BI14">
            <v>45180</v>
          </cell>
          <cell r="BN14">
            <v>0</v>
          </cell>
          <cell r="BO14">
            <v>0</v>
          </cell>
          <cell r="BP14">
            <v>-227</v>
          </cell>
          <cell r="BQ14">
            <v>-226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70007</v>
          </cell>
          <cell r="CI14">
            <v>69839</v>
          </cell>
          <cell r="CJ14">
            <v>2996</v>
          </cell>
          <cell r="CK14">
            <v>2987</v>
          </cell>
          <cell r="CL14">
            <v>48041</v>
          </cell>
          <cell r="CM14">
            <v>47914</v>
          </cell>
          <cell r="CN14">
            <v>115052</v>
          </cell>
          <cell r="CO14">
            <v>114766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V14">
            <v>2113</v>
          </cell>
          <cell r="CW14">
            <v>2105</v>
          </cell>
          <cell r="CX14">
            <v>2831</v>
          </cell>
          <cell r="CY14">
            <v>2820</v>
          </cell>
          <cell r="CZ14">
            <v>116271</v>
          </cell>
          <cell r="DA14">
            <v>116113</v>
          </cell>
          <cell r="DB14">
            <v>115553</v>
          </cell>
          <cell r="DC14">
            <v>115398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J14">
            <v>1335</v>
          </cell>
          <cell r="DK14">
            <v>1333</v>
          </cell>
          <cell r="DL14">
            <v>118461</v>
          </cell>
          <cell r="DM14">
            <v>118224</v>
          </cell>
          <cell r="DN14">
            <v>117126</v>
          </cell>
          <cell r="DO14">
            <v>116891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X14">
            <v>3113</v>
          </cell>
          <cell r="DY14">
            <v>3108</v>
          </cell>
          <cell r="DZ14">
            <v>23111</v>
          </cell>
          <cell r="EA14">
            <v>22977</v>
          </cell>
          <cell r="EB14">
            <v>19998</v>
          </cell>
          <cell r="EC14">
            <v>19869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L14">
            <v>119003</v>
          </cell>
          <cell r="EM14">
            <v>118122</v>
          </cell>
          <cell r="EN14">
            <v>119003</v>
          </cell>
          <cell r="EO14">
            <v>118075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-47</v>
          </cell>
          <cell r="EZ14">
            <v>12782.650000000001</v>
          </cell>
          <cell r="FB14">
            <v>12212.650000000001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1820</v>
          </cell>
          <cell r="FJ14">
            <v>1250</v>
          </cell>
          <cell r="FK14">
            <v>0</v>
          </cell>
          <cell r="FN14">
            <v>301436</v>
          </cell>
          <cell r="FO14">
            <v>300787</v>
          </cell>
          <cell r="FP14">
            <v>230605</v>
          </cell>
          <cell r="FQ14">
            <v>230164</v>
          </cell>
          <cell r="FR14">
            <v>362194</v>
          </cell>
          <cell r="FS14">
            <v>363620</v>
          </cell>
          <cell r="FT14">
            <v>893043</v>
          </cell>
          <cell r="FU14">
            <v>888892</v>
          </cell>
          <cell r="FV14">
            <v>832767</v>
          </cell>
          <cell r="FW14">
            <v>828572</v>
          </cell>
        </row>
        <row r="15">
          <cell r="A15">
            <v>41497</v>
          </cell>
          <cell r="B15">
            <v>350558</v>
          </cell>
          <cell r="C15">
            <v>348700</v>
          </cell>
          <cell r="D15">
            <v>508432</v>
          </cell>
          <cell r="E15">
            <v>505178</v>
          </cell>
          <cell r="F15">
            <v>366689</v>
          </cell>
          <cell r="G15">
            <v>365793</v>
          </cell>
          <cell r="H15">
            <v>0</v>
          </cell>
          <cell r="I15">
            <v>0</v>
          </cell>
          <cell r="J15">
            <v>210949</v>
          </cell>
          <cell r="K15">
            <v>211732</v>
          </cell>
          <cell r="L15">
            <v>2134</v>
          </cell>
          <cell r="M15">
            <v>2417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47238</v>
          </cell>
          <cell r="AE15">
            <v>47096</v>
          </cell>
          <cell r="AF15">
            <v>47011</v>
          </cell>
          <cell r="AG15">
            <v>46870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-227</v>
          </cell>
          <cell r="AO15">
            <v>-226</v>
          </cell>
          <cell r="AR15">
            <v>242211</v>
          </cell>
          <cell r="AS15">
            <v>240588</v>
          </cell>
          <cell r="AT15">
            <v>221809</v>
          </cell>
          <cell r="AU15">
            <v>220256</v>
          </cell>
          <cell r="AV15">
            <v>0</v>
          </cell>
          <cell r="AW15">
            <v>0</v>
          </cell>
          <cell r="AX15">
            <v>20402</v>
          </cell>
          <cell r="AY15">
            <v>20332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F15">
            <v>45361</v>
          </cell>
          <cell r="BG15">
            <v>45180</v>
          </cell>
          <cell r="BH15">
            <v>45361</v>
          </cell>
          <cell r="BI15">
            <v>45180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2996</v>
          </cell>
          <cell r="CI15">
            <v>2987</v>
          </cell>
          <cell r="CJ15">
            <v>2572</v>
          </cell>
          <cell r="CK15">
            <v>2563</v>
          </cell>
          <cell r="CL15">
            <v>115768</v>
          </cell>
          <cell r="CM15">
            <v>115694</v>
          </cell>
          <cell r="CN15">
            <v>116192</v>
          </cell>
          <cell r="CO15">
            <v>116118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V15">
            <v>2831</v>
          </cell>
          <cell r="CW15">
            <v>2820</v>
          </cell>
          <cell r="CX15">
            <v>105422</v>
          </cell>
          <cell r="CY15">
            <v>105570</v>
          </cell>
          <cell r="CZ15">
            <v>102591</v>
          </cell>
          <cell r="DA15">
            <v>102750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J15">
            <v>118461</v>
          </cell>
          <cell r="DK15">
            <v>118224</v>
          </cell>
          <cell r="DL15">
            <v>3141</v>
          </cell>
          <cell r="DM15">
            <v>3133</v>
          </cell>
          <cell r="DP15">
            <v>115320</v>
          </cell>
          <cell r="DQ15">
            <v>115091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X15">
            <v>23111</v>
          </cell>
          <cell r="DY15">
            <v>22977</v>
          </cell>
          <cell r="DZ15">
            <v>2081</v>
          </cell>
          <cell r="EA15">
            <v>2066</v>
          </cell>
          <cell r="EB15">
            <v>93745</v>
          </cell>
          <cell r="EC15">
            <v>93341</v>
          </cell>
          <cell r="ED15">
            <v>114775</v>
          </cell>
          <cell r="EE15">
            <v>114252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L15">
            <v>119003</v>
          </cell>
          <cell r="EM15">
            <v>118075</v>
          </cell>
          <cell r="EN15">
            <v>119303</v>
          </cell>
          <cell r="EO15">
            <v>118078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300</v>
          </cell>
          <cell r="EW15">
            <v>3</v>
          </cell>
          <cell r="EZ15">
            <v>12212.650000000001</v>
          </cell>
          <cell r="FB15">
            <v>11438.400000000001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1060</v>
          </cell>
          <cell r="FJ15">
            <v>285.75</v>
          </cell>
          <cell r="FK15">
            <v>0</v>
          </cell>
          <cell r="FN15">
            <v>312104</v>
          </cell>
          <cell r="FO15">
            <v>311785</v>
          </cell>
          <cell r="FP15">
            <v>346287</v>
          </cell>
          <cell r="FQ15">
            <v>345461</v>
          </cell>
          <cell r="FR15">
            <v>210949</v>
          </cell>
          <cell r="FS15">
            <v>211732</v>
          </cell>
          <cell r="FT15">
            <v>832767</v>
          </cell>
          <cell r="FU15">
            <v>828572</v>
          </cell>
          <cell r="FV15">
            <v>935829</v>
          </cell>
          <cell r="FW15">
            <v>930816</v>
          </cell>
        </row>
        <row r="16">
          <cell r="A16">
            <v>41498</v>
          </cell>
          <cell r="B16">
            <v>508432</v>
          </cell>
          <cell r="C16">
            <v>505178</v>
          </cell>
          <cell r="D16">
            <v>181392</v>
          </cell>
          <cell r="E16">
            <v>180231</v>
          </cell>
          <cell r="F16">
            <v>115232</v>
          </cell>
          <cell r="G16">
            <v>115362</v>
          </cell>
          <cell r="H16">
            <v>0</v>
          </cell>
          <cell r="I16">
            <v>0</v>
          </cell>
          <cell r="J16">
            <v>443788</v>
          </cell>
          <cell r="K16">
            <v>445039</v>
          </cell>
          <cell r="L16">
            <v>1516</v>
          </cell>
          <cell r="M16">
            <v>4730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47011</v>
          </cell>
          <cell r="AE16">
            <v>46870</v>
          </cell>
          <cell r="AF16">
            <v>47238</v>
          </cell>
          <cell r="AG16">
            <v>47096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227</v>
          </cell>
          <cell r="AO16">
            <v>226</v>
          </cell>
          <cell r="AR16">
            <v>221809</v>
          </cell>
          <cell r="AS16">
            <v>220256</v>
          </cell>
          <cell r="AT16">
            <v>221809</v>
          </cell>
          <cell r="AU16">
            <v>220212</v>
          </cell>
          <cell r="AV16">
            <v>0</v>
          </cell>
          <cell r="AW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-44</v>
          </cell>
          <cell r="BF16">
            <v>45361</v>
          </cell>
          <cell r="BG16">
            <v>45180</v>
          </cell>
          <cell r="BH16">
            <v>45361</v>
          </cell>
          <cell r="BI16">
            <v>45180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2572</v>
          </cell>
          <cell r="CI16">
            <v>2563</v>
          </cell>
          <cell r="CJ16">
            <v>2281</v>
          </cell>
          <cell r="CK16">
            <v>2273</v>
          </cell>
          <cell r="CP16">
            <v>0</v>
          </cell>
          <cell r="CQ16">
            <v>0</v>
          </cell>
          <cell r="CR16">
            <v>-291</v>
          </cell>
          <cell r="CS16">
            <v>-290</v>
          </cell>
          <cell r="CV16">
            <v>105422</v>
          </cell>
          <cell r="CW16">
            <v>105570</v>
          </cell>
          <cell r="CX16">
            <v>2778</v>
          </cell>
          <cell r="CY16">
            <v>2766</v>
          </cell>
          <cell r="CZ16">
            <v>12588</v>
          </cell>
          <cell r="DA16">
            <v>12558</v>
          </cell>
          <cell r="DB16">
            <v>115232</v>
          </cell>
          <cell r="DC16">
            <v>115362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J16">
            <v>3141</v>
          </cell>
          <cell r="DK16">
            <v>3133</v>
          </cell>
          <cell r="DL16">
            <v>55762</v>
          </cell>
          <cell r="DM16">
            <v>55673</v>
          </cell>
          <cell r="DN16">
            <v>52621</v>
          </cell>
          <cell r="DO16">
            <v>52540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X16">
            <v>2081</v>
          </cell>
          <cell r="DY16">
            <v>2066</v>
          </cell>
          <cell r="DZ16">
            <v>2054</v>
          </cell>
          <cell r="EA16">
            <v>2039</v>
          </cell>
          <cell r="EF16">
            <v>0</v>
          </cell>
          <cell r="EG16">
            <v>0</v>
          </cell>
          <cell r="EH16">
            <v>-27</v>
          </cell>
          <cell r="EI16">
            <v>-27</v>
          </cell>
          <cell r="EL16">
            <v>119303</v>
          </cell>
          <cell r="EM16">
            <v>118078</v>
          </cell>
          <cell r="EN16">
            <v>119057</v>
          </cell>
          <cell r="EO16">
            <v>118081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-246</v>
          </cell>
          <cell r="EW16">
            <v>3</v>
          </cell>
          <cell r="EZ16">
            <v>11438.400000000001</v>
          </cell>
          <cell r="FB16">
            <v>10659.400000000001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2230</v>
          </cell>
          <cell r="FJ16">
            <v>1451</v>
          </cell>
          <cell r="FK16">
            <v>0</v>
          </cell>
          <cell r="FN16">
            <v>65209</v>
          </cell>
          <cell r="FO16">
            <v>65098</v>
          </cell>
          <cell r="FP16">
            <v>115232</v>
          </cell>
          <cell r="FQ16">
            <v>115362</v>
          </cell>
          <cell r="FR16">
            <v>443788</v>
          </cell>
          <cell r="FS16">
            <v>445039</v>
          </cell>
          <cell r="FT16">
            <v>935829</v>
          </cell>
          <cell r="FU16">
            <v>930816</v>
          </cell>
          <cell r="FV16">
            <v>558675</v>
          </cell>
          <cell r="FW16">
            <v>555470</v>
          </cell>
        </row>
        <row r="17">
          <cell r="A17">
            <v>41499</v>
          </cell>
          <cell r="B17">
            <v>181392</v>
          </cell>
          <cell r="C17">
            <v>180231</v>
          </cell>
          <cell r="D17">
            <v>169824</v>
          </cell>
          <cell r="E17">
            <v>168737</v>
          </cell>
          <cell r="F17">
            <v>150598</v>
          </cell>
          <cell r="G17">
            <v>150391</v>
          </cell>
          <cell r="H17">
            <v>0</v>
          </cell>
          <cell r="I17">
            <v>0</v>
          </cell>
          <cell r="J17">
            <v>164180</v>
          </cell>
          <cell r="K17">
            <v>164595</v>
          </cell>
          <cell r="L17">
            <v>2014</v>
          </cell>
          <cell r="M17">
            <v>2710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47238</v>
          </cell>
          <cell r="AE17">
            <v>47096</v>
          </cell>
          <cell r="AF17">
            <v>47691</v>
          </cell>
          <cell r="AG17">
            <v>47548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453</v>
          </cell>
          <cell r="AO17">
            <v>452</v>
          </cell>
          <cell r="AR17">
            <v>221809</v>
          </cell>
          <cell r="AS17">
            <v>220212</v>
          </cell>
          <cell r="AT17">
            <v>222036</v>
          </cell>
          <cell r="AU17">
            <v>220460</v>
          </cell>
          <cell r="AV17">
            <v>0</v>
          </cell>
          <cell r="AW17">
            <v>0</v>
          </cell>
          <cell r="AZ17">
            <v>0</v>
          </cell>
          <cell r="BA17">
            <v>0</v>
          </cell>
          <cell r="BB17">
            <v>227</v>
          </cell>
          <cell r="BC17">
            <v>248</v>
          </cell>
          <cell r="BF17">
            <v>45361</v>
          </cell>
          <cell r="BG17">
            <v>45180</v>
          </cell>
          <cell r="BH17">
            <v>45588</v>
          </cell>
          <cell r="BI17">
            <v>45406</v>
          </cell>
          <cell r="BN17">
            <v>0</v>
          </cell>
          <cell r="BO17">
            <v>0</v>
          </cell>
          <cell r="BP17">
            <v>227</v>
          </cell>
          <cell r="BQ17">
            <v>226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2281</v>
          </cell>
          <cell r="CI17">
            <v>2273</v>
          </cell>
          <cell r="CJ17">
            <v>118578</v>
          </cell>
          <cell r="CK17">
            <v>118293</v>
          </cell>
          <cell r="CL17">
            <v>116297</v>
          </cell>
          <cell r="CM17">
            <v>116020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V17">
            <v>2778</v>
          </cell>
          <cell r="CW17">
            <v>2766</v>
          </cell>
          <cell r="CX17">
            <v>28136</v>
          </cell>
          <cell r="CY17">
            <v>27967</v>
          </cell>
          <cell r="CZ17">
            <v>25358</v>
          </cell>
          <cell r="DA17">
            <v>25201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J17">
            <v>55762</v>
          </cell>
          <cell r="DK17">
            <v>55673</v>
          </cell>
          <cell r="DL17">
            <v>2184</v>
          </cell>
          <cell r="DM17">
            <v>2171</v>
          </cell>
          <cell r="DN17">
            <v>62514</v>
          </cell>
          <cell r="DO17">
            <v>62497</v>
          </cell>
          <cell r="DP17">
            <v>116092</v>
          </cell>
          <cell r="DQ17">
            <v>115999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X17">
            <v>2054</v>
          </cell>
          <cell r="DY17">
            <v>2039</v>
          </cell>
          <cell r="DZ17">
            <v>1389</v>
          </cell>
          <cell r="EA17">
            <v>1380</v>
          </cell>
          <cell r="EB17">
            <v>33841</v>
          </cell>
          <cell r="EC17">
            <v>33733</v>
          </cell>
          <cell r="ED17">
            <v>34506</v>
          </cell>
          <cell r="EE17">
            <v>34392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L17">
            <v>119057</v>
          </cell>
          <cell r="EM17">
            <v>118081</v>
          </cell>
          <cell r="EN17">
            <v>119030</v>
          </cell>
          <cell r="EO17">
            <v>118066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-27</v>
          </cell>
          <cell r="EW17">
            <v>-15</v>
          </cell>
          <cell r="EZ17">
            <v>10659.400000000001</v>
          </cell>
          <cell r="FB17">
            <v>9272.4000000000015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825</v>
          </cell>
          <cell r="FJ17">
            <v>-562</v>
          </cell>
          <cell r="FK17">
            <v>0</v>
          </cell>
          <cell r="FN17">
            <v>238010</v>
          </cell>
          <cell r="FO17">
            <v>237451</v>
          </cell>
          <cell r="FP17">
            <v>150598</v>
          </cell>
          <cell r="FQ17">
            <v>150391</v>
          </cell>
          <cell r="FR17">
            <v>164180</v>
          </cell>
          <cell r="FS17">
            <v>164595</v>
          </cell>
          <cell r="FT17">
            <v>558675</v>
          </cell>
          <cell r="FU17">
            <v>555470</v>
          </cell>
          <cell r="FV17">
            <v>635426</v>
          </cell>
          <cell r="FW17">
            <v>631962</v>
          </cell>
        </row>
        <row r="18">
          <cell r="A18">
            <v>41500</v>
          </cell>
          <cell r="B18">
            <v>169824</v>
          </cell>
          <cell r="C18">
            <v>168737</v>
          </cell>
          <cell r="D18">
            <v>355322</v>
          </cell>
          <cell r="E18">
            <v>352693</v>
          </cell>
          <cell r="F18">
            <v>392020</v>
          </cell>
          <cell r="G18">
            <v>389951</v>
          </cell>
          <cell r="H18">
            <v>0</v>
          </cell>
          <cell r="I18">
            <v>0</v>
          </cell>
          <cell r="J18">
            <v>206970</v>
          </cell>
          <cell r="K18">
            <v>207553</v>
          </cell>
          <cell r="L18">
            <v>448</v>
          </cell>
          <cell r="M18">
            <v>1558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47691</v>
          </cell>
          <cell r="AE18">
            <v>47548</v>
          </cell>
          <cell r="AF18">
            <v>30694</v>
          </cell>
          <cell r="AG18">
            <v>30602</v>
          </cell>
          <cell r="AH18">
            <v>0</v>
          </cell>
          <cell r="AI18">
            <v>0</v>
          </cell>
          <cell r="AJ18">
            <v>16997</v>
          </cell>
          <cell r="AK18">
            <v>16946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R18">
            <v>222036</v>
          </cell>
          <cell r="AS18">
            <v>220460</v>
          </cell>
          <cell r="AT18">
            <v>209565</v>
          </cell>
          <cell r="AU18">
            <v>208098</v>
          </cell>
          <cell r="AV18">
            <v>0</v>
          </cell>
          <cell r="AW18">
            <v>0</v>
          </cell>
          <cell r="AX18">
            <v>12471</v>
          </cell>
          <cell r="AY18">
            <v>12362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F18">
            <v>45588</v>
          </cell>
          <cell r="BG18">
            <v>45406</v>
          </cell>
          <cell r="BH18">
            <v>38793</v>
          </cell>
          <cell r="BI18">
            <v>38638</v>
          </cell>
          <cell r="BL18">
            <v>6795</v>
          </cell>
          <cell r="BM18">
            <v>6768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118578</v>
          </cell>
          <cell r="CI18">
            <v>118293</v>
          </cell>
          <cell r="CJ18">
            <v>858</v>
          </cell>
          <cell r="CK18">
            <v>855</v>
          </cell>
          <cell r="CN18">
            <v>117720</v>
          </cell>
          <cell r="CO18">
            <v>117438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V18">
            <v>28136</v>
          </cell>
          <cell r="CW18">
            <v>27967</v>
          </cell>
          <cell r="CX18">
            <v>3416</v>
          </cell>
          <cell r="CY18">
            <v>3394</v>
          </cell>
          <cell r="CZ18">
            <v>90005</v>
          </cell>
          <cell r="DA18">
            <v>89477</v>
          </cell>
          <cell r="DB18">
            <v>114725</v>
          </cell>
          <cell r="DC18">
            <v>114050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J18">
            <v>2184</v>
          </cell>
          <cell r="DK18">
            <v>2171</v>
          </cell>
          <cell r="DL18">
            <v>1972</v>
          </cell>
          <cell r="DM18">
            <v>1957</v>
          </cell>
          <cell r="DN18">
            <v>123100</v>
          </cell>
          <cell r="DO18">
            <v>122173</v>
          </cell>
          <cell r="DP18">
            <v>123312</v>
          </cell>
          <cell r="DQ18">
            <v>122387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X18">
            <v>1389</v>
          </cell>
          <cell r="DY18">
            <v>1380</v>
          </cell>
          <cell r="DZ18">
            <v>90954</v>
          </cell>
          <cell r="EA18">
            <v>90354</v>
          </cell>
          <cell r="EB18">
            <v>89565</v>
          </cell>
          <cell r="EC18">
            <v>88974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L18">
            <v>119030</v>
          </cell>
          <cell r="EM18">
            <v>118066</v>
          </cell>
          <cell r="EN18">
            <v>118976</v>
          </cell>
          <cell r="EO18">
            <v>118012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-54</v>
          </cell>
          <cell r="EW18">
            <v>-54</v>
          </cell>
          <cell r="EZ18">
            <v>9272.4000000000015</v>
          </cell>
          <cell r="FB18">
            <v>7514.9000000000015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1040</v>
          </cell>
          <cell r="FJ18">
            <v>-717.5</v>
          </cell>
          <cell r="FK18">
            <v>0</v>
          </cell>
          <cell r="FN18">
            <v>302670</v>
          </cell>
          <cell r="FO18">
            <v>300624</v>
          </cell>
          <cell r="FP18">
            <v>355757</v>
          </cell>
          <cell r="FQ18">
            <v>353875</v>
          </cell>
          <cell r="FR18">
            <v>206970</v>
          </cell>
          <cell r="FS18">
            <v>207553</v>
          </cell>
          <cell r="FT18">
            <v>635426</v>
          </cell>
          <cell r="FU18">
            <v>631962</v>
          </cell>
          <cell r="FV18">
            <v>731574</v>
          </cell>
          <cell r="FW18">
            <v>726591</v>
          </cell>
        </row>
        <row r="19">
          <cell r="A19">
            <v>41501</v>
          </cell>
          <cell r="B19">
            <v>355322</v>
          </cell>
          <cell r="C19">
            <v>352693</v>
          </cell>
          <cell r="D19">
            <v>270519</v>
          </cell>
          <cell r="E19">
            <v>268382</v>
          </cell>
          <cell r="F19">
            <v>113196</v>
          </cell>
          <cell r="G19">
            <v>112498</v>
          </cell>
          <cell r="H19">
            <v>0</v>
          </cell>
          <cell r="I19">
            <v>0</v>
          </cell>
          <cell r="J19">
            <v>199008</v>
          </cell>
          <cell r="K19">
            <v>199241</v>
          </cell>
          <cell r="L19">
            <v>1009</v>
          </cell>
          <cell r="M19">
            <v>2432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30694</v>
          </cell>
          <cell r="AE19">
            <v>30602</v>
          </cell>
          <cell r="AF19">
            <v>30016</v>
          </cell>
          <cell r="AG19">
            <v>29926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-678</v>
          </cell>
          <cell r="AO19">
            <v>-676</v>
          </cell>
          <cell r="AR19">
            <v>209565</v>
          </cell>
          <cell r="AS19">
            <v>208098</v>
          </cell>
          <cell r="AT19">
            <v>209792</v>
          </cell>
          <cell r="AU19">
            <v>208281</v>
          </cell>
          <cell r="AV19">
            <v>0</v>
          </cell>
          <cell r="AW19">
            <v>0</v>
          </cell>
          <cell r="AZ19">
            <v>0</v>
          </cell>
          <cell r="BA19">
            <v>0</v>
          </cell>
          <cell r="BB19">
            <v>227</v>
          </cell>
          <cell r="BC19">
            <v>183</v>
          </cell>
          <cell r="BF19">
            <v>38793</v>
          </cell>
          <cell r="BG19">
            <v>38638</v>
          </cell>
          <cell r="BH19">
            <v>39020</v>
          </cell>
          <cell r="BI19">
            <v>38864</v>
          </cell>
          <cell r="BN19">
            <v>0</v>
          </cell>
          <cell r="BO19">
            <v>0</v>
          </cell>
          <cell r="BP19">
            <v>227</v>
          </cell>
          <cell r="BQ19">
            <v>226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858</v>
          </cell>
          <cell r="CI19">
            <v>855</v>
          </cell>
          <cell r="CJ19">
            <v>2492</v>
          </cell>
          <cell r="CK19">
            <v>2473</v>
          </cell>
          <cell r="CL19">
            <v>114830</v>
          </cell>
          <cell r="CM19">
            <v>114116</v>
          </cell>
          <cell r="CN19">
            <v>113196</v>
          </cell>
          <cell r="CO19">
            <v>112498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V19">
            <v>3416</v>
          </cell>
          <cell r="CW19">
            <v>3394</v>
          </cell>
          <cell r="CX19">
            <v>110098</v>
          </cell>
          <cell r="CY19">
            <v>110032</v>
          </cell>
          <cell r="CZ19">
            <v>107132</v>
          </cell>
          <cell r="DA19">
            <v>107088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-450</v>
          </cell>
          <cell r="DG19">
            <v>-450</v>
          </cell>
          <cell r="DJ19">
            <v>1972</v>
          </cell>
          <cell r="DK19">
            <v>1957</v>
          </cell>
          <cell r="DL19">
            <v>1946</v>
          </cell>
          <cell r="DM19">
            <v>1931</v>
          </cell>
          <cell r="DR19">
            <v>0</v>
          </cell>
          <cell r="DS19">
            <v>0</v>
          </cell>
          <cell r="DT19">
            <v>-26</v>
          </cell>
          <cell r="DU19">
            <v>-26</v>
          </cell>
          <cell r="DX19">
            <v>90954</v>
          </cell>
          <cell r="DY19">
            <v>90354</v>
          </cell>
          <cell r="DZ19">
            <v>119270</v>
          </cell>
          <cell r="EA19">
            <v>118340</v>
          </cell>
          <cell r="EB19">
            <v>28289</v>
          </cell>
          <cell r="EC19">
            <v>27959</v>
          </cell>
          <cell r="EF19">
            <v>0</v>
          </cell>
          <cell r="EG19">
            <v>0</v>
          </cell>
          <cell r="EH19">
            <v>27</v>
          </cell>
          <cell r="EI19">
            <v>27</v>
          </cell>
          <cell r="EL19">
            <v>118976</v>
          </cell>
          <cell r="EM19">
            <v>118012</v>
          </cell>
          <cell r="EN19">
            <v>119084</v>
          </cell>
          <cell r="EO19">
            <v>118096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108</v>
          </cell>
          <cell r="EW19">
            <v>84</v>
          </cell>
          <cell r="EZ19">
            <v>7514.9000000000015</v>
          </cell>
          <cell r="FB19">
            <v>5752.6500000000015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1000</v>
          </cell>
          <cell r="FJ19">
            <v>-762.25</v>
          </cell>
          <cell r="FK19">
            <v>0</v>
          </cell>
          <cell r="FN19">
            <v>250251</v>
          </cell>
          <cell r="FO19">
            <v>249163</v>
          </cell>
          <cell r="FP19">
            <v>113196</v>
          </cell>
          <cell r="FQ19">
            <v>112498</v>
          </cell>
          <cell r="FR19">
            <v>199008</v>
          </cell>
          <cell r="FS19">
            <v>199241</v>
          </cell>
          <cell r="FT19">
            <v>731574</v>
          </cell>
          <cell r="FU19">
            <v>726591</v>
          </cell>
          <cell r="FV19">
            <v>783153</v>
          </cell>
          <cell r="FW19">
            <v>778229</v>
          </cell>
        </row>
        <row r="20">
          <cell r="A20">
            <v>41502</v>
          </cell>
          <cell r="B20">
            <v>270519</v>
          </cell>
          <cell r="C20">
            <v>268382</v>
          </cell>
          <cell r="D20">
            <v>416112</v>
          </cell>
          <cell r="E20">
            <v>413116</v>
          </cell>
          <cell r="F20">
            <v>312570</v>
          </cell>
          <cell r="G20">
            <v>311937</v>
          </cell>
          <cell r="H20">
            <v>0</v>
          </cell>
          <cell r="I20">
            <v>0</v>
          </cell>
          <cell r="J20">
            <v>167167</v>
          </cell>
          <cell r="K20">
            <v>167372</v>
          </cell>
          <cell r="L20">
            <v>190</v>
          </cell>
          <cell r="M20">
            <v>169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30016</v>
          </cell>
          <cell r="AE20">
            <v>29926</v>
          </cell>
          <cell r="AF20">
            <v>30921</v>
          </cell>
          <cell r="AG20">
            <v>30828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905</v>
          </cell>
          <cell r="AO20">
            <v>902</v>
          </cell>
          <cell r="AR20">
            <v>209792</v>
          </cell>
          <cell r="AS20">
            <v>208281</v>
          </cell>
          <cell r="AT20">
            <v>325837</v>
          </cell>
          <cell r="AU20">
            <v>323230</v>
          </cell>
          <cell r="AV20">
            <v>116045</v>
          </cell>
          <cell r="AW20">
            <v>114949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39020</v>
          </cell>
          <cell r="BG20">
            <v>38864</v>
          </cell>
          <cell r="BH20">
            <v>38793</v>
          </cell>
          <cell r="BI20">
            <v>38638</v>
          </cell>
          <cell r="BN20">
            <v>0</v>
          </cell>
          <cell r="BO20">
            <v>0</v>
          </cell>
          <cell r="BP20">
            <v>-227</v>
          </cell>
          <cell r="BQ20">
            <v>-226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2492</v>
          </cell>
          <cell r="CI20">
            <v>2473</v>
          </cell>
          <cell r="CJ20">
            <v>85554</v>
          </cell>
          <cell r="CK20">
            <v>85426</v>
          </cell>
          <cell r="CL20">
            <v>83062</v>
          </cell>
          <cell r="CM20">
            <v>82953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110098</v>
          </cell>
          <cell r="CW20">
            <v>110032</v>
          </cell>
          <cell r="CX20">
            <v>2139</v>
          </cell>
          <cell r="CY20">
            <v>2129</v>
          </cell>
          <cell r="CZ20">
            <v>8259</v>
          </cell>
          <cell r="DA20">
            <v>8218</v>
          </cell>
          <cell r="DB20">
            <v>116668</v>
          </cell>
          <cell r="DC20">
            <v>116571</v>
          </cell>
          <cell r="DD20">
            <v>0</v>
          </cell>
          <cell r="DE20">
            <v>0</v>
          </cell>
          <cell r="DF20">
            <v>450</v>
          </cell>
          <cell r="DG20">
            <v>450</v>
          </cell>
          <cell r="DJ20">
            <v>1946</v>
          </cell>
          <cell r="DK20">
            <v>1931</v>
          </cell>
          <cell r="DL20">
            <v>2104</v>
          </cell>
          <cell r="DM20">
            <v>2096</v>
          </cell>
          <cell r="DN20">
            <v>77436</v>
          </cell>
          <cell r="DO20">
            <v>77276</v>
          </cell>
          <cell r="DP20">
            <v>77304</v>
          </cell>
          <cell r="DQ20">
            <v>77137</v>
          </cell>
          <cell r="DR20">
            <v>0</v>
          </cell>
          <cell r="DS20">
            <v>0</v>
          </cell>
          <cell r="DT20">
            <v>26</v>
          </cell>
          <cell r="DU20">
            <v>26</v>
          </cell>
          <cell r="DX20">
            <v>119270</v>
          </cell>
          <cell r="DY20">
            <v>118340</v>
          </cell>
          <cell r="DZ20">
            <v>1336</v>
          </cell>
          <cell r="EA20">
            <v>1329</v>
          </cell>
          <cell r="EB20">
            <v>116736</v>
          </cell>
          <cell r="EC20">
            <v>116194</v>
          </cell>
          <cell r="ED20">
            <v>234643</v>
          </cell>
          <cell r="EE20">
            <v>233178</v>
          </cell>
          <cell r="EF20">
            <v>0</v>
          </cell>
          <cell r="EG20">
            <v>0</v>
          </cell>
          <cell r="EH20">
            <v>-27</v>
          </cell>
          <cell r="EI20">
            <v>-27</v>
          </cell>
          <cell r="EL20">
            <v>119084</v>
          </cell>
          <cell r="EM20">
            <v>118096</v>
          </cell>
          <cell r="EN20">
            <v>119057</v>
          </cell>
          <cell r="EO20">
            <v>118045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-27</v>
          </cell>
          <cell r="EW20">
            <v>-51</v>
          </cell>
          <cell r="EZ20">
            <v>5752.6500000000015</v>
          </cell>
          <cell r="FB20">
            <v>4004.6500000000015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840</v>
          </cell>
          <cell r="FJ20">
            <v>-908</v>
          </cell>
          <cell r="FK20">
            <v>0</v>
          </cell>
          <cell r="FN20">
            <v>285493</v>
          </cell>
          <cell r="FO20">
            <v>284641</v>
          </cell>
          <cell r="FP20">
            <v>428615</v>
          </cell>
          <cell r="FQ20">
            <v>426886</v>
          </cell>
          <cell r="FR20">
            <v>167167</v>
          </cell>
          <cell r="FS20">
            <v>167372</v>
          </cell>
          <cell r="FT20">
            <v>783153</v>
          </cell>
          <cell r="FU20">
            <v>778229</v>
          </cell>
          <cell r="FV20">
            <v>902796</v>
          </cell>
          <cell r="FW20">
            <v>896792</v>
          </cell>
        </row>
        <row r="21">
          <cell r="A21">
            <v>41503</v>
          </cell>
          <cell r="B21">
            <v>416112</v>
          </cell>
          <cell r="C21">
            <v>413116</v>
          </cell>
          <cell r="D21">
            <v>624571</v>
          </cell>
          <cell r="E21">
            <v>620261</v>
          </cell>
          <cell r="F21">
            <v>366028</v>
          </cell>
          <cell r="G21">
            <v>365363</v>
          </cell>
          <cell r="H21">
            <v>0</v>
          </cell>
          <cell r="I21">
            <v>0</v>
          </cell>
          <cell r="J21">
            <v>159206</v>
          </cell>
          <cell r="K21">
            <v>159578</v>
          </cell>
          <cell r="L21">
            <v>1637</v>
          </cell>
          <cell r="M21">
            <v>1360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30921</v>
          </cell>
          <cell r="AE21">
            <v>30828</v>
          </cell>
          <cell r="AF21">
            <v>30921</v>
          </cell>
          <cell r="AG21">
            <v>30828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R21">
            <v>325837</v>
          </cell>
          <cell r="AS21">
            <v>323230</v>
          </cell>
          <cell r="AT21">
            <v>310878</v>
          </cell>
          <cell r="AU21">
            <v>308422</v>
          </cell>
          <cell r="AV21">
            <v>0</v>
          </cell>
          <cell r="AW21">
            <v>0</v>
          </cell>
          <cell r="AX21">
            <v>14959</v>
          </cell>
          <cell r="AY21">
            <v>14808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38793</v>
          </cell>
          <cell r="BG21">
            <v>38638</v>
          </cell>
          <cell r="BH21">
            <v>38793</v>
          </cell>
          <cell r="BI21">
            <v>38638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>
            <v>85554</v>
          </cell>
          <cell r="CI21">
            <v>85426</v>
          </cell>
          <cell r="CJ21">
            <v>609</v>
          </cell>
          <cell r="CK21">
            <v>608</v>
          </cell>
          <cell r="CL21">
            <v>32943</v>
          </cell>
          <cell r="CM21">
            <v>32953</v>
          </cell>
          <cell r="CN21">
            <v>117888</v>
          </cell>
          <cell r="CO21">
            <v>117771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V21">
            <v>2139</v>
          </cell>
          <cell r="CW21">
            <v>2129</v>
          </cell>
          <cell r="CX21">
            <v>2086</v>
          </cell>
          <cell r="CY21">
            <v>2076</v>
          </cell>
          <cell r="CZ21">
            <v>116267</v>
          </cell>
          <cell r="DA21">
            <v>116076</v>
          </cell>
          <cell r="DB21">
            <v>116320</v>
          </cell>
          <cell r="DC21">
            <v>116129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J21">
            <v>2104</v>
          </cell>
          <cell r="DK21">
            <v>2096</v>
          </cell>
          <cell r="DL21">
            <v>1893</v>
          </cell>
          <cell r="DM21">
            <v>1885</v>
          </cell>
          <cell r="DN21">
            <v>116650</v>
          </cell>
          <cell r="DO21">
            <v>116444</v>
          </cell>
          <cell r="DP21">
            <v>116861</v>
          </cell>
          <cell r="DQ21">
            <v>116655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X21">
            <v>1336</v>
          </cell>
          <cell r="DY21">
            <v>1329</v>
          </cell>
          <cell r="DZ21">
            <v>42048</v>
          </cell>
          <cell r="EA21">
            <v>41943</v>
          </cell>
          <cell r="EB21">
            <v>40712</v>
          </cell>
          <cell r="EC21">
            <v>40614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L21">
            <v>119057</v>
          </cell>
          <cell r="EM21">
            <v>118045</v>
          </cell>
          <cell r="EN21">
            <v>119084</v>
          </cell>
          <cell r="EO21">
            <v>118048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27</v>
          </cell>
          <cell r="EW21">
            <v>3</v>
          </cell>
          <cell r="EZ21">
            <v>4004.6500000000015</v>
          </cell>
          <cell r="FB21">
            <v>22465.65</v>
          </cell>
          <cell r="FC21">
            <v>0</v>
          </cell>
          <cell r="FD21">
            <v>20000</v>
          </cell>
          <cell r="FE21">
            <v>20000</v>
          </cell>
          <cell r="FF21">
            <v>0</v>
          </cell>
          <cell r="FG21">
            <v>0</v>
          </cell>
          <cell r="FH21">
            <v>800</v>
          </cell>
          <cell r="FJ21">
            <v>-739</v>
          </cell>
          <cell r="FK21">
            <v>-20000</v>
          </cell>
          <cell r="FN21">
            <v>306572</v>
          </cell>
          <cell r="FO21">
            <v>306087</v>
          </cell>
          <cell r="FP21">
            <v>351069</v>
          </cell>
          <cell r="FQ21">
            <v>350555</v>
          </cell>
          <cell r="FR21">
            <v>159206</v>
          </cell>
          <cell r="FS21">
            <v>159578</v>
          </cell>
          <cell r="FT21">
            <v>902796</v>
          </cell>
          <cell r="FU21">
            <v>896792</v>
          </cell>
          <cell r="FV21">
            <v>1051799</v>
          </cell>
          <cell r="FW21">
            <v>1044661</v>
          </cell>
        </row>
        <row r="22">
          <cell r="A22">
            <v>41504</v>
          </cell>
          <cell r="B22">
            <v>624571</v>
          </cell>
          <cell r="C22">
            <v>620261</v>
          </cell>
          <cell r="D22">
            <v>664493</v>
          </cell>
          <cell r="E22">
            <v>659576</v>
          </cell>
          <cell r="F22">
            <v>204166</v>
          </cell>
          <cell r="G22">
            <v>203667</v>
          </cell>
          <cell r="H22">
            <v>0</v>
          </cell>
          <cell r="I22">
            <v>0</v>
          </cell>
          <cell r="J22">
            <v>167164</v>
          </cell>
          <cell r="K22">
            <v>167455</v>
          </cell>
          <cell r="L22">
            <v>2920</v>
          </cell>
          <cell r="M22">
            <v>3103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30921</v>
          </cell>
          <cell r="AE22">
            <v>30828</v>
          </cell>
          <cell r="AF22">
            <v>30694</v>
          </cell>
          <cell r="AG22">
            <v>30602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-227</v>
          </cell>
          <cell r="AO22">
            <v>-226</v>
          </cell>
          <cell r="AR22">
            <v>310878</v>
          </cell>
          <cell r="AS22">
            <v>308422</v>
          </cell>
          <cell r="AT22">
            <v>281192</v>
          </cell>
          <cell r="AU22">
            <v>278914</v>
          </cell>
          <cell r="AV22">
            <v>0</v>
          </cell>
          <cell r="AW22">
            <v>0</v>
          </cell>
          <cell r="AX22">
            <v>29686</v>
          </cell>
          <cell r="AY22">
            <v>29508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F22">
            <v>38793</v>
          </cell>
          <cell r="BG22">
            <v>38638</v>
          </cell>
          <cell r="BH22">
            <v>38793</v>
          </cell>
          <cell r="BI22">
            <v>38638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609</v>
          </cell>
          <cell r="CI22">
            <v>608</v>
          </cell>
          <cell r="CJ22">
            <v>901</v>
          </cell>
          <cell r="CK22">
            <v>897</v>
          </cell>
          <cell r="CL22">
            <v>117961</v>
          </cell>
          <cell r="CM22">
            <v>117820</v>
          </cell>
          <cell r="CN22">
            <v>117669</v>
          </cell>
          <cell r="CO22">
            <v>117531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V22">
            <v>2086</v>
          </cell>
          <cell r="CW22">
            <v>2076</v>
          </cell>
          <cell r="CX22">
            <v>37863</v>
          </cell>
          <cell r="CY22">
            <v>37776</v>
          </cell>
          <cell r="CZ22">
            <v>35777</v>
          </cell>
          <cell r="DA22">
            <v>35700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J22">
            <v>1893</v>
          </cell>
          <cell r="DK22">
            <v>1885</v>
          </cell>
          <cell r="DL22">
            <v>1866</v>
          </cell>
          <cell r="DM22">
            <v>1859</v>
          </cell>
          <cell r="DR22">
            <v>0</v>
          </cell>
          <cell r="DS22">
            <v>0</v>
          </cell>
          <cell r="DT22">
            <v>-27</v>
          </cell>
          <cell r="DU22">
            <v>-26</v>
          </cell>
          <cell r="DX22">
            <v>42048</v>
          </cell>
          <cell r="DY22">
            <v>41943</v>
          </cell>
          <cell r="DZ22">
            <v>2081</v>
          </cell>
          <cell r="EA22">
            <v>2070</v>
          </cell>
          <cell r="EB22">
            <v>16844</v>
          </cell>
          <cell r="EC22">
            <v>16755</v>
          </cell>
          <cell r="ED22">
            <v>56811</v>
          </cell>
          <cell r="EE22">
            <v>56628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L22">
            <v>119084</v>
          </cell>
          <cell r="EM22">
            <v>118048</v>
          </cell>
          <cell r="EN22">
            <v>119138</v>
          </cell>
          <cell r="EO22">
            <v>118078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54</v>
          </cell>
          <cell r="EW22">
            <v>30</v>
          </cell>
          <cell r="EZ22">
            <v>22465.65</v>
          </cell>
          <cell r="FB22">
            <v>20698.650000000001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840</v>
          </cell>
          <cell r="FJ22">
            <v>-927</v>
          </cell>
          <cell r="FK22">
            <v>0</v>
          </cell>
          <cell r="FN22">
            <v>170582</v>
          </cell>
          <cell r="FO22">
            <v>170275</v>
          </cell>
          <cell r="FP22">
            <v>174480</v>
          </cell>
          <cell r="FQ22">
            <v>174159</v>
          </cell>
          <cell r="FR22">
            <v>167164</v>
          </cell>
          <cell r="FS22">
            <v>167455</v>
          </cell>
          <cell r="FT22">
            <v>1051799</v>
          </cell>
          <cell r="FU22">
            <v>1044661</v>
          </cell>
          <cell r="FV22">
            <v>1057883</v>
          </cell>
          <cell r="FW22">
            <v>1050332</v>
          </cell>
        </row>
        <row r="23">
          <cell r="A23">
            <v>41505</v>
          </cell>
          <cell r="B23">
            <v>664493</v>
          </cell>
          <cell r="C23">
            <v>659576</v>
          </cell>
          <cell r="D23">
            <v>444465</v>
          </cell>
          <cell r="E23">
            <v>441043</v>
          </cell>
          <cell r="F23">
            <v>136678</v>
          </cell>
          <cell r="G23">
            <v>136208</v>
          </cell>
          <cell r="H23">
            <v>0</v>
          </cell>
          <cell r="I23">
            <v>0</v>
          </cell>
          <cell r="J23">
            <v>358210</v>
          </cell>
          <cell r="K23">
            <v>358728</v>
          </cell>
          <cell r="L23">
            <v>1504</v>
          </cell>
          <cell r="M23">
            <v>3987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30694</v>
          </cell>
          <cell r="AE23">
            <v>30602</v>
          </cell>
          <cell r="AF23">
            <v>31375</v>
          </cell>
          <cell r="AG23">
            <v>31281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681</v>
          </cell>
          <cell r="AO23">
            <v>679</v>
          </cell>
          <cell r="AR23">
            <v>281192</v>
          </cell>
          <cell r="AS23">
            <v>278914</v>
          </cell>
          <cell r="AT23">
            <v>260568</v>
          </cell>
          <cell r="AU23">
            <v>258431</v>
          </cell>
          <cell r="AV23">
            <v>0</v>
          </cell>
          <cell r="AW23">
            <v>0</v>
          </cell>
          <cell r="AX23">
            <v>20624</v>
          </cell>
          <cell r="AY23">
            <v>20483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F23">
            <v>38793</v>
          </cell>
          <cell r="BG23">
            <v>38638</v>
          </cell>
          <cell r="BH23">
            <v>38793</v>
          </cell>
          <cell r="BI23">
            <v>38638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901</v>
          </cell>
          <cell r="CI23">
            <v>897</v>
          </cell>
          <cell r="CJ23">
            <v>534</v>
          </cell>
          <cell r="CK23">
            <v>531</v>
          </cell>
          <cell r="CP23">
            <v>0</v>
          </cell>
          <cell r="CQ23">
            <v>0</v>
          </cell>
          <cell r="CR23">
            <v>-367</v>
          </cell>
          <cell r="CS23">
            <v>-366</v>
          </cell>
          <cell r="CV23">
            <v>37863</v>
          </cell>
          <cell r="CW23">
            <v>37776</v>
          </cell>
          <cell r="CX23">
            <v>2699</v>
          </cell>
          <cell r="CY23">
            <v>2686</v>
          </cell>
          <cell r="CZ23">
            <v>80890</v>
          </cell>
          <cell r="DA23">
            <v>80635</v>
          </cell>
          <cell r="DB23">
            <v>116054</v>
          </cell>
          <cell r="DC23">
            <v>115725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J23">
            <v>1866</v>
          </cell>
          <cell r="DK23">
            <v>1859</v>
          </cell>
          <cell r="DL23">
            <v>83254</v>
          </cell>
          <cell r="DM23">
            <v>83229</v>
          </cell>
          <cell r="DN23">
            <v>81388</v>
          </cell>
          <cell r="DO23">
            <v>81370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X23">
            <v>2081</v>
          </cell>
          <cell r="DY23">
            <v>2070</v>
          </cell>
          <cell r="DZ23">
            <v>2081</v>
          </cell>
          <cell r="EA23">
            <v>2070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L23">
            <v>119138</v>
          </cell>
          <cell r="EM23">
            <v>118078</v>
          </cell>
          <cell r="EN23">
            <v>119111</v>
          </cell>
          <cell r="EO23">
            <v>117991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-27</v>
          </cell>
          <cell r="EW23">
            <v>-87</v>
          </cell>
          <cell r="EZ23">
            <v>20698.650000000001</v>
          </cell>
          <cell r="FB23">
            <v>18955.400000000001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1800</v>
          </cell>
          <cell r="FJ23">
            <v>56.75</v>
          </cell>
          <cell r="FK23">
            <v>0</v>
          </cell>
          <cell r="FN23">
            <v>162278</v>
          </cell>
          <cell r="FO23">
            <v>162005</v>
          </cell>
          <cell r="FP23">
            <v>116054</v>
          </cell>
          <cell r="FQ23">
            <v>115725</v>
          </cell>
          <cell r="FR23">
            <v>358210</v>
          </cell>
          <cell r="FS23">
            <v>358728</v>
          </cell>
          <cell r="FT23">
            <v>1057883</v>
          </cell>
          <cell r="FU23">
            <v>1050332</v>
          </cell>
          <cell r="FV23">
            <v>863769</v>
          </cell>
          <cell r="FW23">
            <v>857909</v>
          </cell>
        </row>
        <row r="24">
          <cell r="A24">
            <v>41506</v>
          </cell>
          <cell r="B24">
            <v>444465</v>
          </cell>
          <cell r="C24">
            <v>441043</v>
          </cell>
          <cell r="D24">
            <v>408399</v>
          </cell>
          <cell r="E24">
            <v>405663</v>
          </cell>
          <cell r="F24">
            <v>252856</v>
          </cell>
          <cell r="G24">
            <v>252517</v>
          </cell>
          <cell r="H24">
            <v>0</v>
          </cell>
          <cell r="I24">
            <v>0</v>
          </cell>
          <cell r="J24">
            <v>291543</v>
          </cell>
          <cell r="K24">
            <v>292161</v>
          </cell>
          <cell r="L24">
            <v>2621</v>
          </cell>
          <cell r="M24">
            <v>4264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31375</v>
          </cell>
          <cell r="AE24">
            <v>31281</v>
          </cell>
          <cell r="AF24">
            <v>30467</v>
          </cell>
          <cell r="AG24">
            <v>30376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-908</v>
          </cell>
          <cell r="AO24">
            <v>-905</v>
          </cell>
          <cell r="AR24">
            <v>260568</v>
          </cell>
          <cell r="AS24">
            <v>258431</v>
          </cell>
          <cell r="AT24">
            <v>240624</v>
          </cell>
          <cell r="AU24">
            <v>238651</v>
          </cell>
          <cell r="AV24">
            <v>0</v>
          </cell>
          <cell r="AW24">
            <v>0</v>
          </cell>
          <cell r="AX24">
            <v>19944</v>
          </cell>
          <cell r="AY24">
            <v>19780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F24">
            <v>38793</v>
          </cell>
          <cell r="BG24">
            <v>38638</v>
          </cell>
          <cell r="BH24">
            <v>39020</v>
          </cell>
          <cell r="BI24">
            <v>38864</v>
          </cell>
          <cell r="BN24">
            <v>0</v>
          </cell>
          <cell r="BO24">
            <v>0</v>
          </cell>
          <cell r="BP24">
            <v>227</v>
          </cell>
          <cell r="BQ24">
            <v>226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534</v>
          </cell>
          <cell r="CI24">
            <v>531</v>
          </cell>
          <cell r="CJ24">
            <v>94837</v>
          </cell>
          <cell r="CK24">
            <v>94581</v>
          </cell>
          <cell r="CL24">
            <v>94303</v>
          </cell>
          <cell r="CM24">
            <v>94050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V24">
            <v>2699</v>
          </cell>
          <cell r="CW24">
            <v>2686</v>
          </cell>
          <cell r="CX24">
            <v>2646</v>
          </cell>
          <cell r="CY24">
            <v>2633</v>
          </cell>
          <cell r="DD24">
            <v>0</v>
          </cell>
          <cell r="DE24">
            <v>0</v>
          </cell>
          <cell r="DF24">
            <v>-53</v>
          </cell>
          <cell r="DG24">
            <v>-53</v>
          </cell>
          <cell r="DJ24">
            <v>83254</v>
          </cell>
          <cell r="DK24">
            <v>83229</v>
          </cell>
          <cell r="DL24">
            <v>2237</v>
          </cell>
          <cell r="DM24">
            <v>2232</v>
          </cell>
          <cell r="DN24">
            <v>35130</v>
          </cell>
          <cell r="DO24">
            <v>35167</v>
          </cell>
          <cell r="DP24">
            <v>116147</v>
          </cell>
          <cell r="DQ24">
            <v>116164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X24">
            <v>2081</v>
          </cell>
          <cell r="DY24">
            <v>2070</v>
          </cell>
          <cell r="DZ24">
            <v>2560</v>
          </cell>
          <cell r="EA24">
            <v>2550</v>
          </cell>
          <cell r="EB24">
            <v>117244</v>
          </cell>
          <cell r="EC24">
            <v>117053</v>
          </cell>
          <cell r="ED24">
            <v>116765</v>
          </cell>
          <cell r="EE24">
            <v>116573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L24">
            <v>119111</v>
          </cell>
          <cell r="EM24">
            <v>117991</v>
          </cell>
          <cell r="EN24">
            <v>119138</v>
          </cell>
          <cell r="EO24">
            <v>118042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27</v>
          </cell>
          <cell r="EW24">
            <v>51</v>
          </cell>
          <cell r="EZ24">
            <v>18955.400000000001</v>
          </cell>
          <cell r="FB24">
            <v>16803.650000000001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1465</v>
          </cell>
          <cell r="FJ24">
            <v>-686.75</v>
          </cell>
          <cell r="FK24">
            <v>0</v>
          </cell>
          <cell r="FN24">
            <v>246677</v>
          </cell>
          <cell r="FO24">
            <v>246270</v>
          </cell>
          <cell r="FP24">
            <v>232912</v>
          </cell>
          <cell r="FQ24">
            <v>232737</v>
          </cell>
          <cell r="FR24">
            <v>291543</v>
          </cell>
          <cell r="FS24">
            <v>292161</v>
          </cell>
          <cell r="FT24">
            <v>863769</v>
          </cell>
          <cell r="FU24">
            <v>857909</v>
          </cell>
          <cell r="FV24">
            <v>820790</v>
          </cell>
          <cell r="FW24">
            <v>815550</v>
          </cell>
        </row>
        <row r="25">
          <cell r="A25">
            <v>41507</v>
          </cell>
          <cell r="B25">
            <v>408399</v>
          </cell>
          <cell r="C25">
            <v>405663</v>
          </cell>
          <cell r="D25">
            <v>153492</v>
          </cell>
          <cell r="E25">
            <v>152464</v>
          </cell>
          <cell r="F25">
            <v>149605</v>
          </cell>
          <cell r="G25">
            <v>149074</v>
          </cell>
          <cell r="H25">
            <v>0</v>
          </cell>
          <cell r="I25">
            <v>0</v>
          </cell>
          <cell r="J25">
            <v>405971</v>
          </cell>
          <cell r="K25">
            <v>406910</v>
          </cell>
          <cell r="L25">
            <v>1459</v>
          </cell>
          <cell r="M25">
            <v>4637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30467</v>
          </cell>
          <cell r="AE25">
            <v>30376</v>
          </cell>
          <cell r="AF25">
            <v>29790</v>
          </cell>
          <cell r="AG25">
            <v>29701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-677</v>
          </cell>
          <cell r="AO25">
            <v>-675</v>
          </cell>
          <cell r="AR25">
            <v>240624</v>
          </cell>
          <cell r="AS25">
            <v>238651</v>
          </cell>
          <cell r="AT25">
            <v>240850</v>
          </cell>
          <cell r="AU25">
            <v>239044</v>
          </cell>
          <cell r="AV25">
            <v>0</v>
          </cell>
          <cell r="AW25">
            <v>0</v>
          </cell>
          <cell r="AZ25">
            <v>0</v>
          </cell>
          <cell r="BA25">
            <v>0</v>
          </cell>
          <cell r="BB25">
            <v>226</v>
          </cell>
          <cell r="BC25">
            <v>393</v>
          </cell>
          <cell r="BF25">
            <v>39020</v>
          </cell>
          <cell r="BG25">
            <v>38864</v>
          </cell>
          <cell r="BH25">
            <v>39247</v>
          </cell>
          <cell r="BI25">
            <v>39090</v>
          </cell>
          <cell r="BN25">
            <v>0</v>
          </cell>
          <cell r="BO25">
            <v>0</v>
          </cell>
          <cell r="BP25">
            <v>227</v>
          </cell>
          <cell r="BQ25">
            <v>226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94837</v>
          </cell>
          <cell r="CI25">
            <v>94581</v>
          </cell>
          <cell r="CJ25">
            <v>73376</v>
          </cell>
          <cell r="CK25">
            <v>73009</v>
          </cell>
          <cell r="CL25">
            <v>60043</v>
          </cell>
          <cell r="CM25">
            <v>59721</v>
          </cell>
          <cell r="CN25">
            <v>81504</v>
          </cell>
          <cell r="CO25">
            <v>81293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V25">
            <v>2646</v>
          </cell>
          <cell r="CW25">
            <v>2633</v>
          </cell>
          <cell r="CX25">
            <v>1343</v>
          </cell>
          <cell r="CY25">
            <v>1336</v>
          </cell>
          <cell r="CZ25">
            <v>66798</v>
          </cell>
          <cell r="DA25">
            <v>66484</v>
          </cell>
          <cell r="DB25">
            <v>68101</v>
          </cell>
          <cell r="DC25">
            <v>67781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J25">
            <v>2237</v>
          </cell>
          <cell r="DK25">
            <v>2232</v>
          </cell>
          <cell r="DL25">
            <v>87921</v>
          </cell>
          <cell r="DM25">
            <v>87332</v>
          </cell>
          <cell r="DN25">
            <v>85684</v>
          </cell>
          <cell r="DO25">
            <v>85100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X25">
            <v>2560</v>
          </cell>
          <cell r="DY25">
            <v>2550</v>
          </cell>
          <cell r="DZ25">
            <v>2533</v>
          </cell>
          <cell r="EA25">
            <v>2523</v>
          </cell>
          <cell r="EF25">
            <v>0</v>
          </cell>
          <cell r="EG25">
            <v>0</v>
          </cell>
          <cell r="EH25">
            <v>-27</v>
          </cell>
          <cell r="EI25">
            <v>-27</v>
          </cell>
          <cell r="EL25">
            <v>119138</v>
          </cell>
          <cell r="EM25">
            <v>118042</v>
          </cell>
          <cell r="EN25">
            <v>119138</v>
          </cell>
          <cell r="EO25">
            <v>118101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59</v>
          </cell>
          <cell r="EZ25">
            <v>16803.650000000001</v>
          </cell>
          <cell r="FB25">
            <v>15226.650000000001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2040</v>
          </cell>
          <cell r="FJ25">
            <v>463</v>
          </cell>
          <cell r="FK25">
            <v>0</v>
          </cell>
          <cell r="FN25">
            <v>212525</v>
          </cell>
          <cell r="FO25">
            <v>211305</v>
          </cell>
          <cell r="FP25">
            <v>149605</v>
          </cell>
          <cell r="FQ25">
            <v>149074</v>
          </cell>
          <cell r="FR25">
            <v>405971</v>
          </cell>
          <cell r="FS25">
            <v>406910</v>
          </cell>
          <cell r="FT25">
            <v>820790</v>
          </cell>
          <cell r="FU25">
            <v>815550</v>
          </cell>
          <cell r="FV25">
            <v>628552</v>
          </cell>
          <cell r="FW25">
            <v>624499</v>
          </cell>
        </row>
        <row r="26">
          <cell r="A26">
            <v>41508</v>
          </cell>
          <cell r="B26">
            <v>153492</v>
          </cell>
          <cell r="C26">
            <v>152464</v>
          </cell>
          <cell r="D26">
            <v>173227</v>
          </cell>
          <cell r="E26">
            <v>172118</v>
          </cell>
          <cell r="F26">
            <v>181934</v>
          </cell>
          <cell r="G26">
            <v>181365</v>
          </cell>
          <cell r="H26">
            <v>0</v>
          </cell>
          <cell r="I26">
            <v>0</v>
          </cell>
          <cell r="J26">
            <v>163191</v>
          </cell>
          <cell r="K26">
            <v>163640</v>
          </cell>
          <cell r="L26">
            <v>992</v>
          </cell>
          <cell r="M26">
            <v>1929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29790</v>
          </cell>
          <cell r="AE26">
            <v>29701</v>
          </cell>
          <cell r="AF26">
            <v>29790</v>
          </cell>
          <cell r="AG26">
            <v>29701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R26">
            <v>240850</v>
          </cell>
          <cell r="AS26">
            <v>239044</v>
          </cell>
          <cell r="AT26">
            <v>334448</v>
          </cell>
          <cell r="AU26">
            <v>331973</v>
          </cell>
          <cell r="AV26">
            <v>104977</v>
          </cell>
          <cell r="AW26">
            <v>104190</v>
          </cell>
          <cell r="AX26">
            <v>11107</v>
          </cell>
          <cell r="AY26">
            <v>11021</v>
          </cell>
          <cell r="AZ26">
            <v>0</v>
          </cell>
          <cell r="BA26">
            <v>0</v>
          </cell>
          <cell r="BB26">
            <v>-272</v>
          </cell>
          <cell r="BC26">
            <v>-240</v>
          </cell>
          <cell r="BF26">
            <v>39247</v>
          </cell>
          <cell r="BG26">
            <v>39090</v>
          </cell>
          <cell r="BH26">
            <v>39247</v>
          </cell>
          <cell r="BI26">
            <v>39090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73376</v>
          </cell>
          <cell r="CI26">
            <v>73009</v>
          </cell>
          <cell r="CJ26">
            <v>117594</v>
          </cell>
          <cell r="CK26">
            <v>116888</v>
          </cell>
          <cell r="CL26">
            <v>44218</v>
          </cell>
          <cell r="CM26">
            <v>43879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V26">
            <v>1343</v>
          </cell>
          <cell r="CW26">
            <v>1336</v>
          </cell>
          <cell r="CX26">
            <v>1636</v>
          </cell>
          <cell r="CY26">
            <v>1625</v>
          </cell>
          <cell r="CZ26">
            <v>117465</v>
          </cell>
          <cell r="DA26">
            <v>116700</v>
          </cell>
          <cell r="DB26">
            <v>117172</v>
          </cell>
          <cell r="DC26">
            <v>116711</v>
          </cell>
          <cell r="DD26">
            <v>0</v>
          </cell>
          <cell r="DE26">
            <v>0</v>
          </cell>
          <cell r="DF26">
            <v>0</v>
          </cell>
          <cell r="DG26">
            <v>300</v>
          </cell>
          <cell r="DJ26">
            <v>87921</v>
          </cell>
          <cell r="DK26">
            <v>87332</v>
          </cell>
          <cell r="DL26">
            <v>2184</v>
          </cell>
          <cell r="DM26">
            <v>2174</v>
          </cell>
          <cell r="DN26">
            <v>72895</v>
          </cell>
          <cell r="DO26">
            <v>72665</v>
          </cell>
          <cell r="DP26">
            <v>158632</v>
          </cell>
          <cell r="DQ26">
            <v>157823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X26">
            <v>2533</v>
          </cell>
          <cell r="DY26">
            <v>2523</v>
          </cell>
          <cell r="DZ26">
            <v>80187</v>
          </cell>
          <cell r="EA26">
            <v>80051</v>
          </cell>
          <cell r="EB26">
            <v>77654</v>
          </cell>
          <cell r="EC26">
            <v>77528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L26">
            <v>119138</v>
          </cell>
          <cell r="EM26">
            <v>118101</v>
          </cell>
          <cell r="EN26">
            <v>119057</v>
          </cell>
          <cell r="EO26">
            <v>118081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-81</v>
          </cell>
          <cell r="EW26">
            <v>-20</v>
          </cell>
          <cell r="EZ26">
            <v>15226.650000000001</v>
          </cell>
          <cell r="FB26">
            <v>13668.650000000001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820</v>
          </cell>
          <cell r="FJ26">
            <v>-738</v>
          </cell>
          <cell r="FK26">
            <v>0</v>
          </cell>
          <cell r="FN26">
            <v>312232</v>
          </cell>
          <cell r="FO26">
            <v>310772</v>
          </cell>
          <cell r="FP26">
            <v>275804</v>
          </cell>
          <cell r="FQ26">
            <v>274534</v>
          </cell>
          <cell r="FR26">
            <v>163191</v>
          </cell>
          <cell r="FS26">
            <v>163640</v>
          </cell>
          <cell r="FT26">
            <v>628552</v>
          </cell>
          <cell r="FU26">
            <v>624499</v>
          </cell>
          <cell r="FV26">
            <v>778313</v>
          </cell>
          <cell r="FW26">
            <v>773620</v>
          </cell>
        </row>
        <row r="27">
          <cell r="A27">
            <v>41509</v>
          </cell>
          <cell r="B27">
            <v>173227</v>
          </cell>
          <cell r="C27">
            <v>172118</v>
          </cell>
          <cell r="D27">
            <v>343980</v>
          </cell>
          <cell r="E27">
            <v>342123</v>
          </cell>
          <cell r="F27">
            <v>330114</v>
          </cell>
          <cell r="G27">
            <v>329137</v>
          </cell>
          <cell r="H27">
            <v>0</v>
          </cell>
          <cell r="I27">
            <v>0</v>
          </cell>
          <cell r="J27">
            <v>160199</v>
          </cell>
          <cell r="K27">
            <v>160666</v>
          </cell>
          <cell r="L27">
            <v>838</v>
          </cell>
          <cell r="M27">
            <v>1534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29790</v>
          </cell>
          <cell r="AE27">
            <v>29701</v>
          </cell>
          <cell r="AF27">
            <v>30016</v>
          </cell>
          <cell r="AG27">
            <v>29926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226</v>
          </cell>
          <cell r="AO27">
            <v>225</v>
          </cell>
          <cell r="AR27">
            <v>334448</v>
          </cell>
          <cell r="AS27">
            <v>331973</v>
          </cell>
          <cell r="AT27">
            <v>419003</v>
          </cell>
          <cell r="AU27">
            <v>416070</v>
          </cell>
          <cell r="AV27">
            <v>115816</v>
          </cell>
          <cell r="AW27">
            <v>115122</v>
          </cell>
          <cell r="AX27">
            <v>31261</v>
          </cell>
          <cell r="AY27">
            <v>31025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F27">
            <v>39247</v>
          </cell>
          <cell r="BG27">
            <v>39090</v>
          </cell>
          <cell r="BH27">
            <v>39247</v>
          </cell>
          <cell r="BI27">
            <v>39090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117594</v>
          </cell>
          <cell r="CI27">
            <v>116888</v>
          </cell>
          <cell r="CJ27">
            <v>2757</v>
          </cell>
          <cell r="CK27">
            <v>2742</v>
          </cell>
          <cell r="CL27">
            <v>67406</v>
          </cell>
          <cell r="CM27">
            <v>67230</v>
          </cell>
          <cell r="CN27">
            <v>182243</v>
          </cell>
          <cell r="CO27">
            <v>181376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V27">
            <v>1636</v>
          </cell>
          <cell r="CW27">
            <v>1625</v>
          </cell>
          <cell r="CX27">
            <v>2246</v>
          </cell>
          <cell r="CY27">
            <v>2238</v>
          </cell>
          <cell r="CZ27">
            <v>116882</v>
          </cell>
          <cell r="DA27">
            <v>116821</v>
          </cell>
          <cell r="DB27">
            <v>116272</v>
          </cell>
          <cell r="DC27">
            <v>115908</v>
          </cell>
          <cell r="DD27">
            <v>0</v>
          </cell>
          <cell r="DE27">
            <v>0</v>
          </cell>
          <cell r="DF27">
            <v>0</v>
          </cell>
          <cell r="DG27">
            <v>-300</v>
          </cell>
          <cell r="DJ27">
            <v>2184</v>
          </cell>
          <cell r="DK27">
            <v>2174</v>
          </cell>
          <cell r="DL27">
            <v>50904</v>
          </cell>
          <cell r="DM27">
            <v>50817</v>
          </cell>
          <cell r="DN27">
            <v>48720</v>
          </cell>
          <cell r="DO27">
            <v>48643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X27">
            <v>80187</v>
          </cell>
          <cell r="DY27">
            <v>80051</v>
          </cell>
          <cell r="DZ27">
            <v>2374</v>
          </cell>
          <cell r="EA27">
            <v>2365</v>
          </cell>
          <cell r="EB27">
            <v>38341</v>
          </cell>
          <cell r="EC27">
            <v>38264</v>
          </cell>
          <cell r="ED27">
            <v>116154</v>
          </cell>
          <cell r="EE27">
            <v>115950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L27">
            <v>119057</v>
          </cell>
          <cell r="EM27">
            <v>118081</v>
          </cell>
          <cell r="EN27">
            <v>119084</v>
          </cell>
          <cell r="EO27">
            <v>118119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27</v>
          </cell>
          <cell r="EW27">
            <v>38</v>
          </cell>
          <cell r="EZ27">
            <v>13668.650000000001</v>
          </cell>
          <cell r="FB27">
            <v>11521.650000000001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805</v>
          </cell>
          <cell r="FJ27">
            <v>-1342</v>
          </cell>
          <cell r="FK27">
            <v>0</v>
          </cell>
          <cell r="FN27">
            <v>271349</v>
          </cell>
          <cell r="FO27">
            <v>270958</v>
          </cell>
          <cell r="FP27">
            <v>414669</v>
          </cell>
          <cell r="FQ27">
            <v>413234</v>
          </cell>
          <cell r="FR27">
            <v>160199</v>
          </cell>
          <cell r="FS27">
            <v>160666</v>
          </cell>
          <cell r="FT27">
            <v>778313</v>
          </cell>
          <cell r="FU27">
            <v>773620</v>
          </cell>
          <cell r="FV27">
            <v>890527</v>
          </cell>
          <cell r="FW27">
            <v>885371</v>
          </cell>
        </row>
        <row r="28">
          <cell r="A28">
            <v>41510</v>
          </cell>
          <cell r="B28">
            <v>343980</v>
          </cell>
          <cell r="C28">
            <v>342123</v>
          </cell>
          <cell r="D28">
            <v>480759</v>
          </cell>
          <cell r="E28">
            <v>478115</v>
          </cell>
          <cell r="F28">
            <v>293229</v>
          </cell>
          <cell r="G28">
            <v>292663</v>
          </cell>
          <cell r="H28">
            <v>0</v>
          </cell>
          <cell r="I28">
            <v>0</v>
          </cell>
          <cell r="J28">
            <v>159209</v>
          </cell>
          <cell r="K28">
            <v>159835</v>
          </cell>
          <cell r="L28">
            <v>2759</v>
          </cell>
          <cell r="M28">
            <v>3164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30016</v>
          </cell>
          <cell r="AE28">
            <v>29926</v>
          </cell>
          <cell r="AF28">
            <v>30241</v>
          </cell>
          <cell r="AG28">
            <v>30150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225</v>
          </cell>
          <cell r="AO28">
            <v>224</v>
          </cell>
          <cell r="AR28">
            <v>419003</v>
          </cell>
          <cell r="AS28">
            <v>416070</v>
          </cell>
          <cell r="AT28">
            <v>358475</v>
          </cell>
          <cell r="AU28">
            <v>356002</v>
          </cell>
          <cell r="AV28">
            <v>0</v>
          </cell>
          <cell r="AW28">
            <v>0</v>
          </cell>
          <cell r="AX28">
            <v>60528</v>
          </cell>
          <cell r="AY28">
            <v>60068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F28">
            <v>39247</v>
          </cell>
          <cell r="BG28">
            <v>39090</v>
          </cell>
          <cell r="BH28">
            <v>39247</v>
          </cell>
          <cell r="BI28">
            <v>39090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2757</v>
          </cell>
          <cell r="CI28">
            <v>2742</v>
          </cell>
          <cell r="CJ28">
            <v>118947</v>
          </cell>
          <cell r="CK28">
            <v>118578</v>
          </cell>
          <cell r="CL28">
            <v>116190</v>
          </cell>
          <cell r="CM28">
            <v>115836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V28">
            <v>2246</v>
          </cell>
          <cell r="CW28">
            <v>2238</v>
          </cell>
          <cell r="CX28">
            <v>45566</v>
          </cell>
          <cell r="CY28">
            <v>45402</v>
          </cell>
          <cell r="CZ28">
            <v>43320</v>
          </cell>
          <cell r="DA28">
            <v>43164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J28">
            <v>50904</v>
          </cell>
          <cell r="DK28">
            <v>50817</v>
          </cell>
          <cell r="DL28">
            <v>2475</v>
          </cell>
          <cell r="DM28">
            <v>2471</v>
          </cell>
          <cell r="DN28">
            <v>67957</v>
          </cell>
          <cell r="DO28">
            <v>68092</v>
          </cell>
          <cell r="DP28">
            <v>116386</v>
          </cell>
          <cell r="DQ28">
            <v>116438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X28">
            <v>2374</v>
          </cell>
          <cell r="DY28">
            <v>2365</v>
          </cell>
          <cell r="DZ28">
            <v>2213</v>
          </cell>
          <cell r="EA28">
            <v>2205</v>
          </cell>
          <cell r="EB28">
            <v>116154</v>
          </cell>
          <cell r="EC28">
            <v>115997</v>
          </cell>
          <cell r="ED28">
            <v>116315</v>
          </cell>
          <cell r="EE28">
            <v>116157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L28">
            <v>119084</v>
          </cell>
          <cell r="EM28">
            <v>118119</v>
          </cell>
          <cell r="EN28">
            <v>119057</v>
          </cell>
          <cell r="EO28">
            <v>118116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-27</v>
          </cell>
          <cell r="EW28">
            <v>-3</v>
          </cell>
          <cell r="EZ28">
            <v>11521.650000000001</v>
          </cell>
          <cell r="FB28">
            <v>9369.9000000000015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800</v>
          </cell>
          <cell r="FJ28">
            <v>-1351.75</v>
          </cell>
          <cell r="FK28">
            <v>0</v>
          </cell>
          <cell r="FN28">
            <v>343621</v>
          </cell>
          <cell r="FO28">
            <v>343089</v>
          </cell>
          <cell r="FP28">
            <v>232701</v>
          </cell>
          <cell r="FQ28">
            <v>232595</v>
          </cell>
          <cell r="FR28">
            <v>159209</v>
          </cell>
          <cell r="FS28">
            <v>159835</v>
          </cell>
          <cell r="FT28">
            <v>890527</v>
          </cell>
          <cell r="FU28">
            <v>885371</v>
          </cell>
          <cell r="FV28">
            <v>1077923</v>
          </cell>
          <cell r="FW28">
            <v>1072013</v>
          </cell>
        </row>
        <row r="29">
          <cell r="A29">
            <v>41511</v>
          </cell>
          <cell r="B29">
            <v>480759</v>
          </cell>
          <cell r="C29">
            <v>478115</v>
          </cell>
          <cell r="D29">
            <v>654059</v>
          </cell>
          <cell r="E29">
            <v>650527</v>
          </cell>
          <cell r="F29">
            <v>489700</v>
          </cell>
          <cell r="G29">
            <v>488232</v>
          </cell>
          <cell r="H29">
            <v>0</v>
          </cell>
          <cell r="I29">
            <v>0</v>
          </cell>
          <cell r="J29">
            <v>318406</v>
          </cell>
          <cell r="K29">
            <v>319592</v>
          </cell>
          <cell r="L29">
            <v>2006</v>
          </cell>
          <cell r="M29">
            <v>3772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30241</v>
          </cell>
          <cell r="AE29">
            <v>30150</v>
          </cell>
          <cell r="AF29">
            <v>30241</v>
          </cell>
          <cell r="AG29">
            <v>30150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R29">
            <v>358475</v>
          </cell>
          <cell r="AS29">
            <v>356002</v>
          </cell>
          <cell r="AT29">
            <v>337623</v>
          </cell>
          <cell r="AU29">
            <v>335260</v>
          </cell>
          <cell r="AV29">
            <v>0</v>
          </cell>
          <cell r="AW29">
            <v>0</v>
          </cell>
          <cell r="AX29">
            <v>20852</v>
          </cell>
          <cell r="AY29">
            <v>20742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F29">
            <v>39247</v>
          </cell>
          <cell r="BG29">
            <v>39090</v>
          </cell>
          <cell r="BH29">
            <v>39020</v>
          </cell>
          <cell r="BI29">
            <v>38864</v>
          </cell>
          <cell r="BN29">
            <v>0</v>
          </cell>
          <cell r="BO29">
            <v>0</v>
          </cell>
          <cell r="BP29">
            <v>-227</v>
          </cell>
          <cell r="BQ29">
            <v>-226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118947</v>
          </cell>
          <cell r="CI29">
            <v>118578</v>
          </cell>
          <cell r="CJ29">
            <v>45911</v>
          </cell>
          <cell r="CK29">
            <v>45773</v>
          </cell>
          <cell r="CL29">
            <v>44799</v>
          </cell>
          <cell r="CM29">
            <v>44664</v>
          </cell>
          <cell r="CN29">
            <v>117835</v>
          </cell>
          <cell r="CO29">
            <v>117469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V29">
            <v>45566</v>
          </cell>
          <cell r="CW29">
            <v>45402</v>
          </cell>
          <cell r="CX29">
            <v>2219</v>
          </cell>
          <cell r="CY29">
            <v>2215</v>
          </cell>
          <cell r="CZ29">
            <v>73139</v>
          </cell>
          <cell r="DA29">
            <v>73092</v>
          </cell>
          <cell r="DB29">
            <v>116486</v>
          </cell>
          <cell r="DC29">
            <v>116279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J29">
            <v>2475</v>
          </cell>
          <cell r="DK29">
            <v>2471</v>
          </cell>
          <cell r="DL29">
            <v>1919</v>
          </cell>
          <cell r="DM29">
            <v>1910</v>
          </cell>
          <cell r="DN29">
            <v>117685</v>
          </cell>
          <cell r="DO29">
            <v>117136</v>
          </cell>
          <cell r="DP29">
            <v>118241</v>
          </cell>
          <cell r="DQ29">
            <v>117697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X29">
            <v>2213</v>
          </cell>
          <cell r="DY29">
            <v>2205</v>
          </cell>
          <cell r="DZ29">
            <v>2294</v>
          </cell>
          <cell r="EA29">
            <v>2286</v>
          </cell>
          <cell r="EB29">
            <v>116367</v>
          </cell>
          <cell r="EC29">
            <v>116126</v>
          </cell>
          <cell r="ED29">
            <v>116286</v>
          </cell>
          <cell r="EE29">
            <v>116045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L29">
            <v>119057</v>
          </cell>
          <cell r="EM29">
            <v>118116</v>
          </cell>
          <cell r="EN29">
            <v>119030</v>
          </cell>
          <cell r="EO29">
            <v>118078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-27</v>
          </cell>
          <cell r="EW29">
            <v>-38</v>
          </cell>
          <cell r="EZ29">
            <v>9369.9000000000015</v>
          </cell>
          <cell r="FB29">
            <v>8016.1500000000015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1600</v>
          </cell>
          <cell r="FJ29">
            <v>246.25</v>
          </cell>
          <cell r="FK29">
            <v>0</v>
          </cell>
          <cell r="FN29">
            <v>351990</v>
          </cell>
          <cell r="FO29">
            <v>351018</v>
          </cell>
          <cell r="FP29">
            <v>468848</v>
          </cell>
          <cell r="FQ29">
            <v>467490</v>
          </cell>
          <cell r="FR29">
            <v>318406</v>
          </cell>
          <cell r="FS29">
            <v>319592</v>
          </cell>
          <cell r="FT29">
            <v>1077923</v>
          </cell>
          <cell r="FU29">
            <v>1072013</v>
          </cell>
          <cell r="FV29">
            <v>1113286</v>
          </cell>
          <cell r="FW29">
            <v>1106985</v>
          </cell>
        </row>
        <row r="30">
          <cell r="A30">
            <v>41512</v>
          </cell>
          <cell r="B30">
            <v>654059</v>
          </cell>
          <cell r="C30">
            <v>650527</v>
          </cell>
          <cell r="D30">
            <v>445373</v>
          </cell>
          <cell r="E30">
            <v>442923</v>
          </cell>
          <cell r="F30">
            <v>156864</v>
          </cell>
          <cell r="G30">
            <v>156320</v>
          </cell>
          <cell r="H30">
            <v>0</v>
          </cell>
          <cell r="I30">
            <v>0</v>
          </cell>
          <cell r="J30">
            <v>368167</v>
          </cell>
          <cell r="K30">
            <v>369493</v>
          </cell>
          <cell r="L30">
            <v>2617</v>
          </cell>
          <cell r="M30">
            <v>5569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30241</v>
          </cell>
          <cell r="AE30">
            <v>30150</v>
          </cell>
          <cell r="AF30">
            <v>29790</v>
          </cell>
          <cell r="AG30">
            <v>29701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-451</v>
          </cell>
          <cell r="AO30">
            <v>-449</v>
          </cell>
          <cell r="AR30">
            <v>337623</v>
          </cell>
          <cell r="AS30">
            <v>335260</v>
          </cell>
          <cell r="AT30">
            <v>287083</v>
          </cell>
          <cell r="AU30">
            <v>285160</v>
          </cell>
          <cell r="AV30">
            <v>0</v>
          </cell>
          <cell r="AW30">
            <v>0</v>
          </cell>
          <cell r="AX30">
            <v>50540</v>
          </cell>
          <cell r="AY30">
            <v>50100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F30">
            <v>39020</v>
          </cell>
          <cell r="BG30">
            <v>38864</v>
          </cell>
          <cell r="BH30">
            <v>39247</v>
          </cell>
          <cell r="BI30">
            <v>39090</v>
          </cell>
          <cell r="BN30">
            <v>0</v>
          </cell>
          <cell r="BO30">
            <v>0</v>
          </cell>
          <cell r="BP30">
            <v>227</v>
          </cell>
          <cell r="BQ30">
            <v>226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45911</v>
          </cell>
          <cell r="CI30">
            <v>45773</v>
          </cell>
          <cell r="CJ30">
            <v>1245</v>
          </cell>
          <cell r="CK30">
            <v>1241</v>
          </cell>
          <cell r="CL30">
            <v>61658</v>
          </cell>
          <cell r="CM30">
            <v>61688</v>
          </cell>
          <cell r="CN30">
            <v>106324</v>
          </cell>
          <cell r="CO30">
            <v>106220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V30">
            <v>2219</v>
          </cell>
          <cell r="CW30">
            <v>2215</v>
          </cell>
          <cell r="CX30">
            <v>80462</v>
          </cell>
          <cell r="CY30">
            <v>80237</v>
          </cell>
          <cell r="CZ30">
            <v>78243</v>
          </cell>
          <cell r="DA30">
            <v>78022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J30">
            <v>1919</v>
          </cell>
          <cell r="DK30">
            <v>1910</v>
          </cell>
          <cell r="DL30">
            <v>1946</v>
          </cell>
          <cell r="DM30">
            <v>1937</v>
          </cell>
          <cell r="DR30">
            <v>0</v>
          </cell>
          <cell r="DS30">
            <v>0</v>
          </cell>
          <cell r="DT30">
            <v>27</v>
          </cell>
          <cell r="DU30">
            <v>27</v>
          </cell>
          <cell r="DX30">
            <v>2294</v>
          </cell>
          <cell r="DY30">
            <v>2286</v>
          </cell>
          <cell r="DZ30">
            <v>2267</v>
          </cell>
          <cell r="EA30">
            <v>2260</v>
          </cell>
          <cell r="EF30">
            <v>0</v>
          </cell>
          <cell r="EG30">
            <v>0</v>
          </cell>
          <cell r="EH30">
            <v>-27</v>
          </cell>
          <cell r="EI30">
            <v>-26</v>
          </cell>
          <cell r="EL30">
            <v>119030</v>
          </cell>
          <cell r="EM30">
            <v>118078</v>
          </cell>
          <cell r="EN30">
            <v>118976</v>
          </cell>
          <cell r="EO30">
            <v>118072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-54</v>
          </cell>
          <cell r="EW30">
            <v>-6</v>
          </cell>
          <cell r="EZ30">
            <v>8016.1500000000015</v>
          </cell>
          <cell r="FB30">
            <v>6239.6500000000015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1850</v>
          </cell>
          <cell r="FJ30">
            <v>73.5</v>
          </cell>
          <cell r="FK30">
            <v>0</v>
          </cell>
          <cell r="FN30">
            <v>139901</v>
          </cell>
          <cell r="FO30">
            <v>139710</v>
          </cell>
          <cell r="FP30">
            <v>106324</v>
          </cell>
          <cell r="FQ30">
            <v>106220</v>
          </cell>
          <cell r="FR30">
            <v>368167</v>
          </cell>
          <cell r="FS30">
            <v>369493</v>
          </cell>
          <cell r="FT30">
            <v>1113286</v>
          </cell>
          <cell r="FU30">
            <v>1106985</v>
          </cell>
          <cell r="FV30">
            <v>887413</v>
          </cell>
          <cell r="FW30">
            <v>882549</v>
          </cell>
        </row>
        <row r="31">
          <cell r="A31">
            <v>41513</v>
          </cell>
          <cell r="B31">
            <v>445373</v>
          </cell>
          <cell r="C31">
            <v>442923</v>
          </cell>
          <cell r="D31">
            <v>623436</v>
          </cell>
          <cell r="E31">
            <v>619571</v>
          </cell>
          <cell r="F31">
            <v>295690</v>
          </cell>
          <cell r="G31">
            <v>294264</v>
          </cell>
          <cell r="H31">
            <v>0</v>
          </cell>
          <cell r="I31">
            <v>0</v>
          </cell>
          <cell r="J31">
            <v>119402</v>
          </cell>
          <cell r="K31">
            <v>119776</v>
          </cell>
          <cell r="L31">
            <v>1775</v>
          </cell>
          <cell r="M31">
            <v>2160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29790</v>
          </cell>
          <cell r="AE31">
            <v>29701</v>
          </cell>
          <cell r="AF31">
            <v>30241</v>
          </cell>
          <cell r="AG31">
            <v>30150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451</v>
          </cell>
          <cell r="AO31">
            <v>449</v>
          </cell>
          <cell r="AR31">
            <v>287083</v>
          </cell>
          <cell r="AS31">
            <v>285160</v>
          </cell>
          <cell r="AT31">
            <v>227024</v>
          </cell>
          <cell r="AU31">
            <v>225503</v>
          </cell>
          <cell r="AV31">
            <v>0</v>
          </cell>
          <cell r="AW31">
            <v>0</v>
          </cell>
          <cell r="AX31">
            <v>60059</v>
          </cell>
          <cell r="AY31">
            <v>59657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F31">
            <v>39247</v>
          </cell>
          <cell r="BG31">
            <v>39090</v>
          </cell>
          <cell r="BH31">
            <v>39020</v>
          </cell>
          <cell r="BI31">
            <v>38864</v>
          </cell>
          <cell r="BN31">
            <v>0</v>
          </cell>
          <cell r="BO31">
            <v>0</v>
          </cell>
          <cell r="BP31">
            <v>-227</v>
          </cell>
          <cell r="BQ31">
            <v>-226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1245</v>
          </cell>
          <cell r="CI31">
            <v>1241</v>
          </cell>
          <cell r="CJ31">
            <v>9525</v>
          </cell>
          <cell r="CK31">
            <v>9491</v>
          </cell>
          <cell r="CL31">
            <v>8280</v>
          </cell>
          <cell r="CM31">
            <v>8250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V31">
            <v>80462</v>
          </cell>
          <cell r="CW31">
            <v>80237</v>
          </cell>
          <cell r="CX31">
            <v>1316</v>
          </cell>
          <cell r="CY31">
            <v>1310</v>
          </cell>
          <cell r="CZ31">
            <v>38372</v>
          </cell>
          <cell r="DA31">
            <v>38110</v>
          </cell>
          <cell r="DB31">
            <v>117518</v>
          </cell>
          <cell r="DC31">
            <v>117037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J31">
            <v>1946</v>
          </cell>
          <cell r="DK31">
            <v>1937</v>
          </cell>
          <cell r="DL31">
            <v>1068</v>
          </cell>
          <cell r="DM31">
            <v>1063</v>
          </cell>
          <cell r="DN31">
            <v>117235</v>
          </cell>
          <cell r="DO31">
            <v>116696</v>
          </cell>
          <cell r="DP31">
            <v>118113</v>
          </cell>
          <cell r="DQ31">
            <v>117570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X31">
            <v>2267</v>
          </cell>
          <cell r="DY31">
            <v>2260</v>
          </cell>
          <cell r="DZ31">
            <v>118501</v>
          </cell>
          <cell r="EA31">
            <v>118371</v>
          </cell>
          <cell r="EB31">
            <v>116234</v>
          </cell>
          <cell r="EC31">
            <v>116111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L31">
            <v>118976</v>
          </cell>
          <cell r="EM31">
            <v>118072</v>
          </cell>
          <cell r="EN31">
            <v>118953</v>
          </cell>
          <cell r="EO31">
            <v>118037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-23</v>
          </cell>
          <cell r="EW31">
            <v>-35</v>
          </cell>
          <cell r="EZ31">
            <v>6239.6500000000015</v>
          </cell>
          <cell r="FB31">
            <v>24686.400000000001</v>
          </cell>
          <cell r="FC31">
            <v>0</v>
          </cell>
          <cell r="FD31">
            <v>20000</v>
          </cell>
          <cell r="FE31">
            <v>20000</v>
          </cell>
          <cell r="FF31">
            <v>0</v>
          </cell>
          <cell r="FG31">
            <v>0</v>
          </cell>
          <cell r="FH31">
            <v>600</v>
          </cell>
          <cell r="FJ31">
            <v>-953.25</v>
          </cell>
          <cell r="FK31">
            <v>-20000</v>
          </cell>
          <cell r="FN31">
            <v>280121</v>
          </cell>
          <cell r="FO31">
            <v>279167</v>
          </cell>
          <cell r="FP31">
            <v>235631</v>
          </cell>
          <cell r="FQ31">
            <v>234607</v>
          </cell>
          <cell r="FR31">
            <v>119402</v>
          </cell>
          <cell r="FS31">
            <v>119776</v>
          </cell>
          <cell r="FT31">
            <v>887413</v>
          </cell>
          <cell r="FU31">
            <v>882549</v>
          </cell>
          <cell r="FV31">
            <v>1050131</v>
          </cell>
          <cell r="FW31">
            <v>1044323</v>
          </cell>
        </row>
        <row r="32">
          <cell r="A32">
            <v>41514</v>
          </cell>
          <cell r="B32">
            <v>623436</v>
          </cell>
          <cell r="C32">
            <v>619571</v>
          </cell>
          <cell r="D32">
            <v>904518</v>
          </cell>
          <cell r="E32">
            <v>898729</v>
          </cell>
          <cell r="F32">
            <v>438540</v>
          </cell>
          <cell r="G32">
            <v>436301</v>
          </cell>
          <cell r="H32">
            <v>0</v>
          </cell>
          <cell r="I32">
            <v>0</v>
          </cell>
          <cell r="J32">
            <v>159201</v>
          </cell>
          <cell r="K32">
            <v>159740</v>
          </cell>
          <cell r="L32">
            <v>1743</v>
          </cell>
          <cell r="M32">
            <v>2597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30241</v>
          </cell>
          <cell r="AE32">
            <v>30150</v>
          </cell>
          <cell r="AF32">
            <v>29790</v>
          </cell>
          <cell r="AG32">
            <v>29701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-451</v>
          </cell>
          <cell r="AO32">
            <v>-449</v>
          </cell>
          <cell r="AR32">
            <v>227024</v>
          </cell>
          <cell r="AS32">
            <v>225503</v>
          </cell>
          <cell r="AT32">
            <v>140638</v>
          </cell>
          <cell r="AU32">
            <v>139682</v>
          </cell>
          <cell r="AV32">
            <v>0</v>
          </cell>
          <cell r="AW32">
            <v>0</v>
          </cell>
          <cell r="AX32">
            <v>86386</v>
          </cell>
          <cell r="AY32">
            <v>85821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F32">
            <v>39020</v>
          </cell>
          <cell r="BG32">
            <v>38864</v>
          </cell>
          <cell r="BH32">
            <v>39247</v>
          </cell>
          <cell r="BI32">
            <v>39090</v>
          </cell>
          <cell r="BN32">
            <v>0</v>
          </cell>
          <cell r="BO32">
            <v>0</v>
          </cell>
          <cell r="BP32">
            <v>227</v>
          </cell>
          <cell r="BQ32">
            <v>226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9525</v>
          </cell>
          <cell r="CI32">
            <v>9491</v>
          </cell>
          <cell r="CJ32">
            <v>901</v>
          </cell>
          <cell r="CK32">
            <v>899</v>
          </cell>
          <cell r="CL32">
            <v>109404</v>
          </cell>
          <cell r="CM32">
            <v>108531</v>
          </cell>
          <cell r="CN32">
            <v>118028</v>
          </cell>
          <cell r="CO32">
            <v>117123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V32">
            <v>1316</v>
          </cell>
          <cell r="CW32">
            <v>1310</v>
          </cell>
          <cell r="CX32">
            <v>2113</v>
          </cell>
          <cell r="CY32">
            <v>2100</v>
          </cell>
          <cell r="CZ32">
            <v>117626</v>
          </cell>
          <cell r="DA32">
            <v>116977</v>
          </cell>
          <cell r="DB32">
            <v>116829</v>
          </cell>
          <cell r="DC32">
            <v>116187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J32">
            <v>1068</v>
          </cell>
          <cell r="DK32">
            <v>1063</v>
          </cell>
          <cell r="DL32">
            <v>118011</v>
          </cell>
          <cell r="DM32">
            <v>117846</v>
          </cell>
          <cell r="DN32">
            <v>116943</v>
          </cell>
          <cell r="DO32">
            <v>116783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X32">
            <v>118501</v>
          </cell>
          <cell r="DY32">
            <v>118371</v>
          </cell>
          <cell r="DZ32">
            <v>5078</v>
          </cell>
          <cell r="EA32">
            <v>5067</v>
          </cell>
          <cell r="EB32">
            <v>3874</v>
          </cell>
          <cell r="EC32">
            <v>3866</v>
          </cell>
          <cell r="ED32">
            <v>117297</v>
          </cell>
          <cell r="EE32">
            <v>117170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L32">
            <v>118953</v>
          </cell>
          <cell r="EM32">
            <v>118037</v>
          </cell>
          <cell r="EN32">
            <v>119003</v>
          </cell>
          <cell r="EO32">
            <v>118087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50</v>
          </cell>
          <cell r="EW32">
            <v>50</v>
          </cell>
          <cell r="EZ32">
            <v>24686.400000000001</v>
          </cell>
          <cell r="FB32">
            <v>23318.400000000001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800</v>
          </cell>
          <cell r="FJ32">
            <v>-568</v>
          </cell>
          <cell r="FK32">
            <v>0</v>
          </cell>
          <cell r="FN32">
            <v>347847</v>
          </cell>
          <cell r="FO32">
            <v>346157</v>
          </cell>
          <cell r="FP32">
            <v>352154</v>
          </cell>
          <cell r="FQ32">
            <v>350480</v>
          </cell>
          <cell r="FR32">
            <v>159201</v>
          </cell>
          <cell r="FS32">
            <v>159740</v>
          </cell>
          <cell r="FT32">
            <v>1050131</v>
          </cell>
          <cell r="FU32">
            <v>1044323</v>
          </cell>
          <cell r="FV32">
            <v>1240296</v>
          </cell>
          <cell r="FW32">
            <v>1233114</v>
          </cell>
        </row>
        <row r="33">
          <cell r="A33">
            <v>41515</v>
          </cell>
          <cell r="B33">
            <v>904518</v>
          </cell>
          <cell r="C33">
            <v>898729</v>
          </cell>
          <cell r="D33">
            <v>1098971</v>
          </cell>
          <cell r="E33">
            <v>1092707</v>
          </cell>
          <cell r="F33">
            <v>389924</v>
          </cell>
          <cell r="G33">
            <v>389212</v>
          </cell>
          <cell r="H33">
            <v>0</v>
          </cell>
          <cell r="I33">
            <v>0</v>
          </cell>
          <cell r="J33">
            <v>199004</v>
          </cell>
          <cell r="K33">
            <v>199606</v>
          </cell>
          <cell r="L33">
            <v>3533</v>
          </cell>
          <cell r="M33">
            <v>4372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D33">
            <v>29790</v>
          </cell>
          <cell r="AE33">
            <v>29701</v>
          </cell>
          <cell r="AF33">
            <v>30016</v>
          </cell>
          <cell r="AG33">
            <v>29926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226</v>
          </cell>
          <cell r="AO33">
            <v>225</v>
          </cell>
          <cell r="AR33">
            <v>140638</v>
          </cell>
          <cell r="AS33">
            <v>139682</v>
          </cell>
          <cell r="AT33">
            <v>100738</v>
          </cell>
          <cell r="AU33">
            <v>100154</v>
          </cell>
          <cell r="AV33">
            <v>0</v>
          </cell>
          <cell r="AW33">
            <v>0</v>
          </cell>
          <cell r="AX33">
            <v>39900</v>
          </cell>
          <cell r="AY33">
            <v>39528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F33">
            <v>39247</v>
          </cell>
          <cell r="BG33">
            <v>39090</v>
          </cell>
          <cell r="BH33">
            <v>39474</v>
          </cell>
          <cell r="BI33">
            <v>39316</v>
          </cell>
          <cell r="BN33">
            <v>0</v>
          </cell>
          <cell r="BO33">
            <v>0</v>
          </cell>
          <cell r="BP33">
            <v>227</v>
          </cell>
          <cell r="BQ33">
            <v>226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H33">
            <v>901</v>
          </cell>
          <cell r="CI33">
            <v>899</v>
          </cell>
          <cell r="CJ33">
            <v>2175</v>
          </cell>
          <cell r="CK33">
            <v>2170</v>
          </cell>
          <cell r="CL33">
            <v>117538</v>
          </cell>
          <cell r="CM33">
            <v>117374</v>
          </cell>
          <cell r="CN33">
            <v>116264</v>
          </cell>
          <cell r="CO33">
            <v>116103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V33">
            <v>2113</v>
          </cell>
          <cell r="CW33">
            <v>2100</v>
          </cell>
          <cell r="CX33">
            <v>118195</v>
          </cell>
          <cell r="CY33">
            <v>118171</v>
          </cell>
          <cell r="CZ33">
            <v>116082</v>
          </cell>
          <cell r="DA33">
            <v>116071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J33">
            <v>118011</v>
          </cell>
          <cell r="DK33">
            <v>117846</v>
          </cell>
          <cell r="DL33">
            <v>1628</v>
          </cell>
          <cell r="DM33">
            <v>1621</v>
          </cell>
          <cell r="DP33">
            <v>116383</v>
          </cell>
          <cell r="DQ33">
            <v>116225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X33">
            <v>5078</v>
          </cell>
          <cell r="DY33">
            <v>5067</v>
          </cell>
          <cell r="DZ33">
            <v>1655</v>
          </cell>
          <cell r="EA33">
            <v>1652</v>
          </cell>
          <cell r="EB33">
            <v>113954</v>
          </cell>
          <cell r="EC33">
            <v>113941</v>
          </cell>
          <cell r="ED33">
            <v>117377</v>
          </cell>
          <cell r="EE33">
            <v>117356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L33">
            <v>119003</v>
          </cell>
          <cell r="EM33">
            <v>118087</v>
          </cell>
          <cell r="EN33">
            <v>118976</v>
          </cell>
          <cell r="EO33">
            <v>118119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-27</v>
          </cell>
          <cell r="EW33">
            <v>32</v>
          </cell>
          <cell r="EZ33">
            <v>23318.400000000001</v>
          </cell>
          <cell r="FB33">
            <v>21746.15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1000</v>
          </cell>
          <cell r="FJ33">
            <v>-572.25</v>
          </cell>
          <cell r="FK33">
            <v>0</v>
          </cell>
          <cell r="FN33">
            <v>347574</v>
          </cell>
          <cell r="FO33">
            <v>347386</v>
          </cell>
          <cell r="FP33">
            <v>350024</v>
          </cell>
          <cell r="FQ33">
            <v>349684</v>
          </cell>
          <cell r="FR33">
            <v>199004</v>
          </cell>
          <cell r="FS33">
            <v>199606</v>
          </cell>
          <cell r="FT33">
            <v>1240296</v>
          </cell>
          <cell r="FU33">
            <v>1233114</v>
          </cell>
          <cell r="FV33">
            <v>1392852</v>
          </cell>
          <cell r="FW33">
            <v>1385717</v>
          </cell>
        </row>
        <row r="34">
          <cell r="A34">
            <v>41516</v>
          </cell>
          <cell r="B34">
            <v>1098971</v>
          </cell>
          <cell r="C34">
            <v>1092707</v>
          </cell>
          <cell r="D34">
            <v>1153215</v>
          </cell>
          <cell r="E34">
            <v>1146757</v>
          </cell>
          <cell r="F34">
            <v>423390</v>
          </cell>
          <cell r="G34">
            <v>422561</v>
          </cell>
          <cell r="H34">
            <v>0</v>
          </cell>
          <cell r="I34">
            <v>0</v>
          </cell>
          <cell r="J34">
            <v>373135</v>
          </cell>
          <cell r="K34">
            <v>374465</v>
          </cell>
          <cell r="L34">
            <v>3989</v>
          </cell>
          <cell r="M34">
            <v>5954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D34">
            <v>30016</v>
          </cell>
          <cell r="AE34">
            <v>29926</v>
          </cell>
          <cell r="AF34">
            <v>30241</v>
          </cell>
          <cell r="AG34">
            <v>30150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225</v>
          </cell>
          <cell r="AO34">
            <v>224</v>
          </cell>
          <cell r="AR34">
            <v>100738</v>
          </cell>
          <cell r="AS34">
            <v>100154</v>
          </cell>
          <cell r="AT34">
            <v>28599</v>
          </cell>
          <cell r="AU34">
            <v>28456</v>
          </cell>
          <cell r="AV34">
            <v>0</v>
          </cell>
          <cell r="AW34">
            <v>0</v>
          </cell>
          <cell r="AX34">
            <v>72139</v>
          </cell>
          <cell r="AY34">
            <v>71698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F34">
            <v>39474</v>
          </cell>
          <cell r="BG34">
            <v>39316</v>
          </cell>
          <cell r="BH34">
            <v>39474</v>
          </cell>
          <cell r="BI34">
            <v>39316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H34">
            <v>2175</v>
          </cell>
          <cell r="CI34">
            <v>2170</v>
          </cell>
          <cell r="CJ34">
            <v>112581</v>
          </cell>
          <cell r="CK34">
            <v>112390</v>
          </cell>
          <cell r="CL34">
            <v>110406</v>
          </cell>
          <cell r="CM34">
            <v>110220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V34">
            <v>118195</v>
          </cell>
          <cell r="CW34">
            <v>118171</v>
          </cell>
          <cell r="CX34">
            <v>1502</v>
          </cell>
          <cell r="CY34">
            <v>1499</v>
          </cell>
          <cell r="CZ34">
            <v>720</v>
          </cell>
          <cell r="DA34">
            <v>720</v>
          </cell>
          <cell r="DB34">
            <v>117413</v>
          </cell>
          <cell r="DC34">
            <v>117392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J34">
            <v>1628</v>
          </cell>
          <cell r="DK34">
            <v>1621</v>
          </cell>
          <cell r="DL34">
            <v>1442</v>
          </cell>
          <cell r="DM34">
            <v>1436</v>
          </cell>
          <cell r="DN34">
            <v>116383</v>
          </cell>
          <cell r="DO34">
            <v>116319</v>
          </cell>
          <cell r="DP34">
            <v>116569</v>
          </cell>
          <cell r="DQ34">
            <v>116504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X34">
            <v>1655</v>
          </cell>
          <cell r="DY34">
            <v>1652</v>
          </cell>
          <cell r="DZ34">
            <v>1443</v>
          </cell>
          <cell r="EA34">
            <v>1437</v>
          </cell>
          <cell r="EB34">
            <v>117057</v>
          </cell>
          <cell r="EC34">
            <v>116752</v>
          </cell>
          <cell r="ED34">
            <v>117269</v>
          </cell>
          <cell r="EE34">
            <v>116967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L34">
            <v>118976</v>
          </cell>
          <cell r="EM34">
            <v>118119</v>
          </cell>
          <cell r="EN34">
            <v>118953</v>
          </cell>
          <cell r="EO34">
            <v>118085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-23</v>
          </cell>
          <cell r="EW34">
            <v>-34</v>
          </cell>
          <cell r="EZ34">
            <v>21746.15</v>
          </cell>
          <cell r="FB34">
            <v>21176.15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1875</v>
          </cell>
          <cell r="FJ34">
            <v>1305</v>
          </cell>
          <cell r="FK34">
            <v>0</v>
          </cell>
          <cell r="FN34">
            <v>344566</v>
          </cell>
          <cell r="FO34">
            <v>344011</v>
          </cell>
          <cell r="FP34">
            <v>351251</v>
          </cell>
          <cell r="FQ34">
            <v>350863</v>
          </cell>
          <cell r="FR34">
            <v>373135</v>
          </cell>
          <cell r="FS34">
            <v>374465</v>
          </cell>
          <cell r="FT34">
            <v>1392852</v>
          </cell>
          <cell r="FU34">
            <v>1385717</v>
          </cell>
          <cell r="FV34">
            <v>1368497</v>
          </cell>
          <cell r="FW34">
            <v>1361441</v>
          </cell>
        </row>
        <row r="35">
          <cell r="A35">
            <v>41517</v>
          </cell>
          <cell r="B35">
            <v>1153215</v>
          </cell>
          <cell r="C35">
            <v>1146757</v>
          </cell>
          <cell r="D35">
            <v>1219489</v>
          </cell>
          <cell r="E35">
            <v>1211684</v>
          </cell>
          <cell r="F35">
            <v>347593</v>
          </cell>
          <cell r="G35">
            <v>346464</v>
          </cell>
          <cell r="H35">
            <v>0</v>
          </cell>
          <cell r="I35">
            <v>0</v>
          </cell>
          <cell r="J35">
            <v>285565</v>
          </cell>
          <cell r="K35">
            <v>285568</v>
          </cell>
          <cell r="L35">
            <v>4246</v>
          </cell>
          <cell r="M35">
            <v>4031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D35">
            <v>30241</v>
          </cell>
          <cell r="AE35">
            <v>30150</v>
          </cell>
          <cell r="AF35">
            <v>29790</v>
          </cell>
          <cell r="AG35">
            <v>29701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-451</v>
          </cell>
          <cell r="AO35">
            <v>-449</v>
          </cell>
          <cell r="AR35">
            <v>28599</v>
          </cell>
          <cell r="AS35">
            <v>28456</v>
          </cell>
          <cell r="AT35">
            <v>28599</v>
          </cell>
          <cell r="AU35">
            <v>28456</v>
          </cell>
          <cell r="AV35">
            <v>0</v>
          </cell>
          <cell r="AW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F35">
            <v>39474</v>
          </cell>
          <cell r="BG35">
            <v>39316</v>
          </cell>
          <cell r="BH35">
            <v>39701</v>
          </cell>
          <cell r="BI35">
            <v>39542</v>
          </cell>
          <cell r="BN35">
            <v>0</v>
          </cell>
          <cell r="BO35">
            <v>0</v>
          </cell>
          <cell r="BP35">
            <v>227</v>
          </cell>
          <cell r="BQ35">
            <v>226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H35">
            <v>112581</v>
          </cell>
          <cell r="CI35">
            <v>112390</v>
          </cell>
          <cell r="CJ35">
            <v>25576</v>
          </cell>
          <cell r="CK35">
            <v>25463</v>
          </cell>
          <cell r="CL35">
            <v>30170</v>
          </cell>
          <cell r="CM35">
            <v>30121</v>
          </cell>
          <cell r="CN35">
            <v>117175</v>
          </cell>
          <cell r="CO35">
            <v>117048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V35">
            <v>1502</v>
          </cell>
          <cell r="CW35">
            <v>1499</v>
          </cell>
          <cell r="CX35">
            <v>1236</v>
          </cell>
          <cell r="CY35">
            <v>1226</v>
          </cell>
          <cell r="CZ35">
            <v>117197</v>
          </cell>
          <cell r="DA35">
            <v>116595</v>
          </cell>
          <cell r="DB35">
            <v>117463</v>
          </cell>
          <cell r="DC35">
            <v>116868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J35">
            <v>1442</v>
          </cell>
          <cell r="DK35">
            <v>1436</v>
          </cell>
          <cell r="DL35">
            <v>972</v>
          </cell>
          <cell r="DM35">
            <v>969</v>
          </cell>
          <cell r="DN35">
            <v>112485</v>
          </cell>
          <cell r="DO35">
            <v>112081</v>
          </cell>
          <cell r="DP35">
            <v>112955</v>
          </cell>
          <cell r="DQ35">
            <v>112548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X35">
            <v>1443</v>
          </cell>
          <cell r="DY35">
            <v>1437</v>
          </cell>
          <cell r="DZ35">
            <v>118528</v>
          </cell>
          <cell r="EA35">
            <v>118267</v>
          </cell>
          <cell r="EB35">
            <v>117085</v>
          </cell>
          <cell r="EC35">
            <v>116830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L35">
            <v>118953</v>
          </cell>
          <cell r="EM35">
            <v>118085</v>
          </cell>
          <cell r="EN35">
            <v>118976</v>
          </cell>
          <cell r="EO35">
            <v>118072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23</v>
          </cell>
          <cell r="EW35">
            <v>-13</v>
          </cell>
          <cell r="EZ35">
            <v>21176.15</v>
          </cell>
          <cell r="FB35">
            <v>19261.900000000001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1435</v>
          </cell>
          <cell r="FJ35">
            <v>-479.25</v>
          </cell>
          <cell r="FK35">
            <v>0</v>
          </cell>
          <cell r="FN35">
            <v>376937</v>
          </cell>
          <cell r="FO35">
            <v>375627</v>
          </cell>
          <cell r="FP35">
            <v>347593</v>
          </cell>
          <cell r="FQ35">
            <v>346464</v>
          </cell>
          <cell r="FR35">
            <v>285568</v>
          </cell>
          <cell r="FS35">
            <v>286414</v>
          </cell>
          <cell r="FT35">
            <v>1368497</v>
          </cell>
          <cell r="FU35">
            <v>1361441</v>
          </cell>
          <cell r="FV35">
            <v>1463891</v>
          </cell>
          <cell r="FW35">
            <v>1455308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Summary(SEP13)"/>
      <sheetName val="สอน.05(Gasoline)Vobs(ก.ย.56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>
            <v>41518</v>
          </cell>
          <cell r="B5">
            <v>1219489</v>
          </cell>
          <cell r="C5">
            <v>1211684</v>
          </cell>
          <cell r="D5">
            <v>1533882</v>
          </cell>
          <cell r="E5">
            <v>1523605</v>
          </cell>
          <cell r="F5">
            <v>351279</v>
          </cell>
          <cell r="G5">
            <v>350573</v>
          </cell>
          <cell r="H5">
            <v>0</v>
          </cell>
          <cell r="I5">
            <v>0</v>
          </cell>
          <cell r="J5">
            <v>39800</v>
          </cell>
          <cell r="K5">
            <v>39895</v>
          </cell>
          <cell r="L5">
            <v>2914</v>
          </cell>
          <cell r="M5">
            <v>1243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29790</v>
          </cell>
          <cell r="AE5">
            <v>29701</v>
          </cell>
          <cell r="AF5">
            <v>30921</v>
          </cell>
          <cell r="AG5">
            <v>30828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1131</v>
          </cell>
          <cell r="AO5">
            <v>1127</v>
          </cell>
          <cell r="AP5">
            <v>0</v>
          </cell>
          <cell r="AQ5">
            <v>0</v>
          </cell>
          <cell r="AR5">
            <v>28599</v>
          </cell>
          <cell r="AS5">
            <v>28456</v>
          </cell>
          <cell r="AT5">
            <v>28599</v>
          </cell>
          <cell r="AU5">
            <v>28456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39701</v>
          </cell>
          <cell r="BG5">
            <v>39542</v>
          </cell>
          <cell r="BH5">
            <v>39474</v>
          </cell>
          <cell r="BI5">
            <v>39316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-227</v>
          </cell>
          <cell r="BQ5">
            <v>-226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25576</v>
          </cell>
          <cell r="CI5">
            <v>25463</v>
          </cell>
          <cell r="CJ5">
            <v>945</v>
          </cell>
          <cell r="CK5">
            <v>941</v>
          </cell>
          <cell r="CL5">
            <v>92764</v>
          </cell>
          <cell r="CM5">
            <v>92770</v>
          </cell>
          <cell r="CN5">
            <v>117395</v>
          </cell>
          <cell r="CO5">
            <v>117292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1236</v>
          </cell>
          <cell r="CW5">
            <v>1226</v>
          </cell>
          <cell r="CX5">
            <v>1449</v>
          </cell>
          <cell r="CY5">
            <v>1440</v>
          </cell>
          <cell r="CZ5">
            <v>117305</v>
          </cell>
          <cell r="DA5">
            <v>116959</v>
          </cell>
          <cell r="DB5">
            <v>117092</v>
          </cell>
          <cell r="DC5">
            <v>116745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972</v>
          </cell>
          <cell r="DK5">
            <v>969</v>
          </cell>
          <cell r="DL5">
            <v>118488</v>
          </cell>
          <cell r="DM5">
            <v>118251</v>
          </cell>
          <cell r="DN5">
            <v>117516</v>
          </cell>
          <cell r="DO5">
            <v>117282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118528</v>
          </cell>
          <cell r="DY5">
            <v>118267</v>
          </cell>
          <cell r="DZ5">
            <v>35523</v>
          </cell>
          <cell r="EA5">
            <v>35470</v>
          </cell>
          <cell r="EB5">
            <v>33787</v>
          </cell>
          <cell r="EC5">
            <v>33739</v>
          </cell>
          <cell r="ED5">
            <v>116792</v>
          </cell>
          <cell r="EE5">
            <v>116536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118976</v>
          </cell>
          <cell r="EM5">
            <v>118072</v>
          </cell>
          <cell r="EN5">
            <v>119003</v>
          </cell>
          <cell r="EO5">
            <v>118051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27</v>
          </cell>
          <cell r="EW5">
            <v>-21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1463891</v>
          </cell>
          <cell r="FO5">
            <v>1455308</v>
          </cell>
          <cell r="FP5">
            <v>361372</v>
          </cell>
          <cell r="FQ5">
            <v>360750</v>
          </cell>
          <cell r="FR5">
            <v>351279</v>
          </cell>
          <cell r="FS5">
            <v>350573</v>
          </cell>
          <cell r="FT5">
            <v>39800</v>
          </cell>
          <cell r="FU5">
            <v>39895</v>
          </cell>
          <cell r="FV5">
            <v>1789281</v>
          </cell>
          <cell r="FW5">
            <v>1778307</v>
          </cell>
          <cell r="FX5">
            <v>3818</v>
          </cell>
          <cell r="FY5">
            <v>2144</v>
          </cell>
        </row>
        <row r="6">
          <cell r="A6">
            <v>41519</v>
          </cell>
          <cell r="B6">
            <v>1533882</v>
          </cell>
          <cell r="C6">
            <v>1523605</v>
          </cell>
          <cell r="D6">
            <v>1605625</v>
          </cell>
          <cell r="E6">
            <v>1595510</v>
          </cell>
          <cell r="F6">
            <v>347364</v>
          </cell>
          <cell r="G6">
            <v>346958</v>
          </cell>
          <cell r="H6">
            <v>0</v>
          </cell>
          <cell r="I6">
            <v>0</v>
          </cell>
          <cell r="J6">
            <v>278609</v>
          </cell>
          <cell r="K6">
            <v>279491</v>
          </cell>
          <cell r="L6">
            <v>2988</v>
          </cell>
          <cell r="M6">
            <v>4438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30921</v>
          </cell>
          <cell r="AE6">
            <v>30828</v>
          </cell>
          <cell r="AF6">
            <v>30921</v>
          </cell>
          <cell r="AG6">
            <v>30828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28599</v>
          </cell>
          <cell r="AS6">
            <v>28456</v>
          </cell>
          <cell r="AT6">
            <v>28712</v>
          </cell>
          <cell r="AU6">
            <v>28568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113</v>
          </cell>
          <cell r="BC6">
            <v>112</v>
          </cell>
          <cell r="BD6">
            <v>0</v>
          </cell>
          <cell r="BE6">
            <v>0</v>
          </cell>
          <cell r="BF6">
            <v>39474</v>
          </cell>
          <cell r="BG6">
            <v>39316</v>
          </cell>
          <cell r="BH6">
            <v>39701</v>
          </cell>
          <cell r="BI6">
            <v>39542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227</v>
          </cell>
          <cell r="BQ6">
            <v>226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945</v>
          </cell>
          <cell r="CI6">
            <v>941</v>
          </cell>
          <cell r="CJ6">
            <v>2704</v>
          </cell>
          <cell r="CK6">
            <v>2685</v>
          </cell>
          <cell r="CL6">
            <v>117249</v>
          </cell>
          <cell r="CM6">
            <v>117147</v>
          </cell>
          <cell r="CN6">
            <v>115490</v>
          </cell>
          <cell r="CO6">
            <v>115403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1449</v>
          </cell>
          <cell r="CW6">
            <v>1440</v>
          </cell>
          <cell r="CX6">
            <v>112992</v>
          </cell>
          <cell r="CY6">
            <v>113241</v>
          </cell>
          <cell r="CZ6">
            <v>111543</v>
          </cell>
          <cell r="DA6">
            <v>111801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118488</v>
          </cell>
          <cell r="DK6">
            <v>118251</v>
          </cell>
          <cell r="DL6">
            <v>1415</v>
          </cell>
          <cell r="DM6">
            <v>1408</v>
          </cell>
          <cell r="DN6">
            <v>0</v>
          </cell>
          <cell r="DO6">
            <v>0</v>
          </cell>
          <cell r="DP6">
            <v>117073</v>
          </cell>
          <cell r="DQ6">
            <v>116843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35523</v>
          </cell>
          <cell r="DY6">
            <v>35470</v>
          </cell>
          <cell r="DZ6">
            <v>3273</v>
          </cell>
          <cell r="EA6">
            <v>3268</v>
          </cell>
          <cell r="EB6">
            <v>82551</v>
          </cell>
          <cell r="EC6">
            <v>82510</v>
          </cell>
          <cell r="ED6">
            <v>114801</v>
          </cell>
          <cell r="EE6">
            <v>114712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119003</v>
          </cell>
          <cell r="EM6">
            <v>118051</v>
          </cell>
          <cell r="EN6">
            <v>119030</v>
          </cell>
          <cell r="EO6">
            <v>118102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27</v>
          </cell>
          <cell r="EW6">
            <v>51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1789281</v>
          </cell>
          <cell r="FO6">
            <v>1778307</v>
          </cell>
          <cell r="FP6">
            <v>311343</v>
          </cell>
          <cell r="FQ6">
            <v>311458</v>
          </cell>
          <cell r="FR6">
            <v>347364</v>
          </cell>
          <cell r="FS6">
            <v>346958</v>
          </cell>
          <cell r="FT6">
            <v>278609</v>
          </cell>
          <cell r="FU6">
            <v>279491</v>
          </cell>
          <cell r="FV6">
            <v>1825343</v>
          </cell>
          <cell r="FW6">
            <v>1815050</v>
          </cell>
          <cell r="FX6">
            <v>3328</v>
          </cell>
          <cell r="FY6">
            <v>4776</v>
          </cell>
        </row>
        <row r="7">
          <cell r="A7">
            <v>41520</v>
          </cell>
          <cell r="B7">
            <v>1605625</v>
          </cell>
          <cell r="C7">
            <v>1595510</v>
          </cell>
          <cell r="D7">
            <v>1582468</v>
          </cell>
          <cell r="E7">
            <v>1572973</v>
          </cell>
          <cell r="F7">
            <v>346789</v>
          </cell>
          <cell r="G7">
            <v>347076</v>
          </cell>
          <cell r="H7">
            <v>0</v>
          </cell>
          <cell r="I7">
            <v>0</v>
          </cell>
          <cell r="J7">
            <v>373140</v>
          </cell>
          <cell r="K7">
            <v>374211</v>
          </cell>
          <cell r="L7">
            <v>3194</v>
          </cell>
          <cell r="M7">
            <v>4598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30921</v>
          </cell>
          <cell r="AE7">
            <v>30828</v>
          </cell>
          <cell r="AF7">
            <v>31148</v>
          </cell>
          <cell r="AG7">
            <v>31055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227</v>
          </cell>
          <cell r="AO7">
            <v>227</v>
          </cell>
          <cell r="AP7">
            <v>0</v>
          </cell>
          <cell r="AQ7">
            <v>0</v>
          </cell>
          <cell r="AR7">
            <v>28712</v>
          </cell>
          <cell r="AS7">
            <v>28568</v>
          </cell>
          <cell r="AT7">
            <v>28712</v>
          </cell>
          <cell r="AU7">
            <v>28568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39701</v>
          </cell>
          <cell r="BG7">
            <v>39542</v>
          </cell>
          <cell r="BH7">
            <v>39701</v>
          </cell>
          <cell r="BI7">
            <v>39542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2704</v>
          </cell>
          <cell r="CI7">
            <v>2685</v>
          </cell>
          <cell r="CJ7">
            <v>70376</v>
          </cell>
          <cell r="CK7">
            <v>70496</v>
          </cell>
          <cell r="CL7">
            <v>67672</v>
          </cell>
          <cell r="CM7">
            <v>67811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112992</v>
          </cell>
          <cell r="CW7">
            <v>113241</v>
          </cell>
          <cell r="CX7">
            <v>2566</v>
          </cell>
          <cell r="CY7">
            <v>2561</v>
          </cell>
          <cell r="CZ7">
            <v>5680</v>
          </cell>
          <cell r="DA7">
            <v>5680</v>
          </cell>
          <cell r="DB7">
            <v>116106</v>
          </cell>
          <cell r="DC7">
            <v>116360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1415</v>
          </cell>
          <cell r="DK7">
            <v>1408</v>
          </cell>
          <cell r="DL7">
            <v>3881</v>
          </cell>
          <cell r="DM7">
            <v>3862</v>
          </cell>
          <cell r="DN7">
            <v>116569</v>
          </cell>
          <cell r="DO7">
            <v>116753</v>
          </cell>
          <cell r="DP7">
            <v>114103</v>
          </cell>
          <cell r="DQ7">
            <v>114299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3273</v>
          </cell>
          <cell r="DY7">
            <v>3268</v>
          </cell>
          <cell r="DZ7">
            <v>2001</v>
          </cell>
          <cell r="EA7">
            <v>1998</v>
          </cell>
          <cell r="EB7">
            <v>115308</v>
          </cell>
          <cell r="EC7">
            <v>115147</v>
          </cell>
          <cell r="ED7">
            <v>116580</v>
          </cell>
          <cell r="EE7">
            <v>116417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119030</v>
          </cell>
          <cell r="EM7">
            <v>118102</v>
          </cell>
          <cell r="EN7">
            <v>119030</v>
          </cell>
          <cell r="EO7">
            <v>118066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-36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1825343</v>
          </cell>
          <cell r="FO7">
            <v>1815050</v>
          </cell>
          <cell r="FP7">
            <v>305229</v>
          </cell>
          <cell r="FQ7">
            <v>305391</v>
          </cell>
          <cell r="FR7">
            <v>346789</v>
          </cell>
          <cell r="FS7">
            <v>347076</v>
          </cell>
          <cell r="FT7">
            <v>373140</v>
          </cell>
          <cell r="FU7">
            <v>374211</v>
          </cell>
          <cell r="FV7">
            <v>1760853</v>
          </cell>
          <cell r="FW7">
            <v>1751055</v>
          </cell>
          <cell r="FX7">
            <v>3421</v>
          </cell>
          <cell r="FY7">
            <v>4825</v>
          </cell>
        </row>
        <row r="8">
          <cell r="A8">
            <v>41521</v>
          </cell>
          <cell r="B8">
            <v>1582468</v>
          </cell>
          <cell r="C8">
            <v>1572973</v>
          </cell>
          <cell r="D8">
            <v>1525708</v>
          </cell>
          <cell r="E8">
            <v>1516401</v>
          </cell>
          <cell r="F8">
            <v>346360</v>
          </cell>
          <cell r="G8">
            <v>345996</v>
          </cell>
          <cell r="H8">
            <v>0</v>
          </cell>
          <cell r="I8">
            <v>0</v>
          </cell>
          <cell r="J8">
            <v>403978</v>
          </cell>
          <cell r="K8">
            <v>405299</v>
          </cell>
          <cell r="L8">
            <v>858</v>
          </cell>
          <cell r="M8">
            <v>2731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31148</v>
          </cell>
          <cell r="AE8">
            <v>31055</v>
          </cell>
          <cell r="AF8">
            <v>31375</v>
          </cell>
          <cell r="AG8">
            <v>31281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227</v>
          </cell>
          <cell r="AO8">
            <v>226</v>
          </cell>
          <cell r="AP8">
            <v>0</v>
          </cell>
          <cell r="AQ8">
            <v>0</v>
          </cell>
          <cell r="AR8">
            <v>28712</v>
          </cell>
          <cell r="AS8">
            <v>28568</v>
          </cell>
          <cell r="AT8">
            <v>28712</v>
          </cell>
          <cell r="AU8">
            <v>28568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39701</v>
          </cell>
          <cell r="BG8">
            <v>39542</v>
          </cell>
          <cell r="BH8">
            <v>39701</v>
          </cell>
          <cell r="BI8">
            <v>39542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70376</v>
          </cell>
          <cell r="CI8">
            <v>70496</v>
          </cell>
          <cell r="CJ8">
            <v>33571</v>
          </cell>
          <cell r="CK8">
            <v>33588</v>
          </cell>
          <cell r="CL8">
            <v>78322</v>
          </cell>
          <cell r="CM8">
            <v>78198</v>
          </cell>
          <cell r="CN8">
            <v>115127</v>
          </cell>
          <cell r="CO8">
            <v>115106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2566</v>
          </cell>
          <cell r="CW8">
            <v>2561</v>
          </cell>
          <cell r="CX8">
            <v>3739</v>
          </cell>
          <cell r="CY8">
            <v>3707</v>
          </cell>
          <cell r="CZ8">
            <v>115737</v>
          </cell>
          <cell r="DA8">
            <v>115434</v>
          </cell>
          <cell r="DB8">
            <v>114564</v>
          </cell>
          <cell r="DC8">
            <v>114288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3881</v>
          </cell>
          <cell r="DK8">
            <v>3862</v>
          </cell>
          <cell r="DL8">
            <v>2982</v>
          </cell>
          <cell r="DM8">
            <v>2963</v>
          </cell>
          <cell r="DN8">
            <v>115770</v>
          </cell>
          <cell r="DO8">
            <v>115703</v>
          </cell>
          <cell r="DP8">
            <v>116669</v>
          </cell>
          <cell r="DQ8">
            <v>116602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2001</v>
          </cell>
          <cell r="DY8">
            <v>1998</v>
          </cell>
          <cell r="DZ8">
            <v>61382</v>
          </cell>
          <cell r="EA8">
            <v>61376</v>
          </cell>
          <cell r="EB8">
            <v>59381</v>
          </cell>
          <cell r="EC8">
            <v>59378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119030</v>
          </cell>
          <cell r="EM8">
            <v>118066</v>
          </cell>
          <cell r="EN8">
            <v>87855</v>
          </cell>
          <cell r="EO8">
            <v>87117</v>
          </cell>
          <cell r="EP8">
            <v>0</v>
          </cell>
          <cell r="EQ8">
            <v>0</v>
          </cell>
          <cell r="ER8">
            <v>31175</v>
          </cell>
          <cell r="ES8">
            <v>30949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1760853</v>
          </cell>
          <cell r="FO8">
            <v>1751055</v>
          </cell>
          <cell r="FP8">
            <v>369210</v>
          </cell>
          <cell r="FQ8">
            <v>368713</v>
          </cell>
          <cell r="FR8">
            <v>346360</v>
          </cell>
          <cell r="FS8">
            <v>345996</v>
          </cell>
          <cell r="FT8">
            <v>403978</v>
          </cell>
          <cell r="FU8">
            <v>405299</v>
          </cell>
          <cell r="FV8">
            <v>1727170</v>
          </cell>
          <cell r="FW8">
            <v>1717426</v>
          </cell>
          <cell r="FX8">
            <v>1085</v>
          </cell>
          <cell r="FY8">
            <v>2957</v>
          </cell>
        </row>
        <row r="9">
          <cell r="A9">
            <v>41522</v>
          </cell>
          <cell r="B9">
            <v>1525708</v>
          </cell>
          <cell r="C9">
            <v>1516401</v>
          </cell>
          <cell r="D9">
            <v>1555905</v>
          </cell>
          <cell r="E9">
            <v>1546725</v>
          </cell>
          <cell r="F9">
            <v>320081</v>
          </cell>
          <cell r="G9">
            <v>320231</v>
          </cell>
          <cell r="H9">
            <v>0</v>
          </cell>
          <cell r="I9">
            <v>0</v>
          </cell>
          <cell r="J9">
            <v>289554</v>
          </cell>
          <cell r="K9">
            <v>290452</v>
          </cell>
          <cell r="L9">
            <v>-330</v>
          </cell>
          <cell r="M9">
            <v>545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31375</v>
          </cell>
          <cell r="AE9">
            <v>31281</v>
          </cell>
          <cell r="AF9">
            <v>30467</v>
          </cell>
          <cell r="AG9">
            <v>30367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-908</v>
          </cell>
          <cell r="AO9">
            <v>-914</v>
          </cell>
          <cell r="AP9">
            <v>0</v>
          </cell>
          <cell r="AQ9">
            <v>0</v>
          </cell>
          <cell r="AR9">
            <v>28712</v>
          </cell>
          <cell r="AS9">
            <v>28568</v>
          </cell>
          <cell r="AT9">
            <v>28712</v>
          </cell>
          <cell r="AU9">
            <v>28568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39701</v>
          </cell>
          <cell r="BG9">
            <v>39542</v>
          </cell>
          <cell r="BH9">
            <v>39701</v>
          </cell>
          <cell r="BI9">
            <v>39542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33571</v>
          </cell>
          <cell r="CI9">
            <v>33588</v>
          </cell>
          <cell r="CJ9">
            <v>2731</v>
          </cell>
          <cell r="CK9">
            <v>2723</v>
          </cell>
          <cell r="CL9">
            <v>84715</v>
          </cell>
          <cell r="CM9">
            <v>84911</v>
          </cell>
          <cell r="CN9">
            <v>115555</v>
          </cell>
          <cell r="CO9">
            <v>115776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3739</v>
          </cell>
          <cell r="CW9">
            <v>3707</v>
          </cell>
          <cell r="CX9">
            <v>2619</v>
          </cell>
          <cell r="CY9">
            <v>2613</v>
          </cell>
          <cell r="CZ9">
            <v>28705</v>
          </cell>
          <cell r="DA9">
            <v>28737</v>
          </cell>
          <cell r="DB9">
            <v>29825</v>
          </cell>
          <cell r="DC9">
            <v>29831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2982</v>
          </cell>
          <cell r="DK9">
            <v>2963</v>
          </cell>
          <cell r="DL9">
            <v>2237</v>
          </cell>
          <cell r="DM9">
            <v>2228</v>
          </cell>
          <cell r="DN9">
            <v>115453</v>
          </cell>
          <cell r="DO9">
            <v>115388</v>
          </cell>
          <cell r="DP9">
            <v>116198</v>
          </cell>
          <cell r="DQ9">
            <v>116123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61382</v>
          </cell>
          <cell r="DY9">
            <v>61376</v>
          </cell>
          <cell r="DZ9">
            <v>114551</v>
          </cell>
          <cell r="EA9">
            <v>114459</v>
          </cell>
          <cell r="EB9">
            <v>111672</v>
          </cell>
          <cell r="EC9">
            <v>111584</v>
          </cell>
          <cell r="ED9">
            <v>58503</v>
          </cell>
          <cell r="EE9">
            <v>58501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87855</v>
          </cell>
          <cell r="EM9">
            <v>87117</v>
          </cell>
          <cell r="EN9">
            <v>8076</v>
          </cell>
          <cell r="EO9">
            <v>8064</v>
          </cell>
          <cell r="EP9">
            <v>0</v>
          </cell>
          <cell r="EQ9">
            <v>0</v>
          </cell>
          <cell r="ER9">
            <v>79779</v>
          </cell>
          <cell r="ES9">
            <v>79053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1727170</v>
          </cell>
          <cell r="FO9">
            <v>1717426</v>
          </cell>
          <cell r="FP9">
            <v>340545</v>
          </cell>
          <cell r="FQ9">
            <v>340620</v>
          </cell>
          <cell r="FR9">
            <v>320081</v>
          </cell>
          <cell r="FS9">
            <v>320231</v>
          </cell>
          <cell r="FT9">
            <v>289554</v>
          </cell>
          <cell r="FU9">
            <v>290452</v>
          </cell>
          <cell r="FV9">
            <v>1776923</v>
          </cell>
          <cell r="FW9">
            <v>1767225</v>
          </cell>
          <cell r="FX9">
            <v>-1238</v>
          </cell>
          <cell r="FY9">
            <v>-369</v>
          </cell>
        </row>
        <row r="10">
          <cell r="A10">
            <v>41523</v>
          </cell>
          <cell r="B10">
            <v>1555905</v>
          </cell>
          <cell r="C10">
            <v>1546725</v>
          </cell>
          <cell r="D10">
            <v>1509362</v>
          </cell>
          <cell r="E10">
            <v>1500155</v>
          </cell>
          <cell r="F10">
            <v>232928</v>
          </cell>
          <cell r="G10">
            <v>232540</v>
          </cell>
          <cell r="H10">
            <v>0</v>
          </cell>
          <cell r="I10">
            <v>0</v>
          </cell>
          <cell r="J10">
            <v>282586</v>
          </cell>
          <cell r="K10">
            <v>283643</v>
          </cell>
          <cell r="L10">
            <v>3115</v>
          </cell>
          <cell r="M10">
            <v>4533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30467</v>
          </cell>
          <cell r="AE10">
            <v>30367</v>
          </cell>
          <cell r="AF10">
            <v>30467</v>
          </cell>
          <cell r="AG10">
            <v>30376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9</v>
          </cell>
          <cell r="AP10">
            <v>0</v>
          </cell>
          <cell r="AQ10">
            <v>0</v>
          </cell>
          <cell r="AR10">
            <v>28712</v>
          </cell>
          <cell r="AS10">
            <v>28568</v>
          </cell>
          <cell r="AT10">
            <v>28712</v>
          </cell>
          <cell r="AU10">
            <v>28568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39701</v>
          </cell>
          <cell r="BG10">
            <v>39542</v>
          </cell>
          <cell r="BH10">
            <v>39701</v>
          </cell>
          <cell r="BI10">
            <v>39542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2731</v>
          </cell>
          <cell r="CI10">
            <v>2723</v>
          </cell>
          <cell r="CJ10">
            <v>1644</v>
          </cell>
          <cell r="CK10">
            <v>1638</v>
          </cell>
          <cell r="CL10">
            <v>116140</v>
          </cell>
          <cell r="CM10">
            <v>115839</v>
          </cell>
          <cell r="CN10">
            <v>117227</v>
          </cell>
          <cell r="CO10">
            <v>116924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2619</v>
          </cell>
          <cell r="CW10">
            <v>2613</v>
          </cell>
          <cell r="CX10">
            <v>77807</v>
          </cell>
          <cell r="CY10">
            <v>77519</v>
          </cell>
          <cell r="CZ10">
            <v>75188</v>
          </cell>
          <cell r="DA10">
            <v>74906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2237</v>
          </cell>
          <cell r="DK10">
            <v>2228</v>
          </cell>
          <cell r="DL10">
            <v>2237</v>
          </cell>
          <cell r="DM10">
            <v>2228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114551</v>
          </cell>
          <cell r="DY10">
            <v>114459</v>
          </cell>
          <cell r="DZ10">
            <v>2692</v>
          </cell>
          <cell r="EA10">
            <v>2682</v>
          </cell>
          <cell r="EB10">
            <v>3842</v>
          </cell>
          <cell r="EC10">
            <v>3839</v>
          </cell>
          <cell r="ED10">
            <v>115701</v>
          </cell>
          <cell r="EE10">
            <v>115616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8076</v>
          </cell>
          <cell r="EM10">
            <v>8064</v>
          </cell>
          <cell r="EN10">
            <v>8130</v>
          </cell>
          <cell r="EO10">
            <v>8118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54</v>
          </cell>
          <cell r="EW10">
            <v>54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1776923</v>
          </cell>
          <cell r="FO10">
            <v>1767225</v>
          </cell>
          <cell r="FP10">
            <v>195170</v>
          </cell>
          <cell r="FQ10">
            <v>194584</v>
          </cell>
          <cell r="FR10">
            <v>232928</v>
          </cell>
          <cell r="FS10">
            <v>232540</v>
          </cell>
          <cell r="FT10">
            <v>282586</v>
          </cell>
          <cell r="FU10">
            <v>283643</v>
          </cell>
          <cell r="FV10">
            <v>1692622</v>
          </cell>
          <cell r="FW10">
            <v>1682708</v>
          </cell>
          <cell r="FX10">
            <v>3115</v>
          </cell>
          <cell r="FY10">
            <v>4542</v>
          </cell>
        </row>
        <row r="11">
          <cell r="A11">
            <v>41524</v>
          </cell>
          <cell r="B11">
            <v>1509362</v>
          </cell>
          <cell r="C11">
            <v>1500155</v>
          </cell>
          <cell r="D11">
            <v>1461457</v>
          </cell>
          <cell r="E11">
            <v>1452250</v>
          </cell>
          <cell r="F11">
            <v>197367</v>
          </cell>
          <cell r="G11">
            <v>196696</v>
          </cell>
          <cell r="H11">
            <v>0</v>
          </cell>
          <cell r="I11">
            <v>0</v>
          </cell>
          <cell r="J11">
            <v>246768</v>
          </cell>
          <cell r="K11">
            <v>247584</v>
          </cell>
          <cell r="L11">
            <v>1496</v>
          </cell>
          <cell r="M11">
            <v>2983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30467</v>
          </cell>
          <cell r="AE11">
            <v>30376</v>
          </cell>
          <cell r="AF11">
            <v>30016</v>
          </cell>
          <cell r="AG11">
            <v>29926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-451</v>
          </cell>
          <cell r="AO11">
            <v>-450</v>
          </cell>
          <cell r="AP11">
            <v>0</v>
          </cell>
          <cell r="AQ11">
            <v>0</v>
          </cell>
          <cell r="AR11">
            <v>28712</v>
          </cell>
          <cell r="AS11">
            <v>28568</v>
          </cell>
          <cell r="AT11">
            <v>28712</v>
          </cell>
          <cell r="AU11">
            <v>28568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39701</v>
          </cell>
          <cell r="BG11">
            <v>39542</v>
          </cell>
          <cell r="BH11">
            <v>39701</v>
          </cell>
          <cell r="BI11">
            <v>39542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1644</v>
          </cell>
          <cell r="CI11">
            <v>1638</v>
          </cell>
          <cell r="CJ11">
            <v>1644</v>
          </cell>
          <cell r="CK11">
            <v>1638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77807</v>
          </cell>
          <cell r="CW11">
            <v>77519</v>
          </cell>
          <cell r="CX11">
            <v>2963</v>
          </cell>
          <cell r="CY11">
            <v>2953</v>
          </cell>
          <cell r="CZ11">
            <v>14420</v>
          </cell>
          <cell r="DA11">
            <v>14404</v>
          </cell>
          <cell r="DB11">
            <v>89264</v>
          </cell>
          <cell r="DC11">
            <v>88970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2237</v>
          </cell>
          <cell r="DK11">
            <v>2228</v>
          </cell>
          <cell r="DL11">
            <v>1840</v>
          </cell>
          <cell r="DM11">
            <v>1832</v>
          </cell>
          <cell r="DN11">
            <v>107706</v>
          </cell>
          <cell r="DO11">
            <v>107330</v>
          </cell>
          <cell r="DP11">
            <v>108103</v>
          </cell>
          <cell r="DQ11">
            <v>107726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2692</v>
          </cell>
          <cell r="DY11">
            <v>2682</v>
          </cell>
          <cell r="DZ11">
            <v>47644</v>
          </cell>
          <cell r="EA11">
            <v>47582</v>
          </cell>
          <cell r="EB11">
            <v>44952</v>
          </cell>
          <cell r="EC11">
            <v>44900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8130</v>
          </cell>
          <cell r="EM11">
            <v>8118</v>
          </cell>
          <cell r="EN11">
            <v>8103</v>
          </cell>
          <cell r="EO11">
            <v>8091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-27</v>
          </cell>
          <cell r="EW11">
            <v>-27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1692622</v>
          </cell>
          <cell r="FO11">
            <v>1682708</v>
          </cell>
          <cell r="FP11">
            <v>167078</v>
          </cell>
          <cell r="FQ11">
            <v>166634</v>
          </cell>
          <cell r="FR11">
            <v>197367</v>
          </cell>
          <cell r="FS11">
            <v>196696</v>
          </cell>
          <cell r="FT11">
            <v>246768</v>
          </cell>
          <cell r="FU11">
            <v>247584</v>
          </cell>
          <cell r="FV11">
            <v>1613977</v>
          </cell>
          <cell r="FW11">
            <v>1604291</v>
          </cell>
          <cell r="FX11">
            <v>1045</v>
          </cell>
          <cell r="FY11">
            <v>2533</v>
          </cell>
        </row>
        <row r="12">
          <cell r="A12">
            <v>41525</v>
          </cell>
          <cell r="B12">
            <v>1461457</v>
          </cell>
          <cell r="C12">
            <v>1452250</v>
          </cell>
          <cell r="D12">
            <v>1690764</v>
          </cell>
          <cell r="E12">
            <v>1680450</v>
          </cell>
          <cell r="F12">
            <v>346728</v>
          </cell>
          <cell r="G12">
            <v>346065</v>
          </cell>
          <cell r="H12">
            <v>0</v>
          </cell>
          <cell r="I12">
            <v>0</v>
          </cell>
          <cell r="J12">
            <v>119407</v>
          </cell>
          <cell r="K12">
            <v>119827</v>
          </cell>
          <cell r="L12">
            <v>1986</v>
          </cell>
          <cell r="M12">
            <v>1962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30016</v>
          </cell>
          <cell r="AE12">
            <v>29926</v>
          </cell>
          <cell r="AF12">
            <v>30694</v>
          </cell>
          <cell r="AG12">
            <v>30602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678</v>
          </cell>
          <cell r="AO12">
            <v>676</v>
          </cell>
          <cell r="AP12">
            <v>0</v>
          </cell>
          <cell r="AQ12">
            <v>0</v>
          </cell>
          <cell r="AR12">
            <v>28712</v>
          </cell>
          <cell r="AS12">
            <v>28568</v>
          </cell>
          <cell r="AT12">
            <v>28712</v>
          </cell>
          <cell r="AU12">
            <v>28568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39701</v>
          </cell>
          <cell r="BG12">
            <v>39542</v>
          </cell>
          <cell r="BH12">
            <v>39474</v>
          </cell>
          <cell r="BI12">
            <v>39316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-227</v>
          </cell>
          <cell r="BQ12">
            <v>-226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1644</v>
          </cell>
          <cell r="CI12">
            <v>1638</v>
          </cell>
          <cell r="CJ12">
            <v>1671</v>
          </cell>
          <cell r="CK12">
            <v>1664</v>
          </cell>
          <cell r="CL12">
            <v>116669</v>
          </cell>
          <cell r="CM12">
            <v>116415</v>
          </cell>
          <cell r="CN12">
            <v>116642</v>
          </cell>
          <cell r="CO12">
            <v>116389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2963</v>
          </cell>
          <cell r="CW12">
            <v>2953</v>
          </cell>
          <cell r="CX12">
            <v>2592</v>
          </cell>
          <cell r="CY12">
            <v>2581</v>
          </cell>
          <cell r="CZ12">
            <v>115364</v>
          </cell>
          <cell r="DA12">
            <v>115090</v>
          </cell>
          <cell r="DB12">
            <v>115735</v>
          </cell>
          <cell r="DC12">
            <v>115462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1840</v>
          </cell>
          <cell r="DK12">
            <v>1832</v>
          </cell>
          <cell r="DL12">
            <v>44800</v>
          </cell>
          <cell r="DM12">
            <v>44612</v>
          </cell>
          <cell r="DN12">
            <v>42960</v>
          </cell>
          <cell r="DO12">
            <v>42780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47644</v>
          </cell>
          <cell r="DY12">
            <v>47582</v>
          </cell>
          <cell r="DZ12">
            <v>2928</v>
          </cell>
          <cell r="EA12">
            <v>2924</v>
          </cell>
          <cell r="EB12">
            <v>69635</v>
          </cell>
          <cell r="EC12">
            <v>69556</v>
          </cell>
          <cell r="ED12">
            <v>114351</v>
          </cell>
          <cell r="EE12">
            <v>114214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8103</v>
          </cell>
          <cell r="EM12">
            <v>8091</v>
          </cell>
          <cell r="EN12">
            <v>8076</v>
          </cell>
          <cell r="EO12">
            <v>8064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-27</v>
          </cell>
          <cell r="EW12">
            <v>-27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1613977</v>
          </cell>
          <cell r="FO12">
            <v>1604291</v>
          </cell>
          <cell r="FP12">
            <v>344628</v>
          </cell>
          <cell r="FQ12">
            <v>343841</v>
          </cell>
          <cell r="FR12">
            <v>346728</v>
          </cell>
          <cell r="FS12">
            <v>346065</v>
          </cell>
          <cell r="FT12">
            <v>119407</v>
          </cell>
          <cell r="FU12">
            <v>119827</v>
          </cell>
          <cell r="FV12">
            <v>1841635</v>
          </cell>
          <cell r="FW12">
            <v>1830717</v>
          </cell>
          <cell r="FX12">
            <v>2437</v>
          </cell>
          <cell r="FY12">
            <v>2412</v>
          </cell>
        </row>
        <row r="13">
          <cell r="A13">
            <v>41526</v>
          </cell>
          <cell r="B13">
            <v>1690764</v>
          </cell>
          <cell r="C13">
            <v>1680450</v>
          </cell>
          <cell r="D13">
            <v>1679185</v>
          </cell>
          <cell r="E13">
            <v>1668270</v>
          </cell>
          <cell r="F13">
            <v>233655</v>
          </cell>
          <cell r="G13">
            <v>232955</v>
          </cell>
          <cell r="H13">
            <v>0</v>
          </cell>
          <cell r="I13">
            <v>0</v>
          </cell>
          <cell r="J13">
            <v>247761</v>
          </cell>
          <cell r="K13">
            <v>248592</v>
          </cell>
          <cell r="L13">
            <v>2527</v>
          </cell>
          <cell r="M13">
            <v>3457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30694</v>
          </cell>
          <cell r="AE13">
            <v>30602</v>
          </cell>
          <cell r="AF13">
            <v>30016</v>
          </cell>
          <cell r="AG13">
            <v>29926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-678</v>
          </cell>
          <cell r="AO13">
            <v>-676</v>
          </cell>
          <cell r="AP13">
            <v>0</v>
          </cell>
          <cell r="AQ13">
            <v>0</v>
          </cell>
          <cell r="AR13">
            <v>28712</v>
          </cell>
          <cell r="AS13">
            <v>28568</v>
          </cell>
          <cell r="AT13">
            <v>28712</v>
          </cell>
          <cell r="AU13">
            <v>28568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39474</v>
          </cell>
          <cell r="BG13">
            <v>39316</v>
          </cell>
          <cell r="BH13">
            <v>39701</v>
          </cell>
          <cell r="BI13">
            <v>39542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227</v>
          </cell>
          <cell r="BQ13">
            <v>226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1671</v>
          </cell>
          <cell r="CI13">
            <v>1664</v>
          </cell>
          <cell r="CJ13">
            <v>118124</v>
          </cell>
          <cell r="CK13">
            <v>117592</v>
          </cell>
          <cell r="CL13">
            <v>116453</v>
          </cell>
          <cell r="CM13">
            <v>115928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2592</v>
          </cell>
          <cell r="CW13">
            <v>2581</v>
          </cell>
          <cell r="CX13">
            <v>32095</v>
          </cell>
          <cell r="CY13">
            <v>31877</v>
          </cell>
          <cell r="CZ13">
            <v>29503</v>
          </cell>
          <cell r="DA13">
            <v>29296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44800</v>
          </cell>
          <cell r="DK13">
            <v>44612</v>
          </cell>
          <cell r="DL13">
            <v>1442</v>
          </cell>
          <cell r="DM13">
            <v>1432</v>
          </cell>
          <cell r="DN13">
            <v>73877</v>
          </cell>
          <cell r="DO13">
            <v>73804</v>
          </cell>
          <cell r="DP13">
            <v>117235</v>
          </cell>
          <cell r="DQ13">
            <v>116984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2928</v>
          </cell>
          <cell r="DY13">
            <v>2924</v>
          </cell>
          <cell r="DZ13">
            <v>2666</v>
          </cell>
          <cell r="EA13">
            <v>2662</v>
          </cell>
          <cell r="EB13">
            <v>116158</v>
          </cell>
          <cell r="EC13">
            <v>115709</v>
          </cell>
          <cell r="ED13">
            <v>116420</v>
          </cell>
          <cell r="EE13">
            <v>115971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8076</v>
          </cell>
          <cell r="EM13">
            <v>8064</v>
          </cell>
          <cell r="EN13">
            <v>8103</v>
          </cell>
          <cell r="EO13">
            <v>8091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27</v>
          </cell>
          <cell r="EW13">
            <v>27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1841635</v>
          </cell>
          <cell r="FO13">
            <v>1830717</v>
          </cell>
          <cell r="FP13">
            <v>335991</v>
          </cell>
          <cell r="FQ13">
            <v>334737</v>
          </cell>
          <cell r="FR13">
            <v>233655</v>
          </cell>
          <cell r="FS13">
            <v>232955</v>
          </cell>
          <cell r="FT13">
            <v>247761</v>
          </cell>
          <cell r="FU13">
            <v>248592</v>
          </cell>
          <cell r="FV13">
            <v>1931941</v>
          </cell>
          <cell r="FW13">
            <v>1919869</v>
          </cell>
          <cell r="FX13">
            <v>2076</v>
          </cell>
          <cell r="FY13">
            <v>3007</v>
          </cell>
        </row>
        <row r="14">
          <cell r="A14">
            <v>41527</v>
          </cell>
          <cell r="B14">
            <v>1679185</v>
          </cell>
          <cell r="C14">
            <v>1668270</v>
          </cell>
          <cell r="D14">
            <v>1738894</v>
          </cell>
          <cell r="E14">
            <v>1727243</v>
          </cell>
          <cell r="F14">
            <v>348359</v>
          </cell>
          <cell r="G14">
            <v>346562</v>
          </cell>
          <cell r="H14">
            <v>0</v>
          </cell>
          <cell r="I14">
            <v>0</v>
          </cell>
          <cell r="J14">
            <v>290554</v>
          </cell>
          <cell r="K14">
            <v>291298</v>
          </cell>
          <cell r="L14">
            <v>1904</v>
          </cell>
          <cell r="M14">
            <v>3709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30016</v>
          </cell>
          <cell r="AE14">
            <v>29926</v>
          </cell>
          <cell r="AF14">
            <v>30467</v>
          </cell>
          <cell r="AG14">
            <v>30376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451</v>
          </cell>
          <cell r="AO14">
            <v>450</v>
          </cell>
          <cell r="AP14">
            <v>0</v>
          </cell>
          <cell r="AQ14">
            <v>0</v>
          </cell>
          <cell r="AR14">
            <v>28712</v>
          </cell>
          <cell r="AS14">
            <v>28568</v>
          </cell>
          <cell r="AT14">
            <v>28712</v>
          </cell>
          <cell r="AU14">
            <v>28568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39701</v>
          </cell>
          <cell r="BG14">
            <v>39542</v>
          </cell>
          <cell r="BH14">
            <v>39701</v>
          </cell>
          <cell r="BI14">
            <v>39542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118124</v>
          </cell>
          <cell r="CI14">
            <v>117592</v>
          </cell>
          <cell r="CJ14">
            <v>2281</v>
          </cell>
          <cell r="CK14">
            <v>2270</v>
          </cell>
          <cell r="CL14">
            <v>0</v>
          </cell>
          <cell r="CM14">
            <v>0</v>
          </cell>
          <cell r="CN14">
            <v>115843</v>
          </cell>
          <cell r="CO14">
            <v>115322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32095</v>
          </cell>
          <cell r="CW14">
            <v>31877</v>
          </cell>
          <cell r="CX14">
            <v>2539</v>
          </cell>
          <cell r="CY14">
            <v>2523</v>
          </cell>
          <cell r="CZ14">
            <v>86046</v>
          </cell>
          <cell r="DA14">
            <v>85791</v>
          </cell>
          <cell r="DB14">
            <v>115602</v>
          </cell>
          <cell r="DC14">
            <v>115145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1442</v>
          </cell>
          <cell r="DK14">
            <v>1432</v>
          </cell>
          <cell r="DL14">
            <v>2343</v>
          </cell>
          <cell r="DM14">
            <v>2328</v>
          </cell>
          <cell r="DN14">
            <v>117815</v>
          </cell>
          <cell r="DO14">
            <v>116991</v>
          </cell>
          <cell r="DP14">
            <v>116914</v>
          </cell>
          <cell r="DQ14">
            <v>116095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2666</v>
          </cell>
          <cell r="DY14">
            <v>2662</v>
          </cell>
          <cell r="DZ14">
            <v>112165</v>
          </cell>
          <cell r="EA14">
            <v>111986</v>
          </cell>
          <cell r="EB14">
            <v>109499</v>
          </cell>
          <cell r="EC14">
            <v>109324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8103</v>
          </cell>
          <cell r="EM14">
            <v>8091</v>
          </cell>
          <cell r="EN14">
            <v>8049</v>
          </cell>
          <cell r="EO14">
            <v>8037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-54</v>
          </cell>
          <cell r="EW14">
            <v>-54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1931941</v>
          </cell>
          <cell r="FO14">
            <v>1919869</v>
          </cell>
          <cell r="FP14">
            <v>313360</v>
          </cell>
          <cell r="FQ14">
            <v>312106</v>
          </cell>
          <cell r="FR14">
            <v>348359</v>
          </cell>
          <cell r="FS14">
            <v>346562</v>
          </cell>
          <cell r="FT14">
            <v>290554</v>
          </cell>
          <cell r="FU14">
            <v>291298</v>
          </cell>
          <cell r="FV14">
            <v>1957102</v>
          </cell>
          <cell r="FW14">
            <v>1944836</v>
          </cell>
          <cell r="FX14">
            <v>2355</v>
          </cell>
          <cell r="FY14">
            <v>4159</v>
          </cell>
        </row>
        <row r="15">
          <cell r="A15">
            <v>41528</v>
          </cell>
          <cell r="B15">
            <v>1738894</v>
          </cell>
          <cell r="C15">
            <v>1727243</v>
          </cell>
          <cell r="D15">
            <v>1748200</v>
          </cell>
          <cell r="E15">
            <v>1736312</v>
          </cell>
          <cell r="F15">
            <v>173799</v>
          </cell>
          <cell r="G15">
            <v>173528</v>
          </cell>
          <cell r="H15">
            <v>0</v>
          </cell>
          <cell r="I15">
            <v>0</v>
          </cell>
          <cell r="J15">
            <v>167171</v>
          </cell>
          <cell r="K15">
            <v>167625</v>
          </cell>
          <cell r="L15">
            <v>2678</v>
          </cell>
          <cell r="M15">
            <v>3166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30467</v>
          </cell>
          <cell r="AE15">
            <v>30376</v>
          </cell>
          <cell r="AF15">
            <v>30921</v>
          </cell>
          <cell r="AG15">
            <v>30828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454</v>
          </cell>
          <cell r="AO15">
            <v>452</v>
          </cell>
          <cell r="AP15">
            <v>0</v>
          </cell>
          <cell r="AQ15">
            <v>0</v>
          </cell>
          <cell r="AR15">
            <v>28712</v>
          </cell>
          <cell r="AS15">
            <v>28568</v>
          </cell>
          <cell r="AT15">
            <v>28712</v>
          </cell>
          <cell r="AU15">
            <v>28568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39701</v>
          </cell>
          <cell r="BG15">
            <v>39542</v>
          </cell>
          <cell r="BH15">
            <v>39474</v>
          </cell>
          <cell r="BI15">
            <v>39316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-227</v>
          </cell>
          <cell r="BQ15">
            <v>-226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2281</v>
          </cell>
          <cell r="CI15">
            <v>2270</v>
          </cell>
          <cell r="CJ15">
            <v>2837</v>
          </cell>
          <cell r="CK15">
            <v>2813</v>
          </cell>
          <cell r="CL15">
            <v>59180</v>
          </cell>
          <cell r="CM15">
            <v>59080</v>
          </cell>
          <cell r="CN15">
            <v>58624</v>
          </cell>
          <cell r="CO15">
            <v>58537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2539</v>
          </cell>
          <cell r="CW15">
            <v>2523</v>
          </cell>
          <cell r="CX15">
            <v>2539</v>
          </cell>
          <cell r="CY15">
            <v>2523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2343</v>
          </cell>
          <cell r="DK15">
            <v>2328</v>
          </cell>
          <cell r="DL15">
            <v>2343</v>
          </cell>
          <cell r="DM15">
            <v>2328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112165</v>
          </cell>
          <cell r="DY15">
            <v>111986</v>
          </cell>
          <cell r="DZ15">
            <v>3034</v>
          </cell>
          <cell r="EA15">
            <v>3029</v>
          </cell>
          <cell r="EB15">
            <v>6044</v>
          </cell>
          <cell r="EC15">
            <v>6034</v>
          </cell>
          <cell r="ED15">
            <v>115175</v>
          </cell>
          <cell r="EE15">
            <v>114991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8049</v>
          </cell>
          <cell r="EM15">
            <v>8037</v>
          </cell>
          <cell r="EN15">
            <v>8076</v>
          </cell>
          <cell r="EO15">
            <v>8064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27</v>
          </cell>
          <cell r="EW15">
            <v>27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1957102</v>
          </cell>
          <cell r="FO15">
            <v>1944836</v>
          </cell>
          <cell r="FP15">
            <v>65224</v>
          </cell>
          <cell r="FQ15">
            <v>65114</v>
          </cell>
          <cell r="FR15">
            <v>173799</v>
          </cell>
          <cell r="FS15">
            <v>173528</v>
          </cell>
          <cell r="FT15">
            <v>167171</v>
          </cell>
          <cell r="FU15">
            <v>167625</v>
          </cell>
          <cell r="FV15">
            <v>1858060</v>
          </cell>
          <cell r="FW15">
            <v>1845717</v>
          </cell>
          <cell r="FX15">
            <v>2905</v>
          </cell>
          <cell r="FY15">
            <v>3392</v>
          </cell>
        </row>
        <row r="16">
          <cell r="A16">
            <v>41529</v>
          </cell>
          <cell r="B16">
            <v>1748200</v>
          </cell>
          <cell r="C16">
            <v>1736312</v>
          </cell>
          <cell r="D16">
            <v>1858973</v>
          </cell>
          <cell r="E16">
            <v>1846146</v>
          </cell>
          <cell r="F16">
            <v>229272</v>
          </cell>
          <cell r="G16">
            <v>228639</v>
          </cell>
          <cell r="H16">
            <v>0</v>
          </cell>
          <cell r="I16">
            <v>0</v>
          </cell>
          <cell r="J16">
            <v>119405</v>
          </cell>
          <cell r="K16">
            <v>119713</v>
          </cell>
          <cell r="L16">
            <v>906</v>
          </cell>
          <cell r="M16">
            <v>908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30921</v>
          </cell>
          <cell r="AE16">
            <v>30828</v>
          </cell>
          <cell r="AF16">
            <v>30921</v>
          </cell>
          <cell r="AG16">
            <v>30828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28712</v>
          </cell>
          <cell r="AS16">
            <v>28568</v>
          </cell>
          <cell r="AT16">
            <v>28712</v>
          </cell>
          <cell r="AU16">
            <v>28568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39474</v>
          </cell>
          <cell r="BG16">
            <v>39316</v>
          </cell>
          <cell r="BH16">
            <v>39474</v>
          </cell>
          <cell r="BI16">
            <v>39316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2837</v>
          </cell>
          <cell r="CI16">
            <v>2813</v>
          </cell>
          <cell r="CJ16">
            <v>3130</v>
          </cell>
          <cell r="CK16">
            <v>3119</v>
          </cell>
          <cell r="CL16">
            <v>115715</v>
          </cell>
          <cell r="CM16">
            <v>115499</v>
          </cell>
          <cell r="CN16">
            <v>115422</v>
          </cell>
          <cell r="CO16">
            <v>115193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2539</v>
          </cell>
          <cell r="CW16">
            <v>2523</v>
          </cell>
          <cell r="CX16">
            <v>3656</v>
          </cell>
          <cell r="CY16">
            <v>3637</v>
          </cell>
          <cell r="CZ16">
            <v>114967</v>
          </cell>
          <cell r="DA16">
            <v>114560</v>
          </cell>
          <cell r="DB16">
            <v>113850</v>
          </cell>
          <cell r="DC16">
            <v>113446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2343</v>
          </cell>
          <cell r="DK16">
            <v>2328</v>
          </cell>
          <cell r="DL16">
            <v>118249</v>
          </cell>
          <cell r="DM16">
            <v>118095</v>
          </cell>
          <cell r="DN16">
            <v>115906</v>
          </cell>
          <cell r="DO16">
            <v>115767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3034</v>
          </cell>
          <cell r="DY16">
            <v>3029</v>
          </cell>
          <cell r="DZ16">
            <v>21061</v>
          </cell>
          <cell r="EA16">
            <v>21029</v>
          </cell>
          <cell r="EB16">
            <v>18027</v>
          </cell>
          <cell r="EC16">
            <v>18000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8076</v>
          </cell>
          <cell r="EM16">
            <v>8064</v>
          </cell>
          <cell r="EN16">
            <v>8076</v>
          </cell>
          <cell r="EO16">
            <v>8064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1858060</v>
          </cell>
          <cell r="FO16">
            <v>1845717</v>
          </cell>
          <cell r="FP16">
            <v>364615</v>
          </cell>
          <cell r="FQ16">
            <v>363826</v>
          </cell>
          <cell r="FR16">
            <v>229272</v>
          </cell>
          <cell r="FS16">
            <v>228639</v>
          </cell>
          <cell r="FT16">
            <v>119405</v>
          </cell>
          <cell r="FU16">
            <v>119713</v>
          </cell>
          <cell r="FV16">
            <v>2104176</v>
          </cell>
          <cell r="FW16">
            <v>2090738</v>
          </cell>
          <cell r="FX16">
            <v>906</v>
          </cell>
          <cell r="FY16">
            <v>908</v>
          </cell>
        </row>
        <row r="17">
          <cell r="A17">
            <v>41530</v>
          </cell>
          <cell r="B17">
            <v>1858973</v>
          </cell>
          <cell r="C17">
            <v>1846146</v>
          </cell>
          <cell r="D17">
            <v>2022182</v>
          </cell>
          <cell r="E17">
            <v>2008229</v>
          </cell>
          <cell r="F17">
            <v>405220</v>
          </cell>
          <cell r="G17">
            <v>404270</v>
          </cell>
          <cell r="H17">
            <v>0</v>
          </cell>
          <cell r="I17">
            <v>0</v>
          </cell>
          <cell r="J17">
            <v>242789</v>
          </cell>
          <cell r="K17">
            <v>243579</v>
          </cell>
          <cell r="L17">
            <v>778</v>
          </cell>
          <cell r="M17">
            <v>1392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30921</v>
          </cell>
          <cell r="AE17">
            <v>30828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30921</v>
          </cell>
          <cell r="AK17">
            <v>30828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28712</v>
          </cell>
          <cell r="AS17">
            <v>28568</v>
          </cell>
          <cell r="AT17">
            <v>1926</v>
          </cell>
          <cell r="AU17">
            <v>1967</v>
          </cell>
          <cell r="AV17">
            <v>0</v>
          </cell>
          <cell r="AW17">
            <v>0</v>
          </cell>
          <cell r="AX17">
            <v>26786</v>
          </cell>
          <cell r="AY17">
            <v>26601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39474</v>
          </cell>
          <cell r="BG17">
            <v>39316</v>
          </cell>
          <cell r="BH17">
            <v>39474</v>
          </cell>
          <cell r="BI17">
            <v>39316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3130</v>
          </cell>
          <cell r="CI17">
            <v>3119</v>
          </cell>
          <cell r="CJ17">
            <v>1431</v>
          </cell>
          <cell r="CK17">
            <v>1420</v>
          </cell>
          <cell r="CL17">
            <v>114573</v>
          </cell>
          <cell r="CM17">
            <v>114125</v>
          </cell>
          <cell r="CN17">
            <v>116272</v>
          </cell>
          <cell r="CO17">
            <v>115824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3656</v>
          </cell>
          <cell r="CW17">
            <v>3637</v>
          </cell>
          <cell r="CX17">
            <v>89414</v>
          </cell>
          <cell r="CY17">
            <v>89307</v>
          </cell>
          <cell r="CZ17">
            <v>85758</v>
          </cell>
          <cell r="DA17">
            <v>85670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118249</v>
          </cell>
          <cell r="DK17">
            <v>118095</v>
          </cell>
          <cell r="DL17">
            <v>2343</v>
          </cell>
          <cell r="DM17">
            <v>2330</v>
          </cell>
          <cell r="DN17">
            <v>0</v>
          </cell>
          <cell r="DO17">
            <v>0</v>
          </cell>
          <cell r="DP17">
            <v>115906</v>
          </cell>
          <cell r="DQ17">
            <v>115765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21061</v>
          </cell>
          <cell r="DY17">
            <v>21029</v>
          </cell>
          <cell r="DZ17">
            <v>3193</v>
          </cell>
          <cell r="EA17">
            <v>3184</v>
          </cell>
          <cell r="EB17">
            <v>97467</v>
          </cell>
          <cell r="EC17">
            <v>97407</v>
          </cell>
          <cell r="ED17">
            <v>115335</v>
          </cell>
          <cell r="EE17">
            <v>115252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8076</v>
          </cell>
          <cell r="EM17">
            <v>8064</v>
          </cell>
          <cell r="EN17">
            <v>8103</v>
          </cell>
          <cell r="EO17">
            <v>8091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27</v>
          </cell>
          <cell r="EW17">
            <v>27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2104176</v>
          </cell>
          <cell r="FO17">
            <v>2090738</v>
          </cell>
          <cell r="FP17">
            <v>297798</v>
          </cell>
          <cell r="FQ17">
            <v>297202</v>
          </cell>
          <cell r="FR17">
            <v>347513</v>
          </cell>
          <cell r="FS17">
            <v>346841</v>
          </cell>
          <cell r="FT17">
            <v>242789</v>
          </cell>
          <cell r="FU17">
            <v>243579</v>
          </cell>
          <cell r="FV17">
            <v>2159963</v>
          </cell>
          <cell r="FW17">
            <v>2145753</v>
          </cell>
          <cell r="FX17">
            <v>778</v>
          </cell>
          <cell r="FY17">
            <v>1392</v>
          </cell>
        </row>
        <row r="18">
          <cell r="A18">
            <v>41531</v>
          </cell>
          <cell r="B18">
            <v>2022182</v>
          </cell>
          <cell r="C18">
            <v>2008229</v>
          </cell>
          <cell r="D18">
            <v>2372400</v>
          </cell>
          <cell r="E18">
            <v>2356979</v>
          </cell>
          <cell r="F18">
            <v>389307</v>
          </cell>
          <cell r="G18">
            <v>388528</v>
          </cell>
          <cell r="H18">
            <v>0</v>
          </cell>
          <cell r="I18">
            <v>0</v>
          </cell>
          <cell r="J18">
            <v>39806</v>
          </cell>
          <cell r="K18">
            <v>39911</v>
          </cell>
          <cell r="L18">
            <v>717</v>
          </cell>
          <cell r="M18">
            <v>133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1926</v>
          </cell>
          <cell r="AS18">
            <v>1967</v>
          </cell>
          <cell r="AT18">
            <v>1926</v>
          </cell>
          <cell r="AU18">
            <v>1967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39474</v>
          </cell>
          <cell r="BG18">
            <v>39316</v>
          </cell>
          <cell r="BH18">
            <v>1921</v>
          </cell>
          <cell r="BI18">
            <v>1995</v>
          </cell>
          <cell r="BJ18">
            <v>0</v>
          </cell>
          <cell r="BK18">
            <v>0</v>
          </cell>
          <cell r="BL18">
            <v>37553</v>
          </cell>
          <cell r="BM18">
            <v>37321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1431</v>
          </cell>
          <cell r="CI18">
            <v>1420</v>
          </cell>
          <cell r="CJ18">
            <v>85369</v>
          </cell>
          <cell r="CK18">
            <v>85275</v>
          </cell>
          <cell r="CL18">
            <v>83938</v>
          </cell>
          <cell r="CM18">
            <v>83855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89414</v>
          </cell>
          <cell r="CW18">
            <v>89307</v>
          </cell>
          <cell r="CX18">
            <v>1129</v>
          </cell>
          <cell r="CY18">
            <v>1124</v>
          </cell>
          <cell r="CZ18">
            <v>29285</v>
          </cell>
          <cell r="DA18">
            <v>29321</v>
          </cell>
          <cell r="DB18">
            <v>117570</v>
          </cell>
          <cell r="DC18">
            <v>117504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2343</v>
          </cell>
          <cell r="DK18">
            <v>2330</v>
          </cell>
          <cell r="DL18">
            <v>2343</v>
          </cell>
          <cell r="DM18">
            <v>2338</v>
          </cell>
          <cell r="DN18">
            <v>116092</v>
          </cell>
          <cell r="DO18">
            <v>115809</v>
          </cell>
          <cell r="DP18">
            <v>116092</v>
          </cell>
          <cell r="DQ18">
            <v>115801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3193</v>
          </cell>
          <cell r="DY18">
            <v>3184</v>
          </cell>
          <cell r="DZ18">
            <v>1230</v>
          </cell>
          <cell r="EA18">
            <v>1228</v>
          </cell>
          <cell r="EB18">
            <v>116129</v>
          </cell>
          <cell r="EC18">
            <v>115946</v>
          </cell>
          <cell r="ED18">
            <v>118092</v>
          </cell>
          <cell r="EE18">
            <v>117902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8103</v>
          </cell>
          <cell r="EM18">
            <v>8091</v>
          </cell>
          <cell r="EN18">
            <v>8103</v>
          </cell>
          <cell r="EO18">
            <v>8091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2159963</v>
          </cell>
          <cell r="FO18">
            <v>2145753</v>
          </cell>
          <cell r="FP18">
            <v>345444</v>
          </cell>
          <cell r="FQ18">
            <v>344931</v>
          </cell>
          <cell r="FR18">
            <v>351754</v>
          </cell>
          <cell r="FS18">
            <v>351207</v>
          </cell>
          <cell r="FT18">
            <v>39806</v>
          </cell>
          <cell r="FU18">
            <v>39911</v>
          </cell>
          <cell r="FV18">
            <v>2466318</v>
          </cell>
          <cell r="FW18">
            <v>2450906</v>
          </cell>
          <cell r="FX18">
            <v>717</v>
          </cell>
          <cell r="FY18">
            <v>133</v>
          </cell>
        </row>
        <row r="19">
          <cell r="A19">
            <v>41532</v>
          </cell>
          <cell r="B19">
            <v>2372400</v>
          </cell>
          <cell r="C19">
            <v>2356979</v>
          </cell>
          <cell r="D19">
            <v>2598568</v>
          </cell>
          <cell r="E19">
            <v>2581937</v>
          </cell>
          <cell r="F19">
            <v>352123</v>
          </cell>
          <cell r="G19">
            <v>351516</v>
          </cell>
          <cell r="H19">
            <v>0</v>
          </cell>
          <cell r="I19">
            <v>0</v>
          </cell>
          <cell r="J19">
            <v>127370</v>
          </cell>
          <cell r="K19">
            <v>127753</v>
          </cell>
          <cell r="L19">
            <v>1415</v>
          </cell>
          <cell r="M19">
            <v>1195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1926</v>
          </cell>
          <cell r="AS19">
            <v>1967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1926</v>
          </cell>
          <cell r="AY19">
            <v>1967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1921</v>
          </cell>
          <cell r="BG19">
            <v>1995</v>
          </cell>
          <cell r="BH19">
            <v>1921</v>
          </cell>
          <cell r="BI19">
            <v>1995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85369</v>
          </cell>
          <cell r="CI19">
            <v>85275</v>
          </cell>
          <cell r="CJ19">
            <v>1165</v>
          </cell>
          <cell r="CK19">
            <v>1162</v>
          </cell>
          <cell r="CL19">
            <v>32890</v>
          </cell>
          <cell r="CM19">
            <v>32747</v>
          </cell>
          <cell r="CN19">
            <v>117094</v>
          </cell>
          <cell r="CO19">
            <v>116860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1129</v>
          </cell>
          <cell r="CW19">
            <v>1124</v>
          </cell>
          <cell r="CX19">
            <v>2486</v>
          </cell>
          <cell r="CY19">
            <v>2480</v>
          </cell>
          <cell r="CZ19">
            <v>117146</v>
          </cell>
          <cell r="DA19">
            <v>116974</v>
          </cell>
          <cell r="DB19">
            <v>115789</v>
          </cell>
          <cell r="DC19">
            <v>115618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2343</v>
          </cell>
          <cell r="DK19">
            <v>2338</v>
          </cell>
          <cell r="DL19">
            <v>1495</v>
          </cell>
          <cell r="DM19">
            <v>1489</v>
          </cell>
          <cell r="DN19">
            <v>116466</v>
          </cell>
          <cell r="DO19">
            <v>116222</v>
          </cell>
          <cell r="DP19">
            <v>117314</v>
          </cell>
          <cell r="DQ19">
            <v>117071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1230</v>
          </cell>
          <cell r="DY19">
            <v>1228</v>
          </cell>
          <cell r="DZ19">
            <v>118924</v>
          </cell>
          <cell r="EA19">
            <v>118734</v>
          </cell>
          <cell r="EB19">
            <v>117694</v>
          </cell>
          <cell r="EC19">
            <v>117506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8103</v>
          </cell>
          <cell r="EM19">
            <v>8091</v>
          </cell>
          <cell r="EN19">
            <v>8049</v>
          </cell>
          <cell r="EO19">
            <v>8037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-54</v>
          </cell>
          <cell r="EW19">
            <v>-54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2466318</v>
          </cell>
          <cell r="FO19">
            <v>2450906</v>
          </cell>
          <cell r="FP19">
            <v>384196</v>
          </cell>
          <cell r="FQ19">
            <v>383449</v>
          </cell>
          <cell r="FR19">
            <v>350197</v>
          </cell>
          <cell r="FS19">
            <v>349549</v>
          </cell>
          <cell r="FT19">
            <v>127370</v>
          </cell>
          <cell r="FU19">
            <v>127753</v>
          </cell>
          <cell r="FV19">
            <v>2724559</v>
          </cell>
          <cell r="FW19">
            <v>2707797</v>
          </cell>
          <cell r="FX19">
            <v>1415</v>
          </cell>
          <cell r="FY19">
            <v>1195</v>
          </cell>
        </row>
        <row r="20">
          <cell r="A20">
            <v>41533</v>
          </cell>
          <cell r="B20">
            <v>2598568</v>
          </cell>
          <cell r="C20">
            <v>2581937</v>
          </cell>
          <cell r="D20">
            <v>2550877</v>
          </cell>
          <cell r="E20">
            <v>2535317</v>
          </cell>
          <cell r="F20">
            <v>316651</v>
          </cell>
          <cell r="G20">
            <v>316252</v>
          </cell>
          <cell r="H20">
            <v>0</v>
          </cell>
          <cell r="I20">
            <v>0</v>
          </cell>
          <cell r="J20">
            <v>365181</v>
          </cell>
          <cell r="K20">
            <v>366339</v>
          </cell>
          <cell r="L20">
            <v>839</v>
          </cell>
          <cell r="M20">
            <v>3467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1921</v>
          </cell>
          <cell r="BG20">
            <v>1995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1921</v>
          </cell>
          <cell r="BM20">
            <v>1995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1165</v>
          </cell>
          <cell r="CI20">
            <v>1162</v>
          </cell>
          <cell r="CJ20">
            <v>3023</v>
          </cell>
          <cell r="CK20">
            <v>3012</v>
          </cell>
          <cell r="CL20">
            <v>117278</v>
          </cell>
          <cell r="CM20">
            <v>117151</v>
          </cell>
          <cell r="CN20">
            <v>115420</v>
          </cell>
          <cell r="CO20">
            <v>115301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2486</v>
          </cell>
          <cell r="CW20">
            <v>2480</v>
          </cell>
          <cell r="CX20">
            <v>2379</v>
          </cell>
          <cell r="CY20">
            <v>2373</v>
          </cell>
          <cell r="CZ20">
            <v>82945</v>
          </cell>
          <cell r="DA20">
            <v>82772</v>
          </cell>
          <cell r="DB20">
            <v>83052</v>
          </cell>
          <cell r="DC20">
            <v>82879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1495</v>
          </cell>
          <cell r="DK20">
            <v>1489</v>
          </cell>
          <cell r="DL20">
            <v>1495</v>
          </cell>
          <cell r="DM20">
            <v>1489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118924</v>
          </cell>
          <cell r="DY20">
            <v>118734</v>
          </cell>
          <cell r="DZ20">
            <v>2666</v>
          </cell>
          <cell r="EA20">
            <v>2657</v>
          </cell>
          <cell r="EB20">
            <v>0</v>
          </cell>
          <cell r="EC20">
            <v>0</v>
          </cell>
          <cell r="ED20">
            <v>116258</v>
          </cell>
          <cell r="EE20">
            <v>116077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8049</v>
          </cell>
          <cell r="EM20">
            <v>8037</v>
          </cell>
          <cell r="EN20">
            <v>8076</v>
          </cell>
          <cell r="EO20">
            <v>8064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27</v>
          </cell>
          <cell r="EW20">
            <v>27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2724559</v>
          </cell>
          <cell r="FO20">
            <v>2707797</v>
          </cell>
          <cell r="FP20">
            <v>200223</v>
          </cell>
          <cell r="FQ20">
            <v>199923</v>
          </cell>
          <cell r="FR20">
            <v>314730</v>
          </cell>
          <cell r="FS20">
            <v>314257</v>
          </cell>
          <cell r="FT20">
            <v>365181</v>
          </cell>
          <cell r="FU20">
            <v>366339</v>
          </cell>
          <cell r="FV20">
            <v>2560440</v>
          </cell>
          <cell r="FW20">
            <v>2544848</v>
          </cell>
          <cell r="FX20">
            <v>839</v>
          </cell>
          <cell r="FY20">
            <v>3467</v>
          </cell>
        </row>
        <row r="21">
          <cell r="A21">
            <v>41534</v>
          </cell>
          <cell r="B21">
            <v>2550877</v>
          </cell>
          <cell r="C21">
            <v>2535317</v>
          </cell>
          <cell r="D21">
            <v>2452086</v>
          </cell>
          <cell r="E21">
            <v>2437619</v>
          </cell>
          <cell r="F21">
            <v>232080</v>
          </cell>
          <cell r="G21">
            <v>231780</v>
          </cell>
          <cell r="H21">
            <v>0</v>
          </cell>
          <cell r="I21">
            <v>0</v>
          </cell>
          <cell r="J21">
            <v>330352</v>
          </cell>
          <cell r="K21">
            <v>331424</v>
          </cell>
          <cell r="L21">
            <v>-519</v>
          </cell>
          <cell r="M21">
            <v>1946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3023</v>
          </cell>
          <cell r="CI21">
            <v>3012</v>
          </cell>
          <cell r="CJ21">
            <v>1591</v>
          </cell>
          <cell r="CK21">
            <v>1584</v>
          </cell>
          <cell r="CL21">
            <v>115605</v>
          </cell>
          <cell r="CM21">
            <v>115438</v>
          </cell>
          <cell r="CN21">
            <v>117037</v>
          </cell>
          <cell r="CO21">
            <v>116866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2379</v>
          </cell>
          <cell r="CW21">
            <v>2373</v>
          </cell>
          <cell r="CX21">
            <v>3363</v>
          </cell>
          <cell r="CY21">
            <v>3350</v>
          </cell>
          <cell r="CZ21">
            <v>116027</v>
          </cell>
          <cell r="DA21">
            <v>115891</v>
          </cell>
          <cell r="DB21">
            <v>115043</v>
          </cell>
          <cell r="DC21">
            <v>114914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1495</v>
          </cell>
          <cell r="DK21">
            <v>1489</v>
          </cell>
          <cell r="DL21">
            <v>36492</v>
          </cell>
          <cell r="DM21">
            <v>36445</v>
          </cell>
          <cell r="DN21">
            <v>34997</v>
          </cell>
          <cell r="DO21">
            <v>34956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2666</v>
          </cell>
          <cell r="DY21">
            <v>2657</v>
          </cell>
          <cell r="DZ21">
            <v>2666</v>
          </cell>
          <cell r="EA21">
            <v>2657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8076</v>
          </cell>
          <cell r="EM21">
            <v>8064</v>
          </cell>
          <cell r="EN21">
            <v>8049</v>
          </cell>
          <cell r="EO21">
            <v>8037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-27</v>
          </cell>
          <cell r="EW21">
            <v>-27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2560440</v>
          </cell>
          <cell r="FO21">
            <v>2544848</v>
          </cell>
          <cell r="FP21">
            <v>266629</v>
          </cell>
          <cell r="FQ21">
            <v>266285</v>
          </cell>
          <cell r="FR21">
            <v>232080</v>
          </cell>
          <cell r="FS21">
            <v>231780</v>
          </cell>
          <cell r="FT21">
            <v>330352</v>
          </cell>
          <cell r="FU21">
            <v>331424</v>
          </cell>
          <cell r="FV21">
            <v>2496198</v>
          </cell>
          <cell r="FW21">
            <v>2481655</v>
          </cell>
          <cell r="FX21">
            <v>-519</v>
          </cell>
          <cell r="FY21">
            <v>1946</v>
          </cell>
        </row>
        <row r="22">
          <cell r="A22">
            <v>41535</v>
          </cell>
          <cell r="B22">
            <v>2452086</v>
          </cell>
          <cell r="C22">
            <v>2437619</v>
          </cell>
          <cell r="D22">
            <v>2232588</v>
          </cell>
          <cell r="E22">
            <v>2220532</v>
          </cell>
          <cell r="F22">
            <v>230841</v>
          </cell>
          <cell r="G22">
            <v>230755</v>
          </cell>
          <cell r="H22">
            <v>0</v>
          </cell>
          <cell r="I22">
            <v>0</v>
          </cell>
          <cell r="J22">
            <v>449754</v>
          </cell>
          <cell r="K22">
            <v>451547</v>
          </cell>
          <cell r="L22">
            <v>-585</v>
          </cell>
          <cell r="M22">
            <v>3705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1591</v>
          </cell>
          <cell r="CI22">
            <v>1584</v>
          </cell>
          <cell r="CJ22">
            <v>105474</v>
          </cell>
          <cell r="CK22">
            <v>105474</v>
          </cell>
          <cell r="CL22">
            <v>103883</v>
          </cell>
          <cell r="CM22">
            <v>103890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3363</v>
          </cell>
          <cell r="CW22">
            <v>3350</v>
          </cell>
          <cell r="CX22">
            <v>3363</v>
          </cell>
          <cell r="CY22">
            <v>3350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36492</v>
          </cell>
          <cell r="DK22">
            <v>36445</v>
          </cell>
          <cell r="DL22">
            <v>3432</v>
          </cell>
          <cell r="DM22">
            <v>3429</v>
          </cell>
          <cell r="DN22">
            <v>81969</v>
          </cell>
          <cell r="DO22">
            <v>81992</v>
          </cell>
          <cell r="DP22">
            <v>115029</v>
          </cell>
          <cell r="DQ22">
            <v>115008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2666</v>
          </cell>
          <cell r="DY22">
            <v>2657</v>
          </cell>
          <cell r="DZ22">
            <v>2981</v>
          </cell>
          <cell r="EA22">
            <v>2975</v>
          </cell>
          <cell r="EB22">
            <v>116127</v>
          </cell>
          <cell r="EC22">
            <v>116065</v>
          </cell>
          <cell r="ED22">
            <v>115812</v>
          </cell>
          <cell r="EE22">
            <v>115747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8049</v>
          </cell>
          <cell r="EM22">
            <v>8037</v>
          </cell>
          <cell r="EN22">
            <v>8049</v>
          </cell>
          <cell r="EO22">
            <v>8037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2496198</v>
          </cell>
          <cell r="FO22">
            <v>2481655</v>
          </cell>
          <cell r="FP22">
            <v>301979</v>
          </cell>
          <cell r="FQ22">
            <v>301947</v>
          </cell>
          <cell r="FR22">
            <v>230841</v>
          </cell>
          <cell r="FS22">
            <v>230755</v>
          </cell>
          <cell r="FT22">
            <v>449754</v>
          </cell>
          <cell r="FU22">
            <v>451547</v>
          </cell>
          <cell r="FV22">
            <v>2347838</v>
          </cell>
          <cell r="FW22">
            <v>2335760</v>
          </cell>
          <cell r="FX22">
            <v>-585</v>
          </cell>
          <cell r="FY22">
            <v>3705</v>
          </cell>
        </row>
        <row r="23">
          <cell r="A23">
            <v>41536</v>
          </cell>
          <cell r="B23">
            <v>2232588</v>
          </cell>
          <cell r="C23">
            <v>2220532</v>
          </cell>
          <cell r="D23">
            <v>2255965</v>
          </cell>
          <cell r="E23">
            <v>2244911</v>
          </cell>
          <cell r="F23">
            <v>348470</v>
          </cell>
          <cell r="G23">
            <v>348226</v>
          </cell>
          <cell r="H23">
            <v>0</v>
          </cell>
          <cell r="I23">
            <v>0</v>
          </cell>
          <cell r="J23">
            <v>327322</v>
          </cell>
          <cell r="K23">
            <v>328849</v>
          </cell>
          <cell r="L23">
            <v>2229</v>
          </cell>
          <cell r="M23">
            <v>5002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105474</v>
          </cell>
          <cell r="CI23">
            <v>105474</v>
          </cell>
          <cell r="CJ23">
            <v>2519</v>
          </cell>
          <cell r="CK23">
            <v>2516</v>
          </cell>
          <cell r="CL23">
            <v>12785</v>
          </cell>
          <cell r="CM23">
            <v>12785</v>
          </cell>
          <cell r="CN23">
            <v>115740</v>
          </cell>
          <cell r="CO23">
            <v>115743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3363</v>
          </cell>
          <cell r="CW23">
            <v>3350</v>
          </cell>
          <cell r="CX23">
            <v>2805</v>
          </cell>
          <cell r="CY23">
            <v>2797</v>
          </cell>
          <cell r="CZ23">
            <v>115763</v>
          </cell>
          <cell r="DA23">
            <v>115597</v>
          </cell>
          <cell r="DB23">
            <v>116321</v>
          </cell>
          <cell r="DC23">
            <v>116150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3432</v>
          </cell>
          <cell r="DK23">
            <v>3429</v>
          </cell>
          <cell r="DL23">
            <v>2582</v>
          </cell>
          <cell r="DM23">
            <v>2575</v>
          </cell>
          <cell r="DN23">
            <v>115559</v>
          </cell>
          <cell r="DO23">
            <v>115479</v>
          </cell>
          <cell r="DP23">
            <v>116409</v>
          </cell>
          <cell r="DQ23">
            <v>116333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2981</v>
          </cell>
          <cell r="DY23">
            <v>2975</v>
          </cell>
          <cell r="DZ23">
            <v>87637</v>
          </cell>
          <cell r="EA23">
            <v>87593</v>
          </cell>
          <cell r="EB23">
            <v>84656</v>
          </cell>
          <cell r="EC23">
            <v>84618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8049</v>
          </cell>
          <cell r="EM23">
            <v>8037</v>
          </cell>
          <cell r="EN23">
            <v>8049</v>
          </cell>
          <cell r="EO23">
            <v>8037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2347838</v>
          </cell>
          <cell r="FO23">
            <v>2335760</v>
          </cell>
          <cell r="FP23">
            <v>328763</v>
          </cell>
          <cell r="FQ23">
            <v>328479</v>
          </cell>
          <cell r="FR23">
            <v>348470</v>
          </cell>
          <cell r="FS23">
            <v>348226</v>
          </cell>
          <cell r="FT23">
            <v>327322</v>
          </cell>
          <cell r="FU23">
            <v>328849</v>
          </cell>
          <cell r="FV23">
            <v>2351508</v>
          </cell>
          <cell r="FW23">
            <v>2340392</v>
          </cell>
          <cell r="FX23">
            <v>2229</v>
          </cell>
          <cell r="FY23">
            <v>5002</v>
          </cell>
        </row>
        <row r="24">
          <cell r="A24">
            <v>41537</v>
          </cell>
          <cell r="B24">
            <v>2255965</v>
          </cell>
          <cell r="C24">
            <v>2244911</v>
          </cell>
          <cell r="D24">
            <v>1879630</v>
          </cell>
          <cell r="E24">
            <v>1870044</v>
          </cell>
          <cell r="F24">
            <v>115410</v>
          </cell>
          <cell r="G24">
            <v>115353</v>
          </cell>
          <cell r="H24">
            <v>0</v>
          </cell>
          <cell r="I24">
            <v>0</v>
          </cell>
          <cell r="J24">
            <v>492554</v>
          </cell>
          <cell r="K24">
            <v>494783</v>
          </cell>
          <cell r="L24">
            <v>809</v>
          </cell>
          <cell r="M24">
            <v>4563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2519</v>
          </cell>
          <cell r="CI24">
            <v>2516</v>
          </cell>
          <cell r="CJ24">
            <v>118443</v>
          </cell>
          <cell r="CK24">
            <v>118182</v>
          </cell>
          <cell r="CL24">
            <v>115924</v>
          </cell>
          <cell r="CM24">
            <v>115666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2805</v>
          </cell>
          <cell r="CW24">
            <v>2797</v>
          </cell>
          <cell r="CX24">
            <v>108928</v>
          </cell>
          <cell r="CY24">
            <v>108786</v>
          </cell>
          <cell r="CZ24">
            <v>106123</v>
          </cell>
          <cell r="DA24">
            <v>105989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2582</v>
          </cell>
          <cell r="DK24">
            <v>2575</v>
          </cell>
          <cell r="DL24">
            <v>2582</v>
          </cell>
          <cell r="DM24">
            <v>2575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87637</v>
          </cell>
          <cell r="DY24">
            <v>87593</v>
          </cell>
          <cell r="DZ24">
            <v>2772</v>
          </cell>
          <cell r="EA24">
            <v>2770</v>
          </cell>
          <cell r="EB24">
            <v>30545</v>
          </cell>
          <cell r="EC24">
            <v>30530</v>
          </cell>
          <cell r="ED24">
            <v>115410</v>
          </cell>
          <cell r="EE24">
            <v>115353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8049</v>
          </cell>
          <cell r="EM24">
            <v>8037</v>
          </cell>
          <cell r="EN24">
            <v>8103</v>
          </cell>
          <cell r="EO24">
            <v>8091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54</v>
          </cell>
          <cell r="EW24">
            <v>54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2351508</v>
          </cell>
          <cell r="FO24">
            <v>2340392</v>
          </cell>
          <cell r="FP24">
            <v>252592</v>
          </cell>
          <cell r="FQ24">
            <v>252185</v>
          </cell>
          <cell r="FR24">
            <v>115410</v>
          </cell>
          <cell r="FS24">
            <v>115353</v>
          </cell>
          <cell r="FT24">
            <v>492554</v>
          </cell>
          <cell r="FU24">
            <v>494783</v>
          </cell>
          <cell r="FV24">
            <v>2112355</v>
          </cell>
          <cell r="FW24">
            <v>2102357</v>
          </cell>
          <cell r="FX24">
            <v>809</v>
          </cell>
          <cell r="FY24">
            <v>4563</v>
          </cell>
        </row>
        <row r="25">
          <cell r="A25">
            <v>41538</v>
          </cell>
          <cell r="B25">
            <v>1879630</v>
          </cell>
          <cell r="C25">
            <v>1870044</v>
          </cell>
          <cell r="D25">
            <v>2146793</v>
          </cell>
          <cell r="E25">
            <v>2136059</v>
          </cell>
          <cell r="F25">
            <v>465161</v>
          </cell>
          <cell r="G25">
            <v>462497</v>
          </cell>
          <cell r="H25">
            <v>0</v>
          </cell>
          <cell r="I25">
            <v>0</v>
          </cell>
          <cell r="J25">
            <v>199008</v>
          </cell>
          <cell r="K25">
            <v>199909</v>
          </cell>
          <cell r="L25">
            <v>1010</v>
          </cell>
          <cell r="M25">
            <v>3427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118443</v>
          </cell>
          <cell r="CI25">
            <v>118182</v>
          </cell>
          <cell r="CJ25">
            <v>118443</v>
          </cell>
          <cell r="CK25">
            <v>118372</v>
          </cell>
          <cell r="CL25">
            <v>116586</v>
          </cell>
          <cell r="CM25">
            <v>116549</v>
          </cell>
          <cell r="CN25">
            <v>116586</v>
          </cell>
          <cell r="CO25">
            <v>116359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108928</v>
          </cell>
          <cell r="CW25">
            <v>108786</v>
          </cell>
          <cell r="CX25">
            <v>24430</v>
          </cell>
          <cell r="CY25">
            <v>24359</v>
          </cell>
          <cell r="CZ25">
            <v>33370</v>
          </cell>
          <cell r="DA25">
            <v>31343</v>
          </cell>
          <cell r="DB25">
            <v>117868</v>
          </cell>
          <cell r="DC25">
            <v>115770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2582</v>
          </cell>
          <cell r="DK25">
            <v>2575</v>
          </cell>
          <cell r="DL25">
            <v>3088</v>
          </cell>
          <cell r="DM25">
            <v>3079</v>
          </cell>
          <cell r="DN25">
            <v>115694</v>
          </cell>
          <cell r="DO25">
            <v>115583</v>
          </cell>
          <cell r="DP25">
            <v>115188</v>
          </cell>
          <cell r="DQ25">
            <v>115079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2772</v>
          </cell>
          <cell r="DY25">
            <v>2770</v>
          </cell>
          <cell r="DZ25">
            <v>2928</v>
          </cell>
          <cell r="EA25">
            <v>2921</v>
          </cell>
          <cell r="EB25">
            <v>115675</v>
          </cell>
          <cell r="EC25">
            <v>115440</v>
          </cell>
          <cell r="ED25">
            <v>115519</v>
          </cell>
          <cell r="EE25">
            <v>115289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8103</v>
          </cell>
          <cell r="EM25">
            <v>8091</v>
          </cell>
          <cell r="EN25">
            <v>8022</v>
          </cell>
          <cell r="EO25">
            <v>8010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-81</v>
          </cell>
          <cell r="EW25">
            <v>-81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2112355</v>
          </cell>
          <cell r="FO25">
            <v>2102357</v>
          </cell>
          <cell r="FP25">
            <v>381325</v>
          </cell>
          <cell r="FQ25">
            <v>378915</v>
          </cell>
          <cell r="FR25">
            <v>465161</v>
          </cell>
          <cell r="FS25">
            <v>462497</v>
          </cell>
          <cell r="FT25">
            <v>199008</v>
          </cell>
          <cell r="FU25">
            <v>199909</v>
          </cell>
          <cell r="FV25">
            <v>2295682</v>
          </cell>
          <cell r="FW25">
            <v>2284790</v>
          </cell>
          <cell r="FX25">
            <v>1010</v>
          </cell>
          <cell r="FY25">
            <v>3427</v>
          </cell>
        </row>
        <row r="26">
          <cell r="A26">
            <v>41539</v>
          </cell>
          <cell r="B26">
            <v>2146793</v>
          </cell>
          <cell r="C26">
            <v>2136059</v>
          </cell>
          <cell r="D26">
            <v>2496372</v>
          </cell>
          <cell r="E26">
            <v>2483641</v>
          </cell>
          <cell r="F26">
            <v>346788</v>
          </cell>
          <cell r="G26">
            <v>346316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2791</v>
          </cell>
          <cell r="M26">
            <v>1266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118443</v>
          </cell>
          <cell r="CI26">
            <v>118372</v>
          </cell>
          <cell r="CJ26">
            <v>12766</v>
          </cell>
          <cell r="CK26">
            <v>12728</v>
          </cell>
          <cell r="CL26">
            <v>10849</v>
          </cell>
          <cell r="CM26">
            <v>10717</v>
          </cell>
          <cell r="CN26">
            <v>116526</v>
          </cell>
          <cell r="CO26">
            <v>116361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24430</v>
          </cell>
          <cell r="CW26">
            <v>24359</v>
          </cell>
          <cell r="CX26">
            <v>3336</v>
          </cell>
          <cell r="CY26">
            <v>3325</v>
          </cell>
          <cell r="CZ26">
            <v>93634</v>
          </cell>
          <cell r="DA26">
            <v>93599</v>
          </cell>
          <cell r="DB26">
            <v>114728</v>
          </cell>
          <cell r="DC26">
            <v>114633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3088</v>
          </cell>
          <cell r="DK26">
            <v>3079</v>
          </cell>
          <cell r="DL26">
            <v>2823</v>
          </cell>
          <cell r="DM26">
            <v>2810</v>
          </cell>
          <cell r="DN26">
            <v>115269</v>
          </cell>
          <cell r="DO26">
            <v>115053</v>
          </cell>
          <cell r="DP26">
            <v>115534</v>
          </cell>
          <cell r="DQ26">
            <v>115322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2928</v>
          </cell>
          <cell r="DY26">
            <v>2921</v>
          </cell>
          <cell r="DZ26">
            <v>118820</v>
          </cell>
          <cell r="EA26">
            <v>118701</v>
          </cell>
          <cell r="EB26">
            <v>115892</v>
          </cell>
          <cell r="EC26">
            <v>115780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8022</v>
          </cell>
          <cell r="EM26">
            <v>8010</v>
          </cell>
          <cell r="EN26">
            <v>8049</v>
          </cell>
          <cell r="EO26">
            <v>8037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27</v>
          </cell>
          <cell r="EW26">
            <v>27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2295682</v>
          </cell>
          <cell r="FO26">
            <v>2284790</v>
          </cell>
          <cell r="FP26">
            <v>335644</v>
          </cell>
          <cell r="FQ26">
            <v>335149</v>
          </cell>
          <cell r="FR26">
            <v>346788</v>
          </cell>
          <cell r="FS26">
            <v>346316</v>
          </cell>
          <cell r="FT26">
            <v>0</v>
          </cell>
          <cell r="FU26">
            <v>0</v>
          </cell>
          <cell r="FV26">
            <v>2634117</v>
          </cell>
          <cell r="FW26">
            <v>2621205</v>
          </cell>
          <cell r="FX26">
            <v>2791</v>
          </cell>
          <cell r="FY26">
            <v>1266</v>
          </cell>
        </row>
        <row r="27">
          <cell r="A27">
            <v>41540</v>
          </cell>
          <cell r="B27">
            <v>2496372</v>
          </cell>
          <cell r="C27">
            <v>2483641</v>
          </cell>
          <cell r="D27">
            <v>2400771</v>
          </cell>
          <cell r="E27">
            <v>2389007</v>
          </cell>
          <cell r="F27">
            <v>226907</v>
          </cell>
          <cell r="G27">
            <v>226663</v>
          </cell>
          <cell r="H27">
            <v>0</v>
          </cell>
          <cell r="I27">
            <v>0</v>
          </cell>
          <cell r="J27">
            <v>323386</v>
          </cell>
          <cell r="K27">
            <v>324933</v>
          </cell>
          <cell r="L27">
            <v>878</v>
          </cell>
          <cell r="M27">
            <v>3636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12766</v>
          </cell>
          <cell r="CI27">
            <v>12728</v>
          </cell>
          <cell r="CJ27">
            <v>2413</v>
          </cell>
          <cell r="CK27">
            <v>2406</v>
          </cell>
          <cell r="CL27">
            <v>100134</v>
          </cell>
          <cell r="CM27">
            <v>100037</v>
          </cell>
          <cell r="CN27">
            <v>110487</v>
          </cell>
          <cell r="CO27">
            <v>110359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3336</v>
          </cell>
          <cell r="CW27">
            <v>3325</v>
          </cell>
          <cell r="CX27">
            <v>3336</v>
          </cell>
          <cell r="CY27">
            <v>3325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2823</v>
          </cell>
          <cell r="DK27">
            <v>2810</v>
          </cell>
          <cell r="DL27">
            <v>2823</v>
          </cell>
          <cell r="DM27">
            <v>2810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118820</v>
          </cell>
          <cell r="DY27">
            <v>118701</v>
          </cell>
          <cell r="DZ27">
            <v>2400</v>
          </cell>
          <cell r="EA27">
            <v>2397</v>
          </cell>
          <cell r="EB27">
            <v>0</v>
          </cell>
          <cell r="EC27">
            <v>0</v>
          </cell>
          <cell r="ED27">
            <v>116420</v>
          </cell>
          <cell r="EE27">
            <v>116304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8049</v>
          </cell>
          <cell r="EM27">
            <v>8037</v>
          </cell>
          <cell r="EN27">
            <v>8049</v>
          </cell>
          <cell r="EO27">
            <v>8037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2634117</v>
          </cell>
          <cell r="FO27">
            <v>2621205</v>
          </cell>
          <cell r="FP27">
            <v>100134</v>
          </cell>
          <cell r="FQ27">
            <v>100037</v>
          </cell>
          <cell r="FR27">
            <v>226907</v>
          </cell>
          <cell r="FS27">
            <v>226663</v>
          </cell>
          <cell r="FT27">
            <v>323386</v>
          </cell>
          <cell r="FU27">
            <v>324933</v>
          </cell>
          <cell r="FV27">
            <v>2411743</v>
          </cell>
          <cell r="FW27">
            <v>2399945</v>
          </cell>
          <cell r="FX27">
            <v>878</v>
          </cell>
          <cell r="FY27">
            <v>3636</v>
          </cell>
        </row>
        <row r="28">
          <cell r="A28">
            <v>41541</v>
          </cell>
          <cell r="B28">
            <v>2400771</v>
          </cell>
          <cell r="C28">
            <v>2389007</v>
          </cell>
          <cell r="D28">
            <v>1987452</v>
          </cell>
          <cell r="E28">
            <v>1977117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412940</v>
          </cell>
          <cell r="K28">
            <v>414660</v>
          </cell>
          <cell r="L28">
            <v>-379</v>
          </cell>
          <cell r="M28">
            <v>2770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2413</v>
          </cell>
          <cell r="CI28">
            <v>2406</v>
          </cell>
          <cell r="CJ28">
            <v>44184</v>
          </cell>
          <cell r="CK28">
            <v>44197</v>
          </cell>
          <cell r="CL28">
            <v>41771</v>
          </cell>
          <cell r="CM28">
            <v>41791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3336</v>
          </cell>
          <cell r="CW28">
            <v>3325</v>
          </cell>
          <cell r="CX28">
            <v>3336</v>
          </cell>
          <cell r="CY28">
            <v>3325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2823</v>
          </cell>
          <cell r="DK28">
            <v>2810</v>
          </cell>
          <cell r="DL28">
            <v>2823</v>
          </cell>
          <cell r="DM28">
            <v>2810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2400</v>
          </cell>
          <cell r="DY28">
            <v>2397</v>
          </cell>
          <cell r="DZ28">
            <v>2400</v>
          </cell>
          <cell r="EA28">
            <v>2397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8049</v>
          </cell>
          <cell r="EM28">
            <v>8037</v>
          </cell>
          <cell r="EN28">
            <v>8049</v>
          </cell>
          <cell r="EO28">
            <v>8037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2411743</v>
          </cell>
          <cell r="FO28">
            <v>2399945</v>
          </cell>
          <cell r="FP28">
            <v>41771</v>
          </cell>
          <cell r="FQ28">
            <v>41791</v>
          </cell>
          <cell r="FR28">
            <v>0</v>
          </cell>
          <cell r="FS28">
            <v>0</v>
          </cell>
          <cell r="FT28">
            <v>412940</v>
          </cell>
          <cell r="FU28">
            <v>414660</v>
          </cell>
          <cell r="FV28">
            <v>2040195</v>
          </cell>
          <cell r="FW28">
            <v>2029846</v>
          </cell>
          <cell r="FX28">
            <v>-379</v>
          </cell>
          <cell r="FY28">
            <v>2770</v>
          </cell>
        </row>
        <row r="29">
          <cell r="A29">
            <v>41542</v>
          </cell>
          <cell r="B29">
            <v>1987452</v>
          </cell>
          <cell r="C29">
            <v>1977117</v>
          </cell>
          <cell r="D29">
            <v>1815617</v>
          </cell>
          <cell r="E29">
            <v>1805994</v>
          </cell>
          <cell r="F29">
            <v>116588</v>
          </cell>
          <cell r="G29">
            <v>116590</v>
          </cell>
          <cell r="H29">
            <v>0</v>
          </cell>
          <cell r="I29">
            <v>0</v>
          </cell>
          <cell r="J29">
            <v>289556</v>
          </cell>
          <cell r="K29">
            <v>290763</v>
          </cell>
          <cell r="L29">
            <v>1133</v>
          </cell>
          <cell r="M29">
            <v>3050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44184</v>
          </cell>
          <cell r="CI29">
            <v>44197</v>
          </cell>
          <cell r="CJ29">
            <v>1671</v>
          </cell>
          <cell r="CK29">
            <v>1669</v>
          </cell>
          <cell r="CL29">
            <v>74075</v>
          </cell>
          <cell r="CM29">
            <v>74062</v>
          </cell>
          <cell r="CN29">
            <v>116588</v>
          </cell>
          <cell r="CO29">
            <v>116590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3336</v>
          </cell>
          <cell r="CW29">
            <v>3325</v>
          </cell>
          <cell r="CX29">
            <v>86889</v>
          </cell>
          <cell r="CY29">
            <v>86863</v>
          </cell>
          <cell r="CZ29">
            <v>83553</v>
          </cell>
          <cell r="DA29">
            <v>83538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2823</v>
          </cell>
          <cell r="DK29">
            <v>2810</v>
          </cell>
          <cell r="DL29">
            <v>2823</v>
          </cell>
          <cell r="DM29">
            <v>2810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2400</v>
          </cell>
          <cell r="DY29">
            <v>2397</v>
          </cell>
          <cell r="DZ29">
            <v>2400</v>
          </cell>
          <cell r="EA29">
            <v>2397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8049</v>
          </cell>
          <cell r="EM29">
            <v>8037</v>
          </cell>
          <cell r="EN29">
            <v>8153</v>
          </cell>
          <cell r="EO29">
            <v>8141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104</v>
          </cell>
          <cell r="EW29">
            <v>104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2040195</v>
          </cell>
          <cell r="FO29">
            <v>2029846</v>
          </cell>
          <cell r="FP29">
            <v>157628</v>
          </cell>
          <cell r="FQ29">
            <v>157600</v>
          </cell>
          <cell r="FR29">
            <v>116588</v>
          </cell>
          <cell r="FS29">
            <v>116590</v>
          </cell>
          <cell r="FT29">
            <v>289556</v>
          </cell>
          <cell r="FU29">
            <v>290763</v>
          </cell>
          <cell r="FV29">
            <v>1909400</v>
          </cell>
          <cell r="FW29">
            <v>1899733</v>
          </cell>
          <cell r="FX29">
            <v>1133</v>
          </cell>
          <cell r="FY29">
            <v>3050</v>
          </cell>
        </row>
        <row r="30">
          <cell r="A30">
            <v>41543</v>
          </cell>
          <cell r="B30">
            <v>1815617</v>
          </cell>
          <cell r="C30">
            <v>1805994</v>
          </cell>
          <cell r="D30">
            <v>1848758</v>
          </cell>
          <cell r="E30">
            <v>1838960</v>
          </cell>
          <cell r="F30">
            <v>231297</v>
          </cell>
          <cell r="G30">
            <v>231136</v>
          </cell>
          <cell r="H30">
            <v>0</v>
          </cell>
          <cell r="I30">
            <v>0</v>
          </cell>
          <cell r="J30">
            <v>199010</v>
          </cell>
          <cell r="K30">
            <v>199877</v>
          </cell>
          <cell r="L30">
            <v>854</v>
          </cell>
          <cell r="M30">
            <v>1707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1671</v>
          </cell>
          <cell r="CI30">
            <v>1669</v>
          </cell>
          <cell r="CJ30">
            <v>1724</v>
          </cell>
          <cell r="CK30">
            <v>1722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53</v>
          </cell>
          <cell r="CS30">
            <v>53</v>
          </cell>
          <cell r="CT30">
            <v>0</v>
          </cell>
          <cell r="CU30">
            <v>0</v>
          </cell>
          <cell r="CV30">
            <v>86889</v>
          </cell>
          <cell r="CW30">
            <v>86863</v>
          </cell>
          <cell r="CX30">
            <v>2778</v>
          </cell>
          <cell r="CY30">
            <v>2768</v>
          </cell>
          <cell r="CZ30">
            <v>31252</v>
          </cell>
          <cell r="DA30">
            <v>31325</v>
          </cell>
          <cell r="DB30">
            <v>115363</v>
          </cell>
          <cell r="DC30">
            <v>115420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2823</v>
          </cell>
          <cell r="DK30">
            <v>2810</v>
          </cell>
          <cell r="DL30">
            <v>2582</v>
          </cell>
          <cell r="DM30">
            <v>2575</v>
          </cell>
          <cell r="DN30">
            <v>115693</v>
          </cell>
          <cell r="DO30">
            <v>115481</v>
          </cell>
          <cell r="DP30">
            <v>115934</v>
          </cell>
          <cell r="DQ30">
            <v>115716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2400</v>
          </cell>
          <cell r="DY30">
            <v>2397</v>
          </cell>
          <cell r="DZ30">
            <v>74221</v>
          </cell>
          <cell r="EA30">
            <v>74214</v>
          </cell>
          <cell r="EB30">
            <v>71821</v>
          </cell>
          <cell r="EC30">
            <v>71817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8153</v>
          </cell>
          <cell r="EM30">
            <v>8141</v>
          </cell>
          <cell r="EN30">
            <v>8022</v>
          </cell>
          <cell r="EO30">
            <v>8010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-131</v>
          </cell>
          <cell r="EW30">
            <v>-131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1909400</v>
          </cell>
          <cell r="FO30">
            <v>1899733</v>
          </cell>
          <cell r="FP30">
            <v>218766</v>
          </cell>
          <cell r="FQ30">
            <v>218623</v>
          </cell>
          <cell r="FR30">
            <v>231297</v>
          </cell>
          <cell r="FS30">
            <v>231136</v>
          </cell>
          <cell r="FT30">
            <v>199010</v>
          </cell>
          <cell r="FU30">
            <v>199877</v>
          </cell>
          <cell r="FV30">
            <v>1930063</v>
          </cell>
          <cell r="FW30">
            <v>1920239</v>
          </cell>
          <cell r="FX30">
            <v>907</v>
          </cell>
          <cell r="FY30">
            <v>1760</v>
          </cell>
        </row>
        <row r="31">
          <cell r="A31">
            <v>41544</v>
          </cell>
          <cell r="B31">
            <v>1848758</v>
          </cell>
          <cell r="C31">
            <v>1838960</v>
          </cell>
          <cell r="D31">
            <v>1844673</v>
          </cell>
          <cell r="E31">
            <v>1834712</v>
          </cell>
          <cell r="F31">
            <v>232526</v>
          </cell>
          <cell r="G31">
            <v>232359</v>
          </cell>
          <cell r="H31">
            <v>0</v>
          </cell>
          <cell r="I31">
            <v>0</v>
          </cell>
          <cell r="J31">
            <v>238802</v>
          </cell>
          <cell r="K31">
            <v>239799</v>
          </cell>
          <cell r="L31">
            <v>2191</v>
          </cell>
          <cell r="M31">
            <v>3192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1724</v>
          </cell>
          <cell r="CI31">
            <v>1722</v>
          </cell>
          <cell r="CJ31">
            <v>1671</v>
          </cell>
          <cell r="CK31">
            <v>1663</v>
          </cell>
          <cell r="CL31">
            <v>116746</v>
          </cell>
          <cell r="CM31">
            <v>116606</v>
          </cell>
          <cell r="CN31">
            <v>116799</v>
          </cell>
          <cell r="CO31">
            <v>116665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2778</v>
          </cell>
          <cell r="CW31">
            <v>2768</v>
          </cell>
          <cell r="CX31">
            <v>16270</v>
          </cell>
          <cell r="CY31">
            <v>16210</v>
          </cell>
          <cell r="CZ31">
            <v>13492</v>
          </cell>
          <cell r="DA31">
            <v>13442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2582</v>
          </cell>
          <cell r="DK31">
            <v>2575</v>
          </cell>
          <cell r="DL31">
            <v>2556</v>
          </cell>
          <cell r="DM31">
            <v>2549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-26</v>
          </cell>
          <cell r="DU31">
            <v>-26</v>
          </cell>
          <cell r="DV31">
            <v>0</v>
          </cell>
          <cell r="DW31">
            <v>0</v>
          </cell>
          <cell r="DX31">
            <v>74221</v>
          </cell>
          <cell r="DY31">
            <v>74214</v>
          </cell>
          <cell r="DZ31">
            <v>2347</v>
          </cell>
          <cell r="EA31">
            <v>2345</v>
          </cell>
          <cell r="EB31">
            <v>43853</v>
          </cell>
          <cell r="EC31">
            <v>43825</v>
          </cell>
          <cell r="ED31">
            <v>115727</v>
          </cell>
          <cell r="EE31">
            <v>115694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8022</v>
          </cell>
          <cell r="EM31">
            <v>8010</v>
          </cell>
          <cell r="EN31">
            <v>8022</v>
          </cell>
          <cell r="EO31">
            <v>8010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1930063</v>
          </cell>
          <cell r="FO31">
            <v>1920239</v>
          </cell>
          <cell r="FP31">
            <v>174091</v>
          </cell>
          <cell r="FQ31">
            <v>173873</v>
          </cell>
          <cell r="FR31">
            <v>232526</v>
          </cell>
          <cell r="FS31">
            <v>232359</v>
          </cell>
          <cell r="FT31">
            <v>238802</v>
          </cell>
          <cell r="FU31">
            <v>239799</v>
          </cell>
          <cell r="FV31">
            <v>1867517</v>
          </cell>
          <cell r="FW31">
            <v>1857479</v>
          </cell>
          <cell r="FX31">
            <v>2191</v>
          </cell>
          <cell r="FY31">
            <v>3192</v>
          </cell>
        </row>
        <row r="32">
          <cell r="A32">
            <v>41545</v>
          </cell>
          <cell r="B32">
            <v>1844673</v>
          </cell>
          <cell r="C32">
            <v>1834712</v>
          </cell>
          <cell r="D32">
            <v>1724366</v>
          </cell>
          <cell r="E32">
            <v>1714537</v>
          </cell>
          <cell r="F32">
            <v>117117</v>
          </cell>
          <cell r="G32">
            <v>116854</v>
          </cell>
          <cell r="H32">
            <v>0</v>
          </cell>
          <cell r="I32">
            <v>0</v>
          </cell>
          <cell r="J32">
            <v>238804</v>
          </cell>
          <cell r="K32">
            <v>239680</v>
          </cell>
          <cell r="L32">
            <v>1380</v>
          </cell>
          <cell r="M32">
            <v>2651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1671</v>
          </cell>
          <cell r="CI32">
            <v>1663</v>
          </cell>
          <cell r="CJ32">
            <v>1724</v>
          </cell>
          <cell r="CK32">
            <v>1716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53</v>
          </cell>
          <cell r="CS32">
            <v>53</v>
          </cell>
          <cell r="CT32">
            <v>0</v>
          </cell>
          <cell r="CU32">
            <v>0</v>
          </cell>
          <cell r="CV32">
            <v>16270</v>
          </cell>
          <cell r="CW32">
            <v>16210</v>
          </cell>
          <cell r="CX32">
            <v>1636</v>
          </cell>
          <cell r="CY32">
            <v>1626</v>
          </cell>
          <cell r="CZ32">
            <v>102483</v>
          </cell>
          <cell r="DA32">
            <v>102270</v>
          </cell>
          <cell r="DB32">
            <v>117117</v>
          </cell>
          <cell r="DC32">
            <v>116854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2556</v>
          </cell>
          <cell r="DK32">
            <v>2549</v>
          </cell>
          <cell r="DL32">
            <v>118461</v>
          </cell>
          <cell r="DM32">
            <v>118354</v>
          </cell>
          <cell r="DN32">
            <v>115905</v>
          </cell>
          <cell r="DO32">
            <v>115805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2347</v>
          </cell>
          <cell r="DY32">
            <v>2345</v>
          </cell>
          <cell r="DZ32">
            <v>23111</v>
          </cell>
          <cell r="EA32">
            <v>23081</v>
          </cell>
          <cell r="EB32">
            <v>20764</v>
          </cell>
          <cell r="EC32">
            <v>20736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8022</v>
          </cell>
          <cell r="EM32">
            <v>8010</v>
          </cell>
          <cell r="EN32">
            <v>8022</v>
          </cell>
          <cell r="EO32">
            <v>8010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1867517</v>
          </cell>
          <cell r="FO32">
            <v>1857479</v>
          </cell>
          <cell r="FP32">
            <v>239152</v>
          </cell>
          <cell r="FQ32">
            <v>238811</v>
          </cell>
          <cell r="FR32">
            <v>117117</v>
          </cell>
          <cell r="FS32">
            <v>116854</v>
          </cell>
          <cell r="FT32">
            <v>238804</v>
          </cell>
          <cell r="FU32">
            <v>239680</v>
          </cell>
          <cell r="FV32">
            <v>1869298</v>
          </cell>
          <cell r="FW32">
            <v>1859314</v>
          </cell>
          <cell r="FX32">
            <v>1433</v>
          </cell>
          <cell r="FY32">
            <v>2704</v>
          </cell>
        </row>
        <row r="33">
          <cell r="A33">
            <v>41546</v>
          </cell>
          <cell r="B33">
            <v>1724366</v>
          </cell>
          <cell r="C33">
            <v>1714537</v>
          </cell>
          <cell r="D33">
            <v>2077341</v>
          </cell>
          <cell r="E33">
            <v>2065708</v>
          </cell>
          <cell r="F33">
            <v>349522</v>
          </cell>
          <cell r="G33">
            <v>349176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3453</v>
          </cell>
          <cell r="M33">
            <v>1995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1724</v>
          </cell>
          <cell r="CI33">
            <v>1716</v>
          </cell>
          <cell r="CJ33">
            <v>1618</v>
          </cell>
          <cell r="CK33">
            <v>1611</v>
          </cell>
          <cell r="CL33">
            <v>116800</v>
          </cell>
          <cell r="CM33">
            <v>116524</v>
          </cell>
          <cell r="CN33">
            <v>116906</v>
          </cell>
          <cell r="CO33">
            <v>116629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1636</v>
          </cell>
          <cell r="CW33">
            <v>1626</v>
          </cell>
          <cell r="CX33">
            <v>118249</v>
          </cell>
          <cell r="CY33">
            <v>118154</v>
          </cell>
          <cell r="CZ33">
            <v>116613</v>
          </cell>
          <cell r="DA33">
            <v>116528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118461</v>
          </cell>
          <cell r="DK33">
            <v>118354</v>
          </cell>
          <cell r="DL33">
            <v>9809</v>
          </cell>
          <cell r="DM33">
            <v>9782</v>
          </cell>
          <cell r="DN33">
            <v>7493</v>
          </cell>
          <cell r="DO33">
            <v>7472</v>
          </cell>
          <cell r="DP33">
            <v>116145</v>
          </cell>
          <cell r="DQ33">
            <v>116044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23111</v>
          </cell>
          <cell r="DY33">
            <v>23081</v>
          </cell>
          <cell r="DZ33">
            <v>2054</v>
          </cell>
          <cell r="EA33">
            <v>2052</v>
          </cell>
          <cell r="EB33">
            <v>95444</v>
          </cell>
          <cell r="EC33">
            <v>95474</v>
          </cell>
          <cell r="ED33">
            <v>116501</v>
          </cell>
          <cell r="EE33">
            <v>116503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8022</v>
          </cell>
          <cell r="EM33">
            <v>8010</v>
          </cell>
          <cell r="EN33">
            <v>8103</v>
          </cell>
          <cell r="EO33">
            <v>8091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81</v>
          </cell>
          <cell r="EW33">
            <v>81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1869298</v>
          </cell>
          <cell r="FO33">
            <v>1859314</v>
          </cell>
          <cell r="FP33">
            <v>336350</v>
          </cell>
          <cell r="FQ33">
            <v>335998</v>
          </cell>
          <cell r="FR33">
            <v>349552</v>
          </cell>
          <cell r="FS33">
            <v>349176</v>
          </cell>
          <cell r="FT33">
            <v>0</v>
          </cell>
          <cell r="FU33">
            <v>0</v>
          </cell>
          <cell r="FV33">
            <v>2209071</v>
          </cell>
          <cell r="FW33">
            <v>2197307</v>
          </cell>
          <cell r="FX33">
            <v>3453</v>
          </cell>
          <cell r="FY33">
            <v>1995</v>
          </cell>
        </row>
        <row r="34">
          <cell r="A34">
            <v>41547</v>
          </cell>
          <cell r="B34">
            <v>2077341</v>
          </cell>
          <cell r="C34">
            <v>2065708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-2077341</v>
          </cell>
          <cell r="M34">
            <v>-2065708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1618</v>
          </cell>
          <cell r="CI34">
            <v>1611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-1618</v>
          </cell>
          <cell r="CS34">
            <v>-1611</v>
          </cell>
          <cell r="CT34">
            <v>0</v>
          </cell>
          <cell r="CU34">
            <v>0</v>
          </cell>
          <cell r="CV34">
            <v>118249</v>
          </cell>
          <cell r="CW34">
            <v>118154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-118249</v>
          </cell>
          <cell r="DG34">
            <v>-118154</v>
          </cell>
          <cell r="DH34">
            <v>0</v>
          </cell>
          <cell r="DI34">
            <v>0</v>
          </cell>
          <cell r="DJ34">
            <v>9809</v>
          </cell>
          <cell r="DK34">
            <v>9782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-9809</v>
          </cell>
          <cell r="DU34">
            <v>-9782</v>
          </cell>
          <cell r="DV34">
            <v>0</v>
          </cell>
          <cell r="DW34">
            <v>0</v>
          </cell>
          <cell r="DX34">
            <v>2054</v>
          </cell>
          <cell r="DY34">
            <v>2052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-2054</v>
          </cell>
          <cell r="EI34">
            <v>-2052</v>
          </cell>
          <cell r="EJ34">
            <v>0</v>
          </cell>
          <cell r="EK34">
            <v>0</v>
          </cell>
          <cell r="EL34">
            <v>8103</v>
          </cell>
          <cell r="EM34">
            <v>8091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-8103</v>
          </cell>
          <cell r="EW34">
            <v>-8091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2209071</v>
          </cell>
          <cell r="FO34">
            <v>2197307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-2199262</v>
          </cell>
          <cell r="FY34">
            <v>-2187525</v>
          </cell>
        </row>
        <row r="35">
          <cell r="A35">
            <v>41548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2AE90-5B7C-49B9-B27A-FFBC577A67BA}">
  <sheetPr>
    <tabColor theme="5" tint="0.39997558519241921"/>
  </sheetPr>
  <dimension ref="A1:P92"/>
  <sheetViews>
    <sheetView tabSelected="1" view="pageBreakPreview" topLeftCell="A2" zoomScale="90" zoomScaleNormal="70" zoomScaleSheetLayoutView="90" workbookViewId="0">
      <pane xSplit="2" ySplit="7" topLeftCell="C9" activePane="bottomRight" state="frozen"/>
      <selection activeCell="A2" sqref="A2"/>
      <selection pane="topRight" activeCell="C2" sqref="C2"/>
      <selection pane="bottomLeft" activeCell="A9" sqref="A9"/>
      <selection pane="bottomRight" activeCell="I11" sqref="I11"/>
    </sheetView>
  </sheetViews>
  <sheetFormatPr defaultColWidth="9.1796875" defaultRowHeight="23.9" customHeight="1"/>
  <cols>
    <col min="1" max="1" width="43.26953125" style="8" customWidth="1"/>
    <col min="2" max="2" width="8.453125" style="2" customWidth="1"/>
    <col min="3" max="3" width="13.26953125" style="2" customWidth="1"/>
    <col min="4" max="4" width="0.7265625" style="2" customWidth="1"/>
    <col min="5" max="5" width="13.26953125" style="2" customWidth="1"/>
    <col min="6" max="6" width="1" style="2" customWidth="1"/>
    <col min="7" max="7" width="13.26953125" style="2" customWidth="1"/>
    <col min="8" max="8" width="0.81640625" style="2" customWidth="1"/>
    <col min="9" max="9" width="13.26953125" style="2" customWidth="1"/>
    <col min="10" max="10" width="16" style="2" bestFit="1" customWidth="1"/>
    <col min="11" max="11" width="12.54296875" style="2" bestFit="1" customWidth="1"/>
    <col min="12" max="12" width="13.54296875" style="2" bestFit="1" customWidth="1"/>
    <col min="13" max="13" width="10.81640625" style="2" bestFit="1" customWidth="1"/>
    <col min="14" max="14" width="12.453125" style="2" bestFit="1" customWidth="1"/>
    <col min="15" max="246" width="9.1796875" style="2"/>
    <col min="247" max="247" width="37.7265625" style="2" customWidth="1"/>
    <col min="248" max="248" width="8.453125" style="2" customWidth="1"/>
    <col min="249" max="249" width="13.26953125" style="2" customWidth="1"/>
    <col min="250" max="250" width="0.7265625" style="2" customWidth="1"/>
    <col min="251" max="251" width="13.26953125" style="2" customWidth="1"/>
    <col min="252" max="252" width="1" style="2" customWidth="1"/>
    <col min="253" max="253" width="13.26953125" style="2" customWidth="1"/>
    <col min="254" max="254" width="0.81640625" style="2" customWidth="1"/>
    <col min="255" max="255" width="13.26953125" style="2" customWidth="1"/>
    <col min="256" max="263" width="0" style="2" hidden="1" customWidth="1"/>
    <col min="264" max="264" width="14.453125" style="2" customWidth="1"/>
    <col min="265" max="266" width="16" style="2" bestFit="1" customWidth="1"/>
    <col min="267" max="267" width="9.1796875" style="2"/>
    <col min="268" max="268" width="13.54296875" style="2" bestFit="1" customWidth="1"/>
    <col min="269" max="269" width="10.81640625" style="2" bestFit="1" customWidth="1"/>
    <col min="270" max="270" width="12.453125" style="2" bestFit="1" customWidth="1"/>
    <col min="271" max="502" width="9.1796875" style="2"/>
    <col min="503" max="503" width="37.7265625" style="2" customWidth="1"/>
    <col min="504" max="504" width="8.453125" style="2" customWidth="1"/>
    <col min="505" max="505" width="13.26953125" style="2" customWidth="1"/>
    <col min="506" max="506" width="0.7265625" style="2" customWidth="1"/>
    <col min="507" max="507" width="13.26953125" style="2" customWidth="1"/>
    <col min="508" max="508" width="1" style="2" customWidth="1"/>
    <col min="509" max="509" width="13.26953125" style="2" customWidth="1"/>
    <col min="510" max="510" width="0.81640625" style="2" customWidth="1"/>
    <col min="511" max="511" width="13.26953125" style="2" customWidth="1"/>
    <col min="512" max="519" width="0" style="2" hidden="1" customWidth="1"/>
    <col min="520" max="520" width="14.453125" style="2" customWidth="1"/>
    <col min="521" max="522" width="16" style="2" bestFit="1" customWidth="1"/>
    <col min="523" max="523" width="9.1796875" style="2"/>
    <col min="524" max="524" width="13.54296875" style="2" bestFit="1" customWidth="1"/>
    <col min="525" max="525" width="10.81640625" style="2" bestFit="1" customWidth="1"/>
    <col min="526" max="526" width="12.453125" style="2" bestFit="1" customWidth="1"/>
    <col min="527" max="758" width="9.1796875" style="2"/>
    <col min="759" max="759" width="37.7265625" style="2" customWidth="1"/>
    <col min="760" max="760" width="8.453125" style="2" customWidth="1"/>
    <col min="761" max="761" width="13.26953125" style="2" customWidth="1"/>
    <col min="762" max="762" width="0.7265625" style="2" customWidth="1"/>
    <col min="763" max="763" width="13.26953125" style="2" customWidth="1"/>
    <col min="764" max="764" width="1" style="2" customWidth="1"/>
    <col min="765" max="765" width="13.26953125" style="2" customWidth="1"/>
    <col min="766" max="766" width="0.81640625" style="2" customWidth="1"/>
    <col min="767" max="767" width="13.26953125" style="2" customWidth="1"/>
    <col min="768" max="775" width="0" style="2" hidden="1" customWidth="1"/>
    <col min="776" max="776" width="14.453125" style="2" customWidth="1"/>
    <col min="777" max="778" width="16" style="2" bestFit="1" customWidth="1"/>
    <col min="779" max="779" width="9.1796875" style="2"/>
    <col min="780" max="780" width="13.54296875" style="2" bestFit="1" customWidth="1"/>
    <col min="781" max="781" width="10.81640625" style="2" bestFit="1" customWidth="1"/>
    <col min="782" max="782" width="12.453125" style="2" bestFit="1" customWidth="1"/>
    <col min="783" max="1014" width="9.1796875" style="2"/>
    <col min="1015" max="1015" width="37.7265625" style="2" customWidth="1"/>
    <col min="1016" max="1016" width="8.453125" style="2" customWidth="1"/>
    <col min="1017" max="1017" width="13.26953125" style="2" customWidth="1"/>
    <col min="1018" max="1018" width="0.7265625" style="2" customWidth="1"/>
    <col min="1019" max="1019" width="13.26953125" style="2" customWidth="1"/>
    <col min="1020" max="1020" width="1" style="2" customWidth="1"/>
    <col min="1021" max="1021" width="13.26953125" style="2" customWidth="1"/>
    <col min="1022" max="1022" width="0.81640625" style="2" customWidth="1"/>
    <col min="1023" max="1023" width="13.26953125" style="2" customWidth="1"/>
    <col min="1024" max="1031" width="0" style="2" hidden="1" customWidth="1"/>
    <col min="1032" max="1032" width="14.453125" style="2" customWidth="1"/>
    <col min="1033" max="1034" width="16" style="2" bestFit="1" customWidth="1"/>
    <col min="1035" max="1035" width="9.1796875" style="2"/>
    <col min="1036" max="1036" width="13.54296875" style="2" bestFit="1" customWidth="1"/>
    <col min="1037" max="1037" width="10.81640625" style="2" bestFit="1" customWidth="1"/>
    <col min="1038" max="1038" width="12.453125" style="2" bestFit="1" customWidth="1"/>
    <col min="1039" max="1270" width="9.1796875" style="2"/>
    <col min="1271" max="1271" width="37.7265625" style="2" customWidth="1"/>
    <col min="1272" max="1272" width="8.453125" style="2" customWidth="1"/>
    <col min="1273" max="1273" width="13.26953125" style="2" customWidth="1"/>
    <col min="1274" max="1274" width="0.7265625" style="2" customWidth="1"/>
    <col min="1275" max="1275" width="13.26953125" style="2" customWidth="1"/>
    <col min="1276" max="1276" width="1" style="2" customWidth="1"/>
    <col min="1277" max="1277" width="13.26953125" style="2" customWidth="1"/>
    <col min="1278" max="1278" width="0.81640625" style="2" customWidth="1"/>
    <col min="1279" max="1279" width="13.26953125" style="2" customWidth="1"/>
    <col min="1280" max="1287" width="0" style="2" hidden="1" customWidth="1"/>
    <col min="1288" max="1288" width="14.453125" style="2" customWidth="1"/>
    <col min="1289" max="1290" width="16" style="2" bestFit="1" customWidth="1"/>
    <col min="1291" max="1291" width="9.1796875" style="2"/>
    <col min="1292" max="1292" width="13.54296875" style="2" bestFit="1" customWidth="1"/>
    <col min="1293" max="1293" width="10.81640625" style="2" bestFit="1" customWidth="1"/>
    <col min="1294" max="1294" width="12.453125" style="2" bestFit="1" customWidth="1"/>
    <col min="1295" max="1526" width="9.1796875" style="2"/>
    <col min="1527" max="1527" width="37.7265625" style="2" customWidth="1"/>
    <col min="1528" max="1528" width="8.453125" style="2" customWidth="1"/>
    <col min="1529" max="1529" width="13.26953125" style="2" customWidth="1"/>
    <col min="1530" max="1530" width="0.7265625" style="2" customWidth="1"/>
    <col min="1531" max="1531" width="13.26953125" style="2" customWidth="1"/>
    <col min="1532" max="1532" width="1" style="2" customWidth="1"/>
    <col min="1533" max="1533" width="13.26953125" style="2" customWidth="1"/>
    <col min="1534" max="1534" width="0.81640625" style="2" customWidth="1"/>
    <col min="1535" max="1535" width="13.26953125" style="2" customWidth="1"/>
    <col min="1536" max="1543" width="0" style="2" hidden="1" customWidth="1"/>
    <col min="1544" max="1544" width="14.453125" style="2" customWidth="1"/>
    <col min="1545" max="1546" width="16" style="2" bestFit="1" customWidth="1"/>
    <col min="1547" max="1547" width="9.1796875" style="2"/>
    <col min="1548" max="1548" width="13.54296875" style="2" bestFit="1" customWidth="1"/>
    <col min="1549" max="1549" width="10.81640625" style="2" bestFit="1" customWidth="1"/>
    <col min="1550" max="1550" width="12.453125" style="2" bestFit="1" customWidth="1"/>
    <col min="1551" max="1782" width="9.1796875" style="2"/>
    <col min="1783" max="1783" width="37.7265625" style="2" customWidth="1"/>
    <col min="1784" max="1784" width="8.453125" style="2" customWidth="1"/>
    <col min="1785" max="1785" width="13.26953125" style="2" customWidth="1"/>
    <col min="1786" max="1786" width="0.7265625" style="2" customWidth="1"/>
    <col min="1787" max="1787" width="13.26953125" style="2" customWidth="1"/>
    <col min="1788" max="1788" width="1" style="2" customWidth="1"/>
    <col min="1789" max="1789" width="13.26953125" style="2" customWidth="1"/>
    <col min="1790" max="1790" width="0.81640625" style="2" customWidth="1"/>
    <col min="1791" max="1791" width="13.26953125" style="2" customWidth="1"/>
    <col min="1792" max="1799" width="0" style="2" hidden="1" customWidth="1"/>
    <col min="1800" max="1800" width="14.453125" style="2" customWidth="1"/>
    <col min="1801" max="1802" width="16" style="2" bestFit="1" customWidth="1"/>
    <col min="1803" max="1803" width="9.1796875" style="2"/>
    <col min="1804" max="1804" width="13.54296875" style="2" bestFit="1" customWidth="1"/>
    <col min="1805" max="1805" width="10.81640625" style="2" bestFit="1" customWidth="1"/>
    <col min="1806" max="1806" width="12.453125" style="2" bestFit="1" customWidth="1"/>
    <col min="1807" max="2038" width="9.1796875" style="2"/>
    <col min="2039" max="2039" width="37.7265625" style="2" customWidth="1"/>
    <col min="2040" max="2040" width="8.453125" style="2" customWidth="1"/>
    <col min="2041" max="2041" width="13.26953125" style="2" customWidth="1"/>
    <col min="2042" max="2042" width="0.7265625" style="2" customWidth="1"/>
    <col min="2043" max="2043" width="13.26953125" style="2" customWidth="1"/>
    <col min="2044" max="2044" width="1" style="2" customWidth="1"/>
    <col min="2045" max="2045" width="13.26953125" style="2" customWidth="1"/>
    <col min="2046" max="2046" width="0.81640625" style="2" customWidth="1"/>
    <col min="2047" max="2047" width="13.26953125" style="2" customWidth="1"/>
    <col min="2048" max="2055" width="0" style="2" hidden="1" customWidth="1"/>
    <col min="2056" max="2056" width="14.453125" style="2" customWidth="1"/>
    <col min="2057" max="2058" width="16" style="2" bestFit="1" customWidth="1"/>
    <col min="2059" max="2059" width="9.1796875" style="2"/>
    <col min="2060" max="2060" width="13.54296875" style="2" bestFit="1" customWidth="1"/>
    <col min="2061" max="2061" width="10.81640625" style="2" bestFit="1" customWidth="1"/>
    <col min="2062" max="2062" width="12.453125" style="2" bestFit="1" customWidth="1"/>
    <col min="2063" max="2294" width="9.1796875" style="2"/>
    <col min="2295" max="2295" width="37.7265625" style="2" customWidth="1"/>
    <col min="2296" max="2296" width="8.453125" style="2" customWidth="1"/>
    <col min="2297" max="2297" width="13.26953125" style="2" customWidth="1"/>
    <col min="2298" max="2298" width="0.7265625" style="2" customWidth="1"/>
    <col min="2299" max="2299" width="13.26953125" style="2" customWidth="1"/>
    <col min="2300" max="2300" width="1" style="2" customWidth="1"/>
    <col min="2301" max="2301" width="13.26953125" style="2" customWidth="1"/>
    <col min="2302" max="2302" width="0.81640625" style="2" customWidth="1"/>
    <col min="2303" max="2303" width="13.26953125" style="2" customWidth="1"/>
    <col min="2304" max="2311" width="0" style="2" hidden="1" customWidth="1"/>
    <col min="2312" max="2312" width="14.453125" style="2" customWidth="1"/>
    <col min="2313" max="2314" width="16" style="2" bestFit="1" customWidth="1"/>
    <col min="2315" max="2315" width="9.1796875" style="2"/>
    <col min="2316" max="2316" width="13.54296875" style="2" bestFit="1" customWidth="1"/>
    <col min="2317" max="2317" width="10.81640625" style="2" bestFit="1" customWidth="1"/>
    <col min="2318" max="2318" width="12.453125" style="2" bestFit="1" customWidth="1"/>
    <col min="2319" max="2550" width="9.1796875" style="2"/>
    <col min="2551" max="2551" width="37.7265625" style="2" customWidth="1"/>
    <col min="2552" max="2552" width="8.453125" style="2" customWidth="1"/>
    <col min="2553" max="2553" width="13.26953125" style="2" customWidth="1"/>
    <col min="2554" max="2554" width="0.7265625" style="2" customWidth="1"/>
    <col min="2555" max="2555" width="13.26953125" style="2" customWidth="1"/>
    <col min="2556" max="2556" width="1" style="2" customWidth="1"/>
    <col min="2557" max="2557" width="13.26953125" style="2" customWidth="1"/>
    <col min="2558" max="2558" width="0.81640625" style="2" customWidth="1"/>
    <col min="2559" max="2559" width="13.26953125" style="2" customWidth="1"/>
    <col min="2560" max="2567" width="0" style="2" hidden="1" customWidth="1"/>
    <col min="2568" max="2568" width="14.453125" style="2" customWidth="1"/>
    <col min="2569" max="2570" width="16" style="2" bestFit="1" customWidth="1"/>
    <col min="2571" max="2571" width="9.1796875" style="2"/>
    <col min="2572" max="2572" width="13.54296875" style="2" bestFit="1" customWidth="1"/>
    <col min="2573" max="2573" width="10.81640625" style="2" bestFit="1" customWidth="1"/>
    <col min="2574" max="2574" width="12.453125" style="2" bestFit="1" customWidth="1"/>
    <col min="2575" max="2806" width="9.1796875" style="2"/>
    <col min="2807" max="2807" width="37.7265625" style="2" customWidth="1"/>
    <col min="2808" max="2808" width="8.453125" style="2" customWidth="1"/>
    <col min="2809" max="2809" width="13.26953125" style="2" customWidth="1"/>
    <col min="2810" max="2810" width="0.7265625" style="2" customWidth="1"/>
    <col min="2811" max="2811" width="13.26953125" style="2" customWidth="1"/>
    <col min="2812" max="2812" width="1" style="2" customWidth="1"/>
    <col min="2813" max="2813" width="13.26953125" style="2" customWidth="1"/>
    <col min="2814" max="2814" width="0.81640625" style="2" customWidth="1"/>
    <col min="2815" max="2815" width="13.26953125" style="2" customWidth="1"/>
    <col min="2816" max="2823" width="0" style="2" hidden="1" customWidth="1"/>
    <col min="2824" max="2824" width="14.453125" style="2" customWidth="1"/>
    <col min="2825" max="2826" width="16" style="2" bestFit="1" customWidth="1"/>
    <col min="2827" max="2827" width="9.1796875" style="2"/>
    <col min="2828" max="2828" width="13.54296875" style="2" bestFit="1" customWidth="1"/>
    <col min="2829" max="2829" width="10.81640625" style="2" bestFit="1" customWidth="1"/>
    <col min="2830" max="2830" width="12.453125" style="2" bestFit="1" customWidth="1"/>
    <col min="2831" max="3062" width="9.1796875" style="2"/>
    <col min="3063" max="3063" width="37.7265625" style="2" customWidth="1"/>
    <col min="3064" max="3064" width="8.453125" style="2" customWidth="1"/>
    <col min="3065" max="3065" width="13.26953125" style="2" customWidth="1"/>
    <col min="3066" max="3066" width="0.7265625" style="2" customWidth="1"/>
    <col min="3067" max="3067" width="13.26953125" style="2" customWidth="1"/>
    <col min="3068" max="3068" width="1" style="2" customWidth="1"/>
    <col min="3069" max="3069" width="13.26953125" style="2" customWidth="1"/>
    <col min="3070" max="3070" width="0.81640625" style="2" customWidth="1"/>
    <col min="3071" max="3071" width="13.26953125" style="2" customWidth="1"/>
    <col min="3072" max="3079" width="0" style="2" hidden="1" customWidth="1"/>
    <col min="3080" max="3080" width="14.453125" style="2" customWidth="1"/>
    <col min="3081" max="3082" width="16" style="2" bestFit="1" customWidth="1"/>
    <col min="3083" max="3083" width="9.1796875" style="2"/>
    <col min="3084" max="3084" width="13.54296875" style="2" bestFit="1" customWidth="1"/>
    <col min="3085" max="3085" width="10.81640625" style="2" bestFit="1" customWidth="1"/>
    <col min="3086" max="3086" width="12.453125" style="2" bestFit="1" customWidth="1"/>
    <col min="3087" max="3318" width="9.1796875" style="2"/>
    <col min="3319" max="3319" width="37.7265625" style="2" customWidth="1"/>
    <col min="3320" max="3320" width="8.453125" style="2" customWidth="1"/>
    <col min="3321" max="3321" width="13.26953125" style="2" customWidth="1"/>
    <col min="3322" max="3322" width="0.7265625" style="2" customWidth="1"/>
    <col min="3323" max="3323" width="13.26953125" style="2" customWidth="1"/>
    <col min="3324" max="3324" width="1" style="2" customWidth="1"/>
    <col min="3325" max="3325" width="13.26953125" style="2" customWidth="1"/>
    <col min="3326" max="3326" width="0.81640625" style="2" customWidth="1"/>
    <col min="3327" max="3327" width="13.26953125" style="2" customWidth="1"/>
    <col min="3328" max="3335" width="0" style="2" hidden="1" customWidth="1"/>
    <col min="3336" max="3336" width="14.453125" style="2" customWidth="1"/>
    <col min="3337" max="3338" width="16" style="2" bestFit="1" customWidth="1"/>
    <col min="3339" max="3339" width="9.1796875" style="2"/>
    <col min="3340" max="3340" width="13.54296875" style="2" bestFit="1" customWidth="1"/>
    <col min="3341" max="3341" width="10.81640625" style="2" bestFit="1" customWidth="1"/>
    <col min="3342" max="3342" width="12.453125" style="2" bestFit="1" customWidth="1"/>
    <col min="3343" max="3574" width="9.1796875" style="2"/>
    <col min="3575" max="3575" width="37.7265625" style="2" customWidth="1"/>
    <col min="3576" max="3576" width="8.453125" style="2" customWidth="1"/>
    <col min="3577" max="3577" width="13.26953125" style="2" customWidth="1"/>
    <col min="3578" max="3578" width="0.7265625" style="2" customWidth="1"/>
    <col min="3579" max="3579" width="13.26953125" style="2" customWidth="1"/>
    <col min="3580" max="3580" width="1" style="2" customWidth="1"/>
    <col min="3581" max="3581" width="13.26953125" style="2" customWidth="1"/>
    <col min="3582" max="3582" width="0.81640625" style="2" customWidth="1"/>
    <col min="3583" max="3583" width="13.26953125" style="2" customWidth="1"/>
    <col min="3584" max="3591" width="0" style="2" hidden="1" customWidth="1"/>
    <col min="3592" max="3592" width="14.453125" style="2" customWidth="1"/>
    <col min="3593" max="3594" width="16" style="2" bestFit="1" customWidth="1"/>
    <col min="3595" max="3595" width="9.1796875" style="2"/>
    <col min="3596" max="3596" width="13.54296875" style="2" bestFit="1" customWidth="1"/>
    <col min="3597" max="3597" width="10.81640625" style="2" bestFit="1" customWidth="1"/>
    <col min="3598" max="3598" width="12.453125" style="2" bestFit="1" customWidth="1"/>
    <col min="3599" max="3830" width="9.1796875" style="2"/>
    <col min="3831" max="3831" width="37.7265625" style="2" customWidth="1"/>
    <col min="3832" max="3832" width="8.453125" style="2" customWidth="1"/>
    <col min="3833" max="3833" width="13.26953125" style="2" customWidth="1"/>
    <col min="3834" max="3834" width="0.7265625" style="2" customWidth="1"/>
    <col min="3835" max="3835" width="13.26953125" style="2" customWidth="1"/>
    <col min="3836" max="3836" width="1" style="2" customWidth="1"/>
    <col min="3837" max="3837" width="13.26953125" style="2" customWidth="1"/>
    <col min="3838" max="3838" width="0.81640625" style="2" customWidth="1"/>
    <col min="3839" max="3839" width="13.26953125" style="2" customWidth="1"/>
    <col min="3840" max="3847" width="0" style="2" hidden="1" customWidth="1"/>
    <col min="3848" max="3848" width="14.453125" style="2" customWidth="1"/>
    <col min="3849" max="3850" width="16" style="2" bestFit="1" customWidth="1"/>
    <col min="3851" max="3851" width="9.1796875" style="2"/>
    <col min="3852" max="3852" width="13.54296875" style="2" bestFit="1" customWidth="1"/>
    <col min="3853" max="3853" width="10.81640625" style="2" bestFit="1" customWidth="1"/>
    <col min="3854" max="3854" width="12.453125" style="2" bestFit="1" customWidth="1"/>
    <col min="3855" max="4086" width="9.1796875" style="2"/>
    <col min="4087" max="4087" width="37.7265625" style="2" customWidth="1"/>
    <col min="4088" max="4088" width="8.453125" style="2" customWidth="1"/>
    <col min="4089" max="4089" width="13.26953125" style="2" customWidth="1"/>
    <col min="4090" max="4090" width="0.7265625" style="2" customWidth="1"/>
    <col min="4091" max="4091" width="13.26953125" style="2" customWidth="1"/>
    <col min="4092" max="4092" width="1" style="2" customWidth="1"/>
    <col min="4093" max="4093" width="13.26953125" style="2" customWidth="1"/>
    <col min="4094" max="4094" width="0.81640625" style="2" customWidth="1"/>
    <col min="4095" max="4095" width="13.26953125" style="2" customWidth="1"/>
    <col min="4096" max="4103" width="0" style="2" hidden="1" customWidth="1"/>
    <col min="4104" max="4104" width="14.453125" style="2" customWidth="1"/>
    <col min="4105" max="4106" width="16" style="2" bestFit="1" customWidth="1"/>
    <col min="4107" max="4107" width="9.1796875" style="2"/>
    <col min="4108" max="4108" width="13.54296875" style="2" bestFit="1" customWidth="1"/>
    <col min="4109" max="4109" width="10.81640625" style="2" bestFit="1" customWidth="1"/>
    <col min="4110" max="4110" width="12.453125" style="2" bestFit="1" customWidth="1"/>
    <col min="4111" max="4342" width="9.1796875" style="2"/>
    <col min="4343" max="4343" width="37.7265625" style="2" customWidth="1"/>
    <col min="4344" max="4344" width="8.453125" style="2" customWidth="1"/>
    <col min="4345" max="4345" width="13.26953125" style="2" customWidth="1"/>
    <col min="4346" max="4346" width="0.7265625" style="2" customWidth="1"/>
    <col min="4347" max="4347" width="13.26953125" style="2" customWidth="1"/>
    <col min="4348" max="4348" width="1" style="2" customWidth="1"/>
    <col min="4349" max="4349" width="13.26953125" style="2" customWidth="1"/>
    <col min="4350" max="4350" width="0.81640625" style="2" customWidth="1"/>
    <col min="4351" max="4351" width="13.26953125" style="2" customWidth="1"/>
    <col min="4352" max="4359" width="0" style="2" hidden="1" customWidth="1"/>
    <col min="4360" max="4360" width="14.453125" style="2" customWidth="1"/>
    <col min="4361" max="4362" width="16" style="2" bestFit="1" customWidth="1"/>
    <col min="4363" max="4363" width="9.1796875" style="2"/>
    <col min="4364" max="4364" width="13.54296875" style="2" bestFit="1" customWidth="1"/>
    <col min="4365" max="4365" width="10.81640625" style="2" bestFit="1" customWidth="1"/>
    <col min="4366" max="4366" width="12.453125" style="2" bestFit="1" customWidth="1"/>
    <col min="4367" max="4598" width="9.1796875" style="2"/>
    <col min="4599" max="4599" width="37.7265625" style="2" customWidth="1"/>
    <col min="4600" max="4600" width="8.453125" style="2" customWidth="1"/>
    <col min="4601" max="4601" width="13.26953125" style="2" customWidth="1"/>
    <col min="4602" max="4602" width="0.7265625" style="2" customWidth="1"/>
    <col min="4603" max="4603" width="13.26953125" style="2" customWidth="1"/>
    <col min="4604" max="4604" width="1" style="2" customWidth="1"/>
    <col min="4605" max="4605" width="13.26953125" style="2" customWidth="1"/>
    <col min="4606" max="4606" width="0.81640625" style="2" customWidth="1"/>
    <col min="4607" max="4607" width="13.26953125" style="2" customWidth="1"/>
    <col min="4608" max="4615" width="0" style="2" hidden="1" customWidth="1"/>
    <col min="4616" max="4616" width="14.453125" style="2" customWidth="1"/>
    <col min="4617" max="4618" width="16" style="2" bestFit="1" customWidth="1"/>
    <col min="4619" max="4619" width="9.1796875" style="2"/>
    <col min="4620" max="4620" width="13.54296875" style="2" bestFit="1" customWidth="1"/>
    <col min="4621" max="4621" width="10.81640625" style="2" bestFit="1" customWidth="1"/>
    <col min="4622" max="4622" width="12.453125" style="2" bestFit="1" customWidth="1"/>
    <col min="4623" max="4854" width="9.1796875" style="2"/>
    <col min="4855" max="4855" width="37.7265625" style="2" customWidth="1"/>
    <col min="4856" max="4856" width="8.453125" style="2" customWidth="1"/>
    <col min="4857" max="4857" width="13.26953125" style="2" customWidth="1"/>
    <col min="4858" max="4858" width="0.7265625" style="2" customWidth="1"/>
    <col min="4859" max="4859" width="13.26953125" style="2" customWidth="1"/>
    <col min="4860" max="4860" width="1" style="2" customWidth="1"/>
    <col min="4861" max="4861" width="13.26953125" style="2" customWidth="1"/>
    <col min="4862" max="4862" width="0.81640625" style="2" customWidth="1"/>
    <col min="4863" max="4863" width="13.26953125" style="2" customWidth="1"/>
    <col min="4864" max="4871" width="0" style="2" hidden="1" customWidth="1"/>
    <col min="4872" max="4872" width="14.453125" style="2" customWidth="1"/>
    <col min="4873" max="4874" width="16" style="2" bestFit="1" customWidth="1"/>
    <col min="4875" max="4875" width="9.1796875" style="2"/>
    <col min="4876" max="4876" width="13.54296875" style="2" bestFit="1" customWidth="1"/>
    <col min="4877" max="4877" width="10.81640625" style="2" bestFit="1" customWidth="1"/>
    <col min="4878" max="4878" width="12.453125" style="2" bestFit="1" customWidth="1"/>
    <col min="4879" max="5110" width="9.1796875" style="2"/>
    <col min="5111" max="5111" width="37.7265625" style="2" customWidth="1"/>
    <col min="5112" max="5112" width="8.453125" style="2" customWidth="1"/>
    <col min="5113" max="5113" width="13.26953125" style="2" customWidth="1"/>
    <col min="5114" max="5114" width="0.7265625" style="2" customWidth="1"/>
    <col min="5115" max="5115" width="13.26953125" style="2" customWidth="1"/>
    <col min="5116" max="5116" width="1" style="2" customWidth="1"/>
    <col min="5117" max="5117" width="13.26953125" style="2" customWidth="1"/>
    <col min="5118" max="5118" width="0.81640625" style="2" customWidth="1"/>
    <col min="5119" max="5119" width="13.26953125" style="2" customWidth="1"/>
    <col min="5120" max="5127" width="0" style="2" hidden="1" customWidth="1"/>
    <col min="5128" max="5128" width="14.453125" style="2" customWidth="1"/>
    <col min="5129" max="5130" width="16" style="2" bestFit="1" customWidth="1"/>
    <col min="5131" max="5131" width="9.1796875" style="2"/>
    <col min="5132" max="5132" width="13.54296875" style="2" bestFit="1" customWidth="1"/>
    <col min="5133" max="5133" width="10.81640625" style="2" bestFit="1" customWidth="1"/>
    <col min="5134" max="5134" width="12.453125" style="2" bestFit="1" customWidth="1"/>
    <col min="5135" max="5366" width="9.1796875" style="2"/>
    <col min="5367" max="5367" width="37.7265625" style="2" customWidth="1"/>
    <col min="5368" max="5368" width="8.453125" style="2" customWidth="1"/>
    <col min="5369" max="5369" width="13.26953125" style="2" customWidth="1"/>
    <col min="5370" max="5370" width="0.7265625" style="2" customWidth="1"/>
    <col min="5371" max="5371" width="13.26953125" style="2" customWidth="1"/>
    <col min="5372" max="5372" width="1" style="2" customWidth="1"/>
    <col min="5373" max="5373" width="13.26953125" style="2" customWidth="1"/>
    <col min="5374" max="5374" width="0.81640625" style="2" customWidth="1"/>
    <col min="5375" max="5375" width="13.26953125" style="2" customWidth="1"/>
    <col min="5376" max="5383" width="0" style="2" hidden="1" customWidth="1"/>
    <col min="5384" max="5384" width="14.453125" style="2" customWidth="1"/>
    <col min="5385" max="5386" width="16" style="2" bestFit="1" customWidth="1"/>
    <col min="5387" max="5387" width="9.1796875" style="2"/>
    <col min="5388" max="5388" width="13.54296875" style="2" bestFit="1" customWidth="1"/>
    <col min="5389" max="5389" width="10.81640625" style="2" bestFit="1" customWidth="1"/>
    <col min="5390" max="5390" width="12.453125" style="2" bestFit="1" customWidth="1"/>
    <col min="5391" max="5622" width="9.1796875" style="2"/>
    <col min="5623" max="5623" width="37.7265625" style="2" customWidth="1"/>
    <col min="5624" max="5624" width="8.453125" style="2" customWidth="1"/>
    <col min="5625" max="5625" width="13.26953125" style="2" customWidth="1"/>
    <col min="5626" max="5626" width="0.7265625" style="2" customWidth="1"/>
    <col min="5627" max="5627" width="13.26953125" style="2" customWidth="1"/>
    <col min="5628" max="5628" width="1" style="2" customWidth="1"/>
    <col min="5629" max="5629" width="13.26953125" style="2" customWidth="1"/>
    <col min="5630" max="5630" width="0.81640625" style="2" customWidth="1"/>
    <col min="5631" max="5631" width="13.26953125" style="2" customWidth="1"/>
    <col min="5632" max="5639" width="0" style="2" hidden="1" customWidth="1"/>
    <col min="5640" max="5640" width="14.453125" style="2" customWidth="1"/>
    <col min="5641" max="5642" width="16" style="2" bestFit="1" customWidth="1"/>
    <col min="5643" max="5643" width="9.1796875" style="2"/>
    <col min="5644" max="5644" width="13.54296875" style="2" bestFit="1" customWidth="1"/>
    <col min="5645" max="5645" width="10.81640625" style="2" bestFit="1" customWidth="1"/>
    <col min="5646" max="5646" width="12.453125" style="2" bestFit="1" customWidth="1"/>
    <col min="5647" max="5878" width="9.1796875" style="2"/>
    <col min="5879" max="5879" width="37.7265625" style="2" customWidth="1"/>
    <col min="5880" max="5880" width="8.453125" style="2" customWidth="1"/>
    <col min="5881" max="5881" width="13.26953125" style="2" customWidth="1"/>
    <col min="5882" max="5882" width="0.7265625" style="2" customWidth="1"/>
    <col min="5883" max="5883" width="13.26953125" style="2" customWidth="1"/>
    <col min="5884" max="5884" width="1" style="2" customWidth="1"/>
    <col min="5885" max="5885" width="13.26953125" style="2" customWidth="1"/>
    <col min="5886" max="5886" width="0.81640625" style="2" customWidth="1"/>
    <col min="5887" max="5887" width="13.26953125" style="2" customWidth="1"/>
    <col min="5888" max="5895" width="0" style="2" hidden="1" customWidth="1"/>
    <col min="5896" max="5896" width="14.453125" style="2" customWidth="1"/>
    <col min="5897" max="5898" width="16" style="2" bestFit="1" customWidth="1"/>
    <col min="5899" max="5899" width="9.1796875" style="2"/>
    <col min="5900" max="5900" width="13.54296875" style="2" bestFit="1" customWidth="1"/>
    <col min="5901" max="5901" width="10.81640625" style="2" bestFit="1" customWidth="1"/>
    <col min="5902" max="5902" width="12.453125" style="2" bestFit="1" customWidth="1"/>
    <col min="5903" max="6134" width="9.1796875" style="2"/>
    <col min="6135" max="6135" width="37.7265625" style="2" customWidth="1"/>
    <col min="6136" max="6136" width="8.453125" style="2" customWidth="1"/>
    <col min="6137" max="6137" width="13.26953125" style="2" customWidth="1"/>
    <col min="6138" max="6138" width="0.7265625" style="2" customWidth="1"/>
    <col min="6139" max="6139" width="13.26953125" style="2" customWidth="1"/>
    <col min="6140" max="6140" width="1" style="2" customWidth="1"/>
    <col min="6141" max="6141" width="13.26953125" style="2" customWidth="1"/>
    <col min="6142" max="6142" width="0.81640625" style="2" customWidth="1"/>
    <col min="6143" max="6143" width="13.26953125" style="2" customWidth="1"/>
    <col min="6144" max="6151" width="0" style="2" hidden="1" customWidth="1"/>
    <col min="6152" max="6152" width="14.453125" style="2" customWidth="1"/>
    <col min="6153" max="6154" width="16" style="2" bestFit="1" customWidth="1"/>
    <col min="6155" max="6155" width="9.1796875" style="2"/>
    <col min="6156" max="6156" width="13.54296875" style="2" bestFit="1" customWidth="1"/>
    <col min="6157" max="6157" width="10.81640625" style="2" bestFit="1" customWidth="1"/>
    <col min="6158" max="6158" width="12.453125" style="2" bestFit="1" customWidth="1"/>
    <col min="6159" max="6390" width="9.1796875" style="2"/>
    <col min="6391" max="6391" width="37.7265625" style="2" customWidth="1"/>
    <col min="6392" max="6392" width="8.453125" style="2" customWidth="1"/>
    <col min="6393" max="6393" width="13.26953125" style="2" customWidth="1"/>
    <col min="6394" max="6394" width="0.7265625" style="2" customWidth="1"/>
    <col min="6395" max="6395" width="13.26953125" style="2" customWidth="1"/>
    <col min="6396" max="6396" width="1" style="2" customWidth="1"/>
    <col min="6397" max="6397" width="13.26953125" style="2" customWidth="1"/>
    <col min="6398" max="6398" width="0.81640625" style="2" customWidth="1"/>
    <col min="6399" max="6399" width="13.26953125" style="2" customWidth="1"/>
    <col min="6400" max="6407" width="0" style="2" hidden="1" customWidth="1"/>
    <col min="6408" max="6408" width="14.453125" style="2" customWidth="1"/>
    <col min="6409" max="6410" width="16" style="2" bestFit="1" customWidth="1"/>
    <col min="6411" max="6411" width="9.1796875" style="2"/>
    <col min="6412" max="6412" width="13.54296875" style="2" bestFit="1" customWidth="1"/>
    <col min="6413" max="6413" width="10.81640625" style="2" bestFit="1" customWidth="1"/>
    <col min="6414" max="6414" width="12.453125" style="2" bestFit="1" customWidth="1"/>
    <col min="6415" max="6646" width="9.1796875" style="2"/>
    <col min="6647" max="6647" width="37.7265625" style="2" customWidth="1"/>
    <col min="6648" max="6648" width="8.453125" style="2" customWidth="1"/>
    <col min="6649" max="6649" width="13.26953125" style="2" customWidth="1"/>
    <col min="6650" max="6650" width="0.7265625" style="2" customWidth="1"/>
    <col min="6651" max="6651" width="13.26953125" style="2" customWidth="1"/>
    <col min="6652" max="6652" width="1" style="2" customWidth="1"/>
    <col min="6653" max="6653" width="13.26953125" style="2" customWidth="1"/>
    <col min="6654" max="6654" width="0.81640625" style="2" customWidth="1"/>
    <col min="6655" max="6655" width="13.26953125" style="2" customWidth="1"/>
    <col min="6656" max="6663" width="0" style="2" hidden="1" customWidth="1"/>
    <col min="6664" max="6664" width="14.453125" style="2" customWidth="1"/>
    <col min="6665" max="6666" width="16" style="2" bestFit="1" customWidth="1"/>
    <col min="6667" max="6667" width="9.1796875" style="2"/>
    <col min="6668" max="6668" width="13.54296875" style="2" bestFit="1" customWidth="1"/>
    <col min="6669" max="6669" width="10.81640625" style="2" bestFit="1" customWidth="1"/>
    <col min="6670" max="6670" width="12.453125" style="2" bestFit="1" customWidth="1"/>
    <col min="6671" max="6902" width="9.1796875" style="2"/>
    <col min="6903" max="6903" width="37.7265625" style="2" customWidth="1"/>
    <col min="6904" max="6904" width="8.453125" style="2" customWidth="1"/>
    <col min="6905" max="6905" width="13.26953125" style="2" customWidth="1"/>
    <col min="6906" max="6906" width="0.7265625" style="2" customWidth="1"/>
    <col min="6907" max="6907" width="13.26953125" style="2" customWidth="1"/>
    <col min="6908" max="6908" width="1" style="2" customWidth="1"/>
    <col min="6909" max="6909" width="13.26953125" style="2" customWidth="1"/>
    <col min="6910" max="6910" width="0.81640625" style="2" customWidth="1"/>
    <col min="6911" max="6911" width="13.26953125" style="2" customWidth="1"/>
    <col min="6912" max="6919" width="0" style="2" hidden="1" customWidth="1"/>
    <col min="6920" max="6920" width="14.453125" style="2" customWidth="1"/>
    <col min="6921" max="6922" width="16" style="2" bestFit="1" customWidth="1"/>
    <col min="6923" max="6923" width="9.1796875" style="2"/>
    <col min="6924" max="6924" width="13.54296875" style="2" bestFit="1" customWidth="1"/>
    <col min="6925" max="6925" width="10.81640625" style="2" bestFit="1" customWidth="1"/>
    <col min="6926" max="6926" width="12.453125" style="2" bestFit="1" customWidth="1"/>
    <col min="6927" max="7158" width="9.1796875" style="2"/>
    <col min="7159" max="7159" width="37.7265625" style="2" customWidth="1"/>
    <col min="7160" max="7160" width="8.453125" style="2" customWidth="1"/>
    <col min="7161" max="7161" width="13.26953125" style="2" customWidth="1"/>
    <col min="7162" max="7162" width="0.7265625" style="2" customWidth="1"/>
    <col min="7163" max="7163" width="13.26953125" style="2" customWidth="1"/>
    <col min="7164" max="7164" width="1" style="2" customWidth="1"/>
    <col min="7165" max="7165" width="13.26953125" style="2" customWidth="1"/>
    <col min="7166" max="7166" width="0.81640625" style="2" customWidth="1"/>
    <col min="7167" max="7167" width="13.26953125" style="2" customWidth="1"/>
    <col min="7168" max="7175" width="0" style="2" hidden="1" customWidth="1"/>
    <col min="7176" max="7176" width="14.453125" style="2" customWidth="1"/>
    <col min="7177" max="7178" width="16" style="2" bestFit="1" customWidth="1"/>
    <col min="7179" max="7179" width="9.1796875" style="2"/>
    <col min="7180" max="7180" width="13.54296875" style="2" bestFit="1" customWidth="1"/>
    <col min="7181" max="7181" width="10.81640625" style="2" bestFit="1" customWidth="1"/>
    <col min="7182" max="7182" width="12.453125" style="2" bestFit="1" customWidth="1"/>
    <col min="7183" max="7414" width="9.1796875" style="2"/>
    <col min="7415" max="7415" width="37.7265625" style="2" customWidth="1"/>
    <col min="7416" max="7416" width="8.453125" style="2" customWidth="1"/>
    <col min="7417" max="7417" width="13.26953125" style="2" customWidth="1"/>
    <col min="7418" max="7418" width="0.7265625" style="2" customWidth="1"/>
    <col min="7419" max="7419" width="13.26953125" style="2" customWidth="1"/>
    <col min="7420" max="7420" width="1" style="2" customWidth="1"/>
    <col min="7421" max="7421" width="13.26953125" style="2" customWidth="1"/>
    <col min="7422" max="7422" width="0.81640625" style="2" customWidth="1"/>
    <col min="7423" max="7423" width="13.26953125" style="2" customWidth="1"/>
    <col min="7424" max="7431" width="0" style="2" hidden="1" customWidth="1"/>
    <col min="7432" max="7432" width="14.453125" style="2" customWidth="1"/>
    <col min="7433" max="7434" width="16" style="2" bestFit="1" customWidth="1"/>
    <col min="7435" max="7435" width="9.1796875" style="2"/>
    <col min="7436" max="7436" width="13.54296875" style="2" bestFit="1" customWidth="1"/>
    <col min="7437" max="7437" width="10.81640625" style="2" bestFit="1" customWidth="1"/>
    <col min="7438" max="7438" width="12.453125" style="2" bestFit="1" customWidth="1"/>
    <col min="7439" max="7670" width="9.1796875" style="2"/>
    <col min="7671" max="7671" width="37.7265625" style="2" customWidth="1"/>
    <col min="7672" max="7672" width="8.453125" style="2" customWidth="1"/>
    <col min="7673" max="7673" width="13.26953125" style="2" customWidth="1"/>
    <col min="7674" max="7674" width="0.7265625" style="2" customWidth="1"/>
    <col min="7675" max="7675" width="13.26953125" style="2" customWidth="1"/>
    <col min="7676" max="7676" width="1" style="2" customWidth="1"/>
    <col min="7677" max="7677" width="13.26953125" style="2" customWidth="1"/>
    <col min="7678" max="7678" width="0.81640625" style="2" customWidth="1"/>
    <col min="7679" max="7679" width="13.26953125" style="2" customWidth="1"/>
    <col min="7680" max="7687" width="0" style="2" hidden="1" customWidth="1"/>
    <col min="7688" max="7688" width="14.453125" style="2" customWidth="1"/>
    <col min="7689" max="7690" width="16" style="2" bestFit="1" customWidth="1"/>
    <col min="7691" max="7691" width="9.1796875" style="2"/>
    <col min="7692" max="7692" width="13.54296875" style="2" bestFit="1" customWidth="1"/>
    <col min="7693" max="7693" width="10.81640625" style="2" bestFit="1" customWidth="1"/>
    <col min="7694" max="7694" width="12.453125" style="2" bestFit="1" customWidth="1"/>
    <col min="7695" max="7926" width="9.1796875" style="2"/>
    <col min="7927" max="7927" width="37.7265625" style="2" customWidth="1"/>
    <col min="7928" max="7928" width="8.453125" style="2" customWidth="1"/>
    <col min="7929" max="7929" width="13.26953125" style="2" customWidth="1"/>
    <col min="7930" max="7930" width="0.7265625" style="2" customWidth="1"/>
    <col min="7931" max="7931" width="13.26953125" style="2" customWidth="1"/>
    <col min="7932" max="7932" width="1" style="2" customWidth="1"/>
    <col min="7933" max="7933" width="13.26953125" style="2" customWidth="1"/>
    <col min="7934" max="7934" width="0.81640625" style="2" customWidth="1"/>
    <col min="7935" max="7935" width="13.26953125" style="2" customWidth="1"/>
    <col min="7936" max="7943" width="0" style="2" hidden="1" customWidth="1"/>
    <col min="7944" max="7944" width="14.453125" style="2" customWidth="1"/>
    <col min="7945" max="7946" width="16" style="2" bestFit="1" customWidth="1"/>
    <col min="7947" max="7947" width="9.1796875" style="2"/>
    <col min="7948" max="7948" width="13.54296875" style="2" bestFit="1" customWidth="1"/>
    <col min="7949" max="7949" width="10.81640625" style="2" bestFit="1" customWidth="1"/>
    <col min="7950" max="7950" width="12.453125" style="2" bestFit="1" customWidth="1"/>
    <col min="7951" max="8182" width="9.1796875" style="2"/>
    <col min="8183" max="8183" width="37.7265625" style="2" customWidth="1"/>
    <col min="8184" max="8184" width="8.453125" style="2" customWidth="1"/>
    <col min="8185" max="8185" width="13.26953125" style="2" customWidth="1"/>
    <col min="8186" max="8186" width="0.7265625" style="2" customWidth="1"/>
    <col min="8187" max="8187" width="13.26953125" style="2" customWidth="1"/>
    <col min="8188" max="8188" width="1" style="2" customWidth="1"/>
    <col min="8189" max="8189" width="13.26953125" style="2" customWidth="1"/>
    <col min="8190" max="8190" width="0.81640625" style="2" customWidth="1"/>
    <col min="8191" max="8191" width="13.26953125" style="2" customWidth="1"/>
    <col min="8192" max="8199" width="0" style="2" hidden="1" customWidth="1"/>
    <col min="8200" max="8200" width="14.453125" style="2" customWidth="1"/>
    <col min="8201" max="8202" width="16" style="2" bestFit="1" customWidth="1"/>
    <col min="8203" max="8203" width="9.1796875" style="2"/>
    <col min="8204" max="8204" width="13.54296875" style="2" bestFit="1" customWidth="1"/>
    <col min="8205" max="8205" width="10.81640625" style="2" bestFit="1" customWidth="1"/>
    <col min="8206" max="8206" width="12.453125" style="2" bestFit="1" customWidth="1"/>
    <col min="8207" max="8438" width="9.1796875" style="2"/>
    <col min="8439" max="8439" width="37.7265625" style="2" customWidth="1"/>
    <col min="8440" max="8440" width="8.453125" style="2" customWidth="1"/>
    <col min="8441" max="8441" width="13.26953125" style="2" customWidth="1"/>
    <col min="8442" max="8442" width="0.7265625" style="2" customWidth="1"/>
    <col min="8443" max="8443" width="13.26953125" style="2" customWidth="1"/>
    <col min="8444" max="8444" width="1" style="2" customWidth="1"/>
    <col min="8445" max="8445" width="13.26953125" style="2" customWidth="1"/>
    <col min="8446" max="8446" width="0.81640625" style="2" customWidth="1"/>
    <col min="8447" max="8447" width="13.26953125" style="2" customWidth="1"/>
    <col min="8448" max="8455" width="0" style="2" hidden="1" customWidth="1"/>
    <col min="8456" max="8456" width="14.453125" style="2" customWidth="1"/>
    <col min="8457" max="8458" width="16" style="2" bestFit="1" customWidth="1"/>
    <col min="8459" max="8459" width="9.1796875" style="2"/>
    <col min="8460" max="8460" width="13.54296875" style="2" bestFit="1" customWidth="1"/>
    <col min="8461" max="8461" width="10.81640625" style="2" bestFit="1" customWidth="1"/>
    <col min="8462" max="8462" width="12.453125" style="2" bestFit="1" customWidth="1"/>
    <col min="8463" max="8694" width="9.1796875" style="2"/>
    <col min="8695" max="8695" width="37.7265625" style="2" customWidth="1"/>
    <col min="8696" max="8696" width="8.453125" style="2" customWidth="1"/>
    <col min="8697" max="8697" width="13.26953125" style="2" customWidth="1"/>
    <col min="8698" max="8698" width="0.7265625" style="2" customWidth="1"/>
    <col min="8699" max="8699" width="13.26953125" style="2" customWidth="1"/>
    <col min="8700" max="8700" width="1" style="2" customWidth="1"/>
    <col min="8701" max="8701" width="13.26953125" style="2" customWidth="1"/>
    <col min="8702" max="8702" width="0.81640625" style="2" customWidth="1"/>
    <col min="8703" max="8703" width="13.26953125" style="2" customWidth="1"/>
    <col min="8704" max="8711" width="0" style="2" hidden="1" customWidth="1"/>
    <col min="8712" max="8712" width="14.453125" style="2" customWidth="1"/>
    <col min="8713" max="8714" width="16" style="2" bestFit="1" customWidth="1"/>
    <col min="8715" max="8715" width="9.1796875" style="2"/>
    <col min="8716" max="8716" width="13.54296875" style="2" bestFit="1" customWidth="1"/>
    <col min="8717" max="8717" width="10.81640625" style="2" bestFit="1" customWidth="1"/>
    <col min="8718" max="8718" width="12.453125" style="2" bestFit="1" customWidth="1"/>
    <col min="8719" max="8950" width="9.1796875" style="2"/>
    <col min="8951" max="8951" width="37.7265625" style="2" customWidth="1"/>
    <col min="8952" max="8952" width="8.453125" style="2" customWidth="1"/>
    <col min="8953" max="8953" width="13.26953125" style="2" customWidth="1"/>
    <col min="8954" max="8954" width="0.7265625" style="2" customWidth="1"/>
    <col min="8955" max="8955" width="13.26953125" style="2" customWidth="1"/>
    <col min="8956" max="8956" width="1" style="2" customWidth="1"/>
    <col min="8957" max="8957" width="13.26953125" style="2" customWidth="1"/>
    <col min="8958" max="8958" width="0.81640625" style="2" customWidth="1"/>
    <col min="8959" max="8959" width="13.26953125" style="2" customWidth="1"/>
    <col min="8960" max="8967" width="0" style="2" hidden="1" customWidth="1"/>
    <col min="8968" max="8968" width="14.453125" style="2" customWidth="1"/>
    <col min="8969" max="8970" width="16" style="2" bestFit="1" customWidth="1"/>
    <col min="8971" max="8971" width="9.1796875" style="2"/>
    <col min="8972" max="8972" width="13.54296875" style="2" bestFit="1" customWidth="1"/>
    <col min="8973" max="8973" width="10.81640625" style="2" bestFit="1" customWidth="1"/>
    <col min="8974" max="8974" width="12.453125" style="2" bestFit="1" customWidth="1"/>
    <col min="8975" max="9206" width="9.1796875" style="2"/>
    <col min="9207" max="9207" width="37.7265625" style="2" customWidth="1"/>
    <col min="9208" max="9208" width="8.453125" style="2" customWidth="1"/>
    <col min="9209" max="9209" width="13.26953125" style="2" customWidth="1"/>
    <col min="9210" max="9210" width="0.7265625" style="2" customWidth="1"/>
    <col min="9211" max="9211" width="13.26953125" style="2" customWidth="1"/>
    <col min="9212" max="9212" width="1" style="2" customWidth="1"/>
    <col min="9213" max="9213" width="13.26953125" style="2" customWidth="1"/>
    <col min="9214" max="9214" width="0.81640625" style="2" customWidth="1"/>
    <col min="9215" max="9215" width="13.26953125" style="2" customWidth="1"/>
    <col min="9216" max="9223" width="0" style="2" hidden="1" customWidth="1"/>
    <col min="9224" max="9224" width="14.453125" style="2" customWidth="1"/>
    <col min="9225" max="9226" width="16" style="2" bestFit="1" customWidth="1"/>
    <col min="9227" max="9227" width="9.1796875" style="2"/>
    <col min="9228" max="9228" width="13.54296875" style="2" bestFit="1" customWidth="1"/>
    <col min="9229" max="9229" width="10.81640625" style="2" bestFit="1" customWidth="1"/>
    <col min="9230" max="9230" width="12.453125" style="2" bestFit="1" customWidth="1"/>
    <col min="9231" max="9462" width="9.1796875" style="2"/>
    <col min="9463" max="9463" width="37.7265625" style="2" customWidth="1"/>
    <col min="9464" max="9464" width="8.453125" style="2" customWidth="1"/>
    <col min="9465" max="9465" width="13.26953125" style="2" customWidth="1"/>
    <col min="9466" max="9466" width="0.7265625" style="2" customWidth="1"/>
    <col min="9467" max="9467" width="13.26953125" style="2" customWidth="1"/>
    <col min="9468" max="9468" width="1" style="2" customWidth="1"/>
    <col min="9469" max="9469" width="13.26953125" style="2" customWidth="1"/>
    <col min="9470" max="9470" width="0.81640625" style="2" customWidth="1"/>
    <col min="9471" max="9471" width="13.26953125" style="2" customWidth="1"/>
    <col min="9472" max="9479" width="0" style="2" hidden="1" customWidth="1"/>
    <col min="9480" max="9480" width="14.453125" style="2" customWidth="1"/>
    <col min="9481" max="9482" width="16" style="2" bestFit="1" customWidth="1"/>
    <col min="9483" max="9483" width="9.1796875" style="2"/>
    <col min="9484" max="9484" width="13.54296875" style="2" bestFit="1" customWidth="1"/>
    <col min="9485" max="9485" width="10.81640625" style="2" bestFit="1" customWidth="1"/>
    <col min="9486" max="9486" width="12.453125" style="2" bestFit="1" customWidth="1"/>
    <col min="9487" max="9718" width="9.1796875" style="2"/>
    <col min="9719" max="9719" width="37.7265625" style="2" customWidth="1"/>
    <col min="9720" max="9720" width="8.453125" style="2" customWidth="1"/>
    <col min="9721" max="9721" width="13.26953125" style="2" customWidth="1"/>
    <col min="9722" max="9722" width="0.7265625" style="2" customWidth="1"/>
    <col min="9723" max="9723" width="13.26953125" style="2" customWidth="1"/>
    <col min="9724" max="9724" width="1" style="2" customWidth="1"/>
    <col min="9725" max="9725" width="13.26953125" style="2" customWidth="1"/>
    <col min="9726" max="9726" width="0.81640625" style="2" customWidth="1"/>
    <col min="9727" max="9727" width="13.26953125" style="2" customWidth="1"/>
    <col min="9728" max="9735" width="0" style="2" hidden="1" customWidth="1"/>
    <col min="9736" max="9736" width="14.453125" style="2" customWidth="1"/>
    <col min="9737" max="9738" width="16" style="2" bestFit="1" customWidth="1"/>
    <col min="9739" max="9739" width="9.1796875" style="2"/>
    <col min="9740" max="9740" width="13.54296875" style="2" bestFit="1" customWidth="1"/>
    <col min="9741" max="9741" width="10.81640625" style="2" bestFit="1" customWidth="1"/>
    <col min="9742" max="9742" width="12.453125" style="2" bestFit="1" customWidth="1"/>
    <col min="9743" max="9974" width="9.1796875" style="2"/>
    <col min="9975" max="9975" width="37.7265625" style="2" customWidth="1"/>
    <col min="9976" max="9976" width="8.453125" style="2" customWidth="1"/>
    <col min="9977" max="9977" width="13.26953125" style="2" customWidth="1"/>
    <col min="9978" max="9978" width="0.7265625" style="2" customWidth="1"/>
    <col min="9979" max="9979" width="13.26953125" style="2" customWidth="1"/>
    <col min="9980" max="9980" width="1" style="2" customWidth="1"/>
    <col min="9981" max="9981" width="13.26953125" style="2" customWidth="1"/>
    <col min="9982" max="9982" width="0.81640625" style="2" customWidth="1"/>
    <col min="9983" max="9983" width="13.26953125" style="2" customWidth="1"/>
    <col min="9984" max="9991" width="0" style="2" hidden="1" customWidth="1"/>
    <col min="9992" max="9992" width="14.453125" style="2" customWidth="1"/>
    <col min="9993" max="9994" width="16" style="2" bestFit="1" customWidth="1"/>
    <col min="9995" max="9995" width="9.1796875" style="2"/>
    <col min="9996" max="9996" width="13.54296875" style="2" bestFit="1" customWidth="1"/>
    <col min="9997" max="9997" width="10.81640625" style="2" bestFit="1" customWidth="1"/>
    <col min="9998" max="9998" width="12.453125" style="2" bestFit="1" customWidth="1"/>
    <col min="9999" max="10230" width="9.1796875" style="2"/>
    <col min="10231" max="10231" width="37.7265625" style="2" customWidth="1"/>
    <col min="10232" max="10232" width="8.453125" style="2" customWidth="1"/>
    <col min="10233" max="10233" width="13.26953125" style="2" customWidth="1"/>
    <col min="10234" max="10234" width="0.7265625" style="2" customWidth="1"/>
    <col min="10235" max="10235" width="13.26953125" style="2" customWidth="1"/>
    <col min="10236" max="10236" width="1" style="2" customWidth="1"/>
    <col min="10237" max="10237" width="13.26953125" style="2" customWidth="1"/>
    <col min="10238" max="10238" width="0.81640625" style="2" customWidth="1"/>
    <col min="10239" max="10239" width="13.26953125" style="2" customWidth="1"/>
    <col min="10240" max="10247" width="0" style="2" hidden="1" customWidth="1"/>
    <col min="10248" max="10248" width="14.453125" style="2" customWidth="1"/>
    <col min="10249" max="10250" width="16" style="2" bestFit="1" customWidth="1"/>
    <col min="10251" max="10251" width="9.1796875" style="2"/>
    <col min="10252" max="10252" width="13.54296875" style="2" bestFit="1" customWidth="1"/>
    <col min="10253" max="10253" width="10.81640625" style="2" bestFit="1" customWidth="1"/>
    <col min="10254" max="10254" width="12.453125" style="2" bestFit="1" customWidth="1"/>
    <col min="10255" max="10486" width="9.1796875" style="2"/>
    <col min="10487" max="10487" width="37.7265625" style="2" customWidth="1"/>
    <col min="10488" max="10488" width="8.453125" style="2" customWidth="1"/>
    <col min="10489" max="10489" width="13.26953125" style="2" customWidth="1"/>
    <col min="10490" max="10490" width="0.7265625" style="2" customWidth="1"/>
    <col min="10491" max="10491" width="13.26953125" style="2" customWidth="1"/>
    <col min="10492" max="10492" width="1" style="2" customWidth="1"/>
    <col min="10493" max="10493" width="13.26953125" style="2" customWidth="1"/>
    <col min="10494" max="10494" width="0.81640625" style="2" customWidth="1"/>
    <col min="10495" max="10495" width="13.26953125" style="2" customWidth="1"/>
    <col min="10496" max="10503" width="0" style="2" hidden="1" customWidth="1"/>
    <col min="10504" max="10504" width="14.453125" style="2" customWidth="1"/>
    <col min="10505" max="10506" width="16" style="2" bestFit="1" customWidth="1"/>
    <col min="10507" max="10507" width="9.1796875" style="2"/>
    <col min="10508" max="10508" width="13.54296875" style="2" bestFit="1" customWidth="1"/>
    <col min="10509" max="10509" width="10.81640625" style="2" bestFit="1" customWidth="1"/>
    <col min="10510" max="10510" width="12.453125" style="2" bestFit="1" customWidth="1"/>
    <col min="10511" max="10742" width="9.1796875" style="2"/>
    <col min="10743" max="10743" width="37.7265625" style="2" customWidth="1"/>
    <col min="10744" max="10744" width="8.453125" style="2" customWidth="1"/>
    <col min="10745" max="10745" width="13.26953125" style="2" customWidth="1"/>
    <col min="10746" max="10746" width="0.7265625" style="2" customWidth="1"/>
    <col min="10747" max="10747" width="13.26953125" style="2" customWidth="1"/>
    <col min="10748" max="10748" width="1" style="2" customWidth="1"/>
    <col min="10749" max="10749" width="13.26953125" style="2" customWidth="1"/>
    <col min="10750" max="10750" width="0.81640625" style="2" customWidth="1"/>
    <col min="10751" max="10751" width="13.26953125" style="2" customWidth="1"/>
    <col min="10752" max="10759" width="0" style="2" hidden="1" customWidth="1"/>
    <col min="10760" max="10760" width="14.453125" style="2" customWidth="1"/>
    <col min="10761" max="10762" width="16" style="2" bestFit="1" customWidth="1"/>
    <col min="10763" max="10763" width="9.1796875" style="2"/>
    <col min="10764" max="10764" width="13.54296875" style="2" bestFit="1" customWidth="1"/>
    <col min="10765" max="10765" width="10.81640625" style="2" bestFit="1" customWidth="1"/>
    <col min="10766" max="10766" width="12.453125" style="2" bestFit="1" customWidth="1"/>
    <col min="10767" max="10998" width="9.1796875" style="2"/>
    <col min="10999" max="10999" width="37.7265625" style="2" customWidth="1"/>
    <col min="11000" max="11000" width="8.453125" style="2" customWidth="1"/>
    <col min="11001" max="11001" width="13.26953125" style="2" customWidth="1"/>
    <col min="11002" max="11002" width="0.7265625" style="2" customWidth="1"/>
    <col min="11003" max="11003" width="13.26953125" style="2" customWidth="1"/>
    <col min="11004" max="11004" width="1" style="2" customWidth="1"/>
    <col min="11005" max="11005" width="13.26953125" style="2" customWidth="1"/>
    <col min="11006" max="11006" width="0.81640625" style="2" customWidth="1"/>
    <col min="11007" max="11007" width="13.26953125" style="2" customWidth="1"/>
    <col min="11008" max="11015" width="0" style="2" hidden="1" customWidth="1"/>
    <col min="11016" max="11016" width="14.453125" style="2" customWidth="1"/>
    <col min="11017" max="11018" width="16" style="2" bestFit="1" customWidth="1"/>
    <col min="11019" max="11019" width="9.1796875" style="2"/>
    <col min="11020" max="11020" width="13.54296875" style="2" bestFit="1" customWidth="1"/>
    <col min="11021" max="11021" width="10.81640625" style="2" bestFit="1" customWidth="1"/>
    <col min="11022" max="11022" width="12.453125" style="2" bestFit="1" customWidth="1"/>
    <col min="11023" max="11254" width="9.1796875" style="2"/>
    <col min="11255" max="11255" width="37.7265625" style="2" customWidth="1"/>
    <col min="11256" max="11256" width="8.453125" style="2" customWidth="1"/>
    <col min="11257" max="11257" width="13.26953125" style="2" customWidth="1"/>
    <col min="11258" max="11258" width="0.7265625" style="2" customWidth="1"/>
    <col min="11259" max="11259" width="13.26953125" style="2" customWidth="1"/>
    <col min="11260" max="11260" width="1" style="2" customWidth="1"/>
    <col min="11261" max="11261" width="13.26953125" style="2" customWidth="1"/>
    <col min="11262" max="11262" width="0.81640625" style="2" customWidth="1"/>
    <col min="11263" max="11263" width="13.26953125" style="2" customWidth="1"/>
    <col min="11264" max="11271" width="0" style="2" hidden="1" customWidth="1"/>
    <col min="11272" max="11272" width="14.453125" style="2" customWidth="1"/>
    <col min="11273" max="11274" width="16" style="2" bestFit="1" customWidth="1"/>
    <col min="11275" max="11275" width="9.1796875" style="2"/>
    <col min="11276" max="11276" width="13.54296875" style="2" bestFit="1" customWidth="1"/>
    <col min="11277" max="11277" width="10.81640625" style="2" bestFit="1" customWidth="1"/>
    <col min="11278" max="11278" width="12.453125" style="2" bestFit="1" customWidth="1"/>
    <col min="11279" max="11510" width="9.1796875" style="2"/>
    <col min="11511" max="11511" width="37.7265625" style="2" customWidth="1"/>
    <col min="11512" max="11512" width="8.453125" style="2" customWidth="1"/>
    <col min="11513" max="11513" width="13.26953125" style="2" customWidth="1"/>
    <col min="11514" max="11514" width="0.7265625" style="2" customWidth="1"/>
    <col min="11515" max="11515" width="13.26953125" style="2" customWidth="1"/>
    <col min="11516" max="11516" width="1" style="2" customWidth="1"/>
    <col min="11517" max="11517" width="13.26953125" style="2" customWidth="1"/>
    <col min="11518" max="11518" width="0.81640625" style="2" customWidth="1"/>
    <col min="11519" max="11519" width="13.26953125" style="2" customWidth="1"/>
    <col min="11520" max="11527" width="0" style="2" hidden="1" customWidth="1"/>
    <col min="11528" max="11528" width="14.453125" style="2" customWidth="1"/>
    <col min="11529" max="11530" width="16" style="2" bestFit="1" customWidth="1"/>
    <col min="11531" max="11531" width="9.1796875" style="2"/>
    <col min="11532" max="11532" width="13.54296875" style="2" bestFit="1" customWidth="1"/>
    <col min="11533" max="11533" width="10.81640625" style="2" bestFit="1" customWidth="1"/>
    <col min="11534" max="11534" width="12.453125" style="2" bestFit="1" customWidth="1"/>
    <col min="11535" max="11766" width="9.1796875" style="2"/>
    <col min="11767" max="11767" width="37.7265625" style="2" customWidth="1"/>
    <col min="11768" max="11768" width="8.453125" style="2" customWidth="1"/>
    <col min="11769" max="11769" width="13.26953125" style="2" customWidth="1"/>
    <col min="11770" max="11770" width="0.7265625" style="2" customWidth="1"/>
    <col min="11771" max="11771" width="13.26953125" style="2" customWidth="1"/>
    <col min="11772" max="11772" width="1" style="2" customWidth="1"/>
    <col min="11773" max="11773" width="13.26953125" style="2" customWidth="1"/>
    <col min="11774" max="11774" width="0.81640625" style="2" customWidth="1"/>
    <col min="11775" max="11775" width="13.26953125" style="2" customWidth="1"/>
    <col min="11776" max="11783" width="0" style="2" hidden="1" customWidth="1"/>
    <col min="11784" max="11784" width="14.453125" style="2" customWidth="1"/>
    <col min="11785" max="11786" width="16" style="2" bestFit="1" customWidth="1"/>
    <col min="11787" max="11787" width="9.1796875" style="2"/>
    <col min="11788" max="11788" width="13.54296875" style="2" bestFit="1" customWidth="1"/>
    <col min="11789" max="11789" width="10.81640625" style="2" bestFit="1" customWidth="1"/>
    <col min="11790" max="11790" width="12.453125" style="2" bestFit="1" customWidth="1"/>
    <col min="11791" max="12022" width="9.1796875" style="2"/>
    <col min="12023" max="12023" width="37.7265625" style="2" customWidth="1"/>
    <col min="12024" max="12024" width="8.453125" style="2" customWidth="1"/>
    <col min="12025" max="12025" width="13.26953125" style="2" customWidth="1"/>
    <col min="12026" max="12026" width="0.7265625" style="2" customWidth="1"/>
    <col min="12027" max="12027" width="13.26953125" style="2" customWidth="1"/>
    <col min="12028" max="12028" width="1" style="2" customWidth="1"/>
    <col min="12029" max="12029" width="13.26953125" style="2" customWidth="1"/>
    <col min="12030" max="12030" width="0.81640625" style="2" customWidth="1"/>
    <col min="12031" max="12031" width="13.26953125" style="2" customWidth="1"/>
    <col min="12032" max="12039" width="0" style="2" hidden="1" customWidth="1"/>
    <col min="12040" max="12040" width="14.453125" style="2" customWidth="1"/>
    <col min="12041" max="12042" width="16" style="2" bestFit="1" customWidth="1"/>
    <col min="12043" max="12043" width="9.1796875" style="2"/>
    <col min="12044" max="12044" width="13.54296875" style="2" bestFit="1" customWidth="1"/>
    <col min="12045" max="12045" width="10.81640625" style="2" bestFit="1" customWidth="1"/>
    <col min="12046" max="12046" width="12.453125" style="2" bestFit="1" customWidth="1"/>
    <col min="12047" max="12278" width="9.1796875" style="2"/>
    <col min="12279" max="12279" width="37.7265625" style="2" customWidth="1"/>
    <col min="12280" max="12280" width="8.453125" style="2" customWidth="1"/>
    <col min="12281" max="12281" width="13.26953125" style="2" customWidth="1"/>
    <col min="12282" max="12282" width="0.7265625" style="2" customWidth="1"/>
    <col min="12283" max="12283" width="13.26953125" style="2" customWidth="1"/>
    <col min="12284" max="12284" width="1" style="2" customWidth="1"/>
    <col min="12285" max="12285" width="13.26953125" style="2" customWidth="1"/>
    <col min="12286" max="12286" width="0.81640625" style="2" customWidth="1"/>
    <col min="12287" max="12287" width="13.26953125" style="2" customWidth="1"/>
    <col min="12288" max="12295" width="0" style="2" hidden="1" customWidth="1"/>
    <col min="12296" max="12296" width="14.453125" style="2" customWidth="1"/>
    <col min="12297" max="12298" width="16" style="2" bestFit="1" customWidth="1"/>
    <col min="12299" max="12299" width="9.1796875" style="2"/>
    <col min="12300" max="12300" width="13.54296875" style="2" bestFit="1" customWidth="1"/>
    <col min="12301" max="12301" width="10.81640625" style="2" bestFit="1" customWidth="1"/>
    <col min="12302" max="12302" width="12.453125" style="2" bestFit="1" customWidth="1"/>
    <col min="12303" max="12534" width="9.1796875" style="2"/>
    <col min="12535" max="12535" width="37.7265625" style="2" customWidth="1"/>
    <col min="12536" max="12536" width="8.453125" style="2" customWidth="1"/>
    <col min="12537" max="12537" width="13.26953125" style="2" customWidth="1"/>
    <col min="12538" max="12538" width="0.7265625" style="2" customWidth="1"/>
    <col min="12539" max="12539" width="13.26953125" style="2" customWidth="1"/>
    <col min="12540" max="12540" width="1" style="2" customWidth="1"/>
    <col min="12541" max="12541" width="13.26953125" style="2" customWidth="1"/>
    <col min="12542" max="12542" width="0.81640625" style="2" customWidth="1"/>
    <col min="12543" max="12543" width="13.26953125" style="2" customWidth="1"/>
    <col min="12544" max="12551" width="0" style="2" hidden="1" customWidth="1"/>
    <col min="12552" max="12552" width="14.453125" style="2" customWidth="1"/>
    <col min="12553" max="12554" width="16" style="2" bestFit="1" customWidth="1"/>
    <col min="12555" max="12555" width="9.1796875" style="2"/>
    <col min="12556" max="12556" width="13.54296875" style="2" bestFit="1" customWidth="1"/>
    <col min="12557" max="12557" width="10.81640625" style="2" bestFit="1" customWidth="1"/>
    <col min="12558" max="12558" width="12.453125" style="2" bestFit="1" customWidth="1"/>
    <col min="12559" max="12790" width="9.1796875" style="2"/>
    <col min="12791" max="12791" width="37.7265625" style="2" customWidth="1"/>
    <col min="12792" max="12792" width="8.453125" style="2" customWidth="1"/>
    <col min="12793" max="12793" width="13.26953125" style="2" customWidth="1"/>
    <col min="12794" max="12794" width="0.7265625" style="2" customWidth="1"/>
    <col min="12795" max="12795" width="13.26953125" style="2" customWidth="1"/>
    <col min="12796" max="12796" width="1" style="2" customWidth="1"/>
    <col min="12797" max="12797" width="13.26953125" style="2" customWidth="1"/>
    <col min="12798" max="12798" width="0.81640625" style="2" customWidth="1"/>
    <col min="12799" max="12799" width="13.26953125" style="2" customWidth="1"/>
    <col min="12800" max="12807" width="0" style="2" hidden="1" customWidth="1"/>
    <col min="12808" max="12808" width="14.453125" style="2" customWidth="1"/>
    <col min="12809" max="12810" width="16" style="2" bestFit="1" customWidth="1"/>
    <col min="12811" max="12811" width="9.1796875" style="2"/>
    <col min="12812" max="12812" width="13.54296875" style="2" bestFit="1" customWidth="1"/>
    <col min="12813" max="12813" width="10.81640625" style="2" bestFit="1" customWidth="1"/>
    <col min="12814" max="12814" width="12.453125" style="2" bestFit="1" customWidth="1"/>
    <col min="12815" max="13046" width="9.1796875" style="2"/>
    <col min="13047" max="13047" width="37.7265625" style="2" customWidth="1"/>
    <col min="13048" max="13048" width="8.453125" style="2" customWidth="1"/>
    <col min="13049" max="13049" width="13.26953125" style="2" customWidth="1"/>
    <col min="13050" max="13050" width="0.7265625" style="2" customWidth="1"/>
    <col min="13051" max="13051" width="13.26953125" style="2" customWidth="1"/>
    <col min="13052" max="13052" width="1" style="2" customWidth="1"/>
    <col min="13053" max="13053" width="13.26953125" style="2" customWidth="1"/>
    <col min="13054" max="13054" width="0.81640625" style="2" customWidth="1"/>
    <col min="13055" max="13055" width="13.26953125" style="2" customWidth="1"/>
    <col min="13056" max="13063" width="0" style="2" hidden="1" customWidth="1"/>
    <col min="13064" max="13064" width="14.453125" style="2" customWidth="1"/>
    <col min="13065" max="13066" width="16" style="2" bestFit="1" customWidth="1"/>
    <col min="13067" max="13067" width="9.1796875" style="2"/>
    <col min="13068" max="13068" width="13.54296875" style="2" bestFit="1" customWidth="1"/>
    <col min="13069" max="13069" width="10.81640625" style="2" bestFit="1" customWidth="1"/>
    <col min="13070" max="13070" width="12.453125" style="2" bestFit="1" customWidth="1"/>
    <col min="13071" max="13302" width="9.1796875" style="2"/>
    <col min="13303" max="13303" width="37.7265625" style="2" customWidth="1"/>
    <col min="13304" max="13304" width="8.453125" style="2" customWidth="1"/>
    <col min="13305" max="13305" width="13.26953125" style="2" customWidth="1"/>
    <col min="13306" max="13306" width="0.7265625" style="2" customWidth="1"/>
    <col min="13307" max="13307" width="13.26953125" style="2" customWidth="1"/>
    <col min="13308" max="13308" width="1" style="2" customWidth="1"/>
    <col min="13309" max="13309" width="13.26953125" style="2" customWidth="1"/>
    <col min="13310" max="13310" width="0.81640625" style="2" customWidth="1"/>
    <col min="13311" max="13311" width="13.26953125" style="2" customWidth="1"/>
    <col min="13312" max="13319" width="0" style="2" hidden="1" customWidth="1"/>
    <col min="13320" max="13320" width="14.453125" style="2" customWidth="1"/>
    <col min="13321" max="13322" width="16" style="2" bestFit="1" customWidth="1"/>
    <col min="13323" max="13323" width="9.1796875" style="2"/>
    <col min="13324" max="13324" width="13.54296875" style="2" bestFit="1" customWidth="1"/>
    <col min="13325" max="13325" width="10.81640625" style="2" bestFit="1" customWidth="1"/>
    <col min="13326" max="13326" width="12.453125" style="2" bestFit="1" customWidth="1"/>
    <col min="13327" max="13558" width="9.1796875" style="2"/>
    <col min="13559" max="13559" width="37.7265625" style="2" customWidth="1"/>
    <col min="13560" max="13560" width="8.453125" style="2" customWidth="1"/>
    <col min="13561" max="13561" width="13.26953125" style="2" customWidth="1"/>
    <col min="13562" max="13562" width="0.7265625" style="2" customWidth="1"/>
    <col min="13563" max="13563" width="13.26953125" style="2" customWidth="1"/>
    <col min="13564" max="13564" width="1" style="2" customWidth="1"/>
    <col min="13565" max="13565" width="13.26953125" style="2" customWidth="1"/>
    <col min="13566" max="13566" width="0.81640625" style="2" customWidth="1"/>
    <col min="13567" max="13567" width="13.26953125" style="2" customWidth="1"/>
    <col min="13568" max="13575" width="0" style="2" hidden="1" customWidth="1"/>
    <col min="13576" max="13576" width="14.453125" style="2" customWidth="1"/>
    <col min="13577" max="13578" width="16" style="2" bestFit="1" customWidth="1"/>
    <col min="13579" max="13579" width="9.1796875" style="2"/>
    <col min="13580" max="13580" width="13.54296875" style="2" bestFit="1" customWidth="1"/>
    <col min="13581" max="13581" width="10.81640625" style="2" bestFit="1" customWidth="1"/>
    <col min="13582" max="13582" width="12.453125" style="2" bestFit="1" customWidth="1"/>
    <col min="13583" max="13814" width="9.1796875" style="2"/>
    <col min="13815" max="13815" width="37.7265625" style="2" customWidth="1"/>
    <col min="13816" max="13816" width="8.453125" style="2" customWidth="1"/>
    <col min="13817" max="13817" width="13.26953125" style="2" customWidth="1"/>
    <col min="13818" max="13818" width="0.7265625" style="2" customWidth="1"/>
    <col min="13819" max="13819" width="13.26953125" style="2" customWidth="1"/>
    <col min="13820" max="13820" width="1" style="2" customWidth="1"/>
    <col min="13821" max="13821" width="13.26953125" style="2" customWidth="1"/>
    <col min="13822" max="13822" width="0.81640625" style="2" customWidth="1"/>
    <col min="13823" max="13823" width="13.26953125" style="2" customWidth="1"/>
    <col min="13824" max="13831" width="0" style="2" hidden="1" customWidth="1"/>
    <col min="13832" max="13832" width="14.453125" style="2" customWidth="1"/>
    <col min="13833" max="13834" width="16" style="2" bestFit="1" customWidth="1"/>
    <col min="13835" max="13835" width="9.1796875" style="2"/>
    <col min="13836" max="13836" width="13.54296875" style="2" bestFit="1" customWidth="1"/>
    <col min="13837" max="13837" width="10.81640625" style="2" bestFit="1" customWidth="1"/>
    <col min="13838" max="13838" width="12.453125" style="2" bestFit="1" customWidth="1"/>
    <col min="13839" max="14070" width="9.1796875" style="2"/>
    <col min="14071" max="14071" width="37.7265625" style="2" customWidth="1"/>
    <col min="14072" max="14072" width="8.453125" style="2" customWidth="1"/>
    <col min="14073" max="14073" width="13.26953125" style="2" customWidth="1"/>
    <col min="14074" max="14074" width="0.7265625" style="2" customWidth="1"/>
    <col min="14075" max="14075" width="13.26953125" style="2" customWidth="1"/>
    <col min="14076" max="14076" width="1" style="2" customWidth="1"/>
    <col min="14077" max="14077" width="13.26953125" style="2" customWidth="1"/>
    <col min="14078" max="14078" width="0.81640625" style="2" customWidth="1"/>
    <col min="14079" max="14079" width="13.26953125" style="2" customWidth="1"/>
    <col min="14080" max="14087" width="0" style="2" hidden="1" customWidth="1"/>
    <col min="14088" max="14088" width="14.453125" style="2" customWidth="1"/>
    <col min="14089" max="14090" width="16" style="2" bestFit="1" customWidth="1"/>
    <col min="14091" max="14091" width="9.1796875" style="2"/>
    <col min="14092" max="14092" width="13.54296875" style="2" bestFit="1" customWidth="1"/>
    <col min="14093" max="14093" width="10.81640625" style="2" bestFit="1" customWidth="1"/>
    <col min="14094" max="14094" width="12.453125" style="2" bestFit="1" customWidth="1"/>
    <col min="14095" max="14326" width="9.1796875" style="2"/>
    <col min="14327" max="14327" width="37.7265625" style="2" customWidth="1"/>
    <col min="14328" max="14328" width="8.453125" style="2" customWidth="1"/>
    <col min="14329" max="14329" width="13.26953125" style="2" customWidth="1"/>
    <col min="14330" max="14330" width="0.7265625" style="2" customWidth="1"/>
    <col min="14331" max="14331" width="13.26953125" style="2" customWidth="1"/>
    <col min="14332" max="14332" width="1" style="2" customWidth="1"/>
    <col min="14333" max="14333" width="13.26953125" style="2" customWidth="1"/>
    <col min="14334" max="14334" width="0.81640625" style="2" customWidth="1"/>
    <col min="14335" max="14335" width="13.26953125" style="2" customWidth="1"/>
    <col min="14336" max="14343" width="0" style="2" hidden="1" customWidth="1"/>
    <col min="14344" max="14344" width="14.453125" style="2" customWidth="1"/>
    <col min="14345" max="14346" width="16" style="2" bestFit="1" customWidth="1"/>
    <col min="14347" max="14347" width="9.1796875" style="2"/>
    <col min="14348" max="14348" width="13.54296875" style="2" bestFit="1" customWidth="1"/>
    <col min="14349" max="14349" width="10.81640625" style="2" bestFit="1" customWidth="1"/>
    <col min="14350" max="14350" width="12.453125" style="2" bestFit="1" customWidth="1"/>
    <col min="14351" max="14582" width="9.1796875" style="2"/>
    <col min="14583" max="14583" width="37.7265625" style="2" customWidth="1"/>
    <col min="14584" max="14584" width="8.453125" style="2" customWidth="1"/>
    <col min="14585" max="14585" width="13.26953125" style="2" customWidth="1"/>
    <col min="14586" max="14586" width="0.7265625" style="2" customWidth="1"/>
    <col min="14587" max="14587" width="13.26953125" style="2" customWidth="1"/>
    <col min="14588" max="14588" width="1" style="2" customWidth="1"/>
    <col min="14589" max="14589" width="13.26953125" style="2" customWidth="1"/>
    <col min="14590" max="14590" width="0.81640625" style="2" customWidth="1"/>
    <col min="14591" max="14591" width="13.26953125" style="2" customWidth="1"/>
    <col min="14592" max="14599" width="0" style="2" hidden="1" customWidth="1"/>
    <col min="14600" max="14600" width="14.453125" style="2" customWidth="1"/>
    <col min="14601" max="14602" width="16" style="2" bestFit="1" customWidth="1"/>
    <col min="14603" max="14603" width="9.1796875" style="2"/>
    <col min="14604" max="14604" width="13.54296875" style="2" bestFit="1" customWidth="1"/>
    <col min="14605" max="14605" width="10.81640625" style="2" bestFit="1" customWidth="1"/>
    <col min="14606" max="14606" width="12.453125" style="2" bestFit="1" customWidth="1"/>
    <col min="14607" max="14838" width="9.1796875" style="2"/>
    <col min="14839" max="14839" width="37.7265625" style="2" customWidth="1"/>
    <col min="14840" max="14840" width="8.453125" style="2" customWidth="1"/>
    <col min="14841" max="14841" width="13.26953125" style="2" customWidth="1"/>
    <col min="14842" max="14842" width="0.7265625" style="2" customWidth="1"/>
    <col min="14843" max="14843" width="13.26953125" style="2" customWidth="1"/>
    <col min="14844" max="14844" width="1" style="2" customWidth="1"/>
    <col min="14845" max="14845" width="13.26953125" style="2" customWidth="1"/>
    <col min="14846" max="14846" width="0.81640625" style="2" customWidth="1"/>
    <col min="14847" max="14847" width="13.26953125" style="2" customWidth="1"/>
    <col min="14848" max="14855" width="0" style="2" hidden="1" customWidth="1"/>
    <col min="14856" max="14856" width="14.453125" style="2" customWidth="1"/>
    <col min="14857" max="14858" width="16" style="2" bestFit="1" customWidth="1"/>
    <col min="14859" max="14859" width="9.1796875" style="2"/>
    <col min="14860" max="14860" width="13.54296875" style="2" bestFit="1" customWidth="1"/>
    <col min="14861" max="14861" width="10.81640625" style="2" bestFit="1" customWidth="1"/>
    <col min="14862" max="14862" width="12.453125" style="2" bestFit="1" customWidth="1"/>
    <col min="14863" max="15094" width="9.1796875" style="2"/>
    <col min="15095" max="15095" width="37.7265625" style="2" customWidth="1"/>
    <col min="15096" max="15096" width="8.453125" style="2" customWidth="1"/>
    <col min="15097" max="15097" width="13.26953125" style="2" customWidth="1"/>
    <col min="15098" max="15098" width="0.7265625" style="2" customWidth="1"/>
    <col min="15099" max="15099" width="13.26953125" style="2" customWidth="1"/>
    <col min="15100" max="15100" width="1" style="2" customWidth="1"/>
    <col min="15101" max="15101" width="13.26953125" style="2" customWidth="1"/>
    <col min="15102" max="15102" width="0.81640625" style="2" customWidth="1"/>
    <col min="15103" max="15103" width="13.26953125" style="2" customWidth="1"/>
    <col min="15104" max="15111" width="0" style="2" hidden="1" customWidth="1"/>
    <col min="15112" max="15112" width="14.453125" style="2" customWidth="1"/>
    <col min="15113" max="15114" width="16" style="2" bestFit="1" customWidth="1"/>
    <col min="15115" max="15115" width="9.1796875" style="2"/>
    <col min="15116" max="15116" width="13.54296875" style="2" bestFit="1" customWidth="1"/>
    <col min="15117" max="15117" width="10.81640625" style="2" bestFit="1" customWidth="1"/>
    <col min="15118" max="15118" width="12.453125" style="2" bestFit="1" customWidth="1"/>
    <col min="15119" max="15350" width="9.1796875" style="2"/>
    <col min="15351" max="15351" width="37.7265625" style="2" customWidth="1"/>
    <col min="15352" max="15352" width="8.453125" style="2" customWidth="1"/>
    <col min="15353" max="15353" width="13.26953125" style="2" customWidth="1"/>
    <col min="15354" max="15354" width="0.7265625" style="2" customWidth="1"/>
    <col min="15355" max="15355" width="13.26953125" style="2" customWidth="1"/>
    <col min="15356" max="15356" width="1" style="2" customWidth="1"/>
    <col min="15357" max="15357" width="13.26953125" style="2" customWidth="1"/>
    <col min="15358" max="15358" width="0.81640625" style="2" customWidth="1"/>
    <col min="15359" max="15359" width="13.26953125" style="2" customWidth="1"/>
    <col min="15360" max="15367" width="0" style="2" hidden="1" customWidth="1"/>
    <col min="15368" max="15368" width="14.453125" style="2" customWidth="1"/>
    <col min="15369" max="15370" width="16" style="2" bestFit="1" customWidth="1"/>
    <col min="15371" max="15371" width="9.1796875" style="2"/>
    <col min="15372" max="15372" width="13.54296875" style="2" bestFit="1" customWidth="1"/>
    <col min="15373" max="15373" width="10.81640625" style="2" bestFit="1" customWidth="1"/>
    <col min="15374" max="15374" width="12.453125" style="2" bestFit="1" customWidth="1"/>
    <col min="15375" max="15606" width="9.1796875" style="2"/>
    <col min="15607" max="15607" width="37.7265625" style="2" customWidth="1"/>
    <col min="15608" max="15608" width="8.453125" style="2" customWidth="1"/>
    <col min="15609" max="15609" width="13.26953125" style="2" customWidth="1"/>
    <col min="15610" max="15610" width="0.7265625" style="2" customWidth="1"/>
    <col min="15611" max="15611" width="13.26953125" style="2" customWidth="1"/>
    <col min="15612" max="15612" width="1" style="2" customWidth="1"/>
    <col min="15613" max="15613" width="13.26953125" style="2" customWidth="1"/>
    <col min="15614" max="15614" width="0.81640625" style="2" customWidth="1"/>
    <col min="15615" max="15615" width="13.26953125" style="2" customWidth="1"/>
    <col min="15616" max="15623" width="0" style="2" hidden="1" customWidth="1"/>
    <col min="15624" max="15624" width="14.453125" style="2" customWidth="1"/>
    <col min="15625" max="15626" width="16" style="2" bestFit="1" customWidth="1"/>
    <col min="15627" max="15627" width="9.1796875" style="2"/>
    <col min="15628" max="15628" width="13.54296875" style="2" bestFit="1" customWidth="1"/>
    <col min="15629" max="15629" width="10.81640625" style="2" bestFit="1" customWidth="1"/>
    <col min="15630" max="15630" width="12.453125" style="2" bestFit="1" customWidth="1"/>
    <col min="15631" max="15862" width="9.1796875" style="2"/>
    <col min="15863" max="15863" width="37.7265625" style="2" customWidth="1"/>
    <col min="15864" max="15864" width="8.453125" style="2" customWidth="1"/>
    <col min="15865" max="15865" width="13.26953125" style="2" customWidth="1"/>
    <col min="15866" max="15866" width="0.7265625" style="2" customWidth="1"/>
    <col min="15867" max="15867" width="13.26953125" style="2" customWidth="1"/>
    <col min="15868" max="15868" width="1" style="2" customWidth="1"/>
    <col min="15869" max="15869" width="13.26953125" style="2" customWidth="1"/>
    <col min="15870" max="15870" width="0.81640625" style="2" customWidth="1"/>
    <col min="15871" max="15871" width="13.26953125" style="2" customWidth="1"/>
    <col min="15872" max="15879" width="0" style="2" hidden="1" customWidth="1"/>
    <col min="15880" max="15880" width="14.453125" style="2" customWidth="1"/>
    <col min="15881" max="15882" width="16" style="2" bestFit="1" customWidth="1"/>
    <col min="15883" max="15883" width="9.1796875" style="2"/>
    <col min="15884" max="15884" width="13.54296875" style="2" bestFit="1" customWidth="1"/>
    <col min="15885" max="15885" width="10.81640625" style="2" bestFit="1" customWidth="1"/>
    <col min="15886" max="15886" width="12.453125" style="2" bestFit="1" customWidth="1"/>
    <col min="15887" max="16118" width="9.1796875" style="2"/>
    <col min="16119" max="16119" width="37.7265625" style="2" customWidth="1"/>
    <col min="16120" max="16120" width="8.453125" style="2" customWidth="1"/>
    <col min="16121" max="16121" width="13.26953125" style="2" customWidth="1"/>
    <col min="16122" max="16122" width="0.7265625" style="2" customWidth="1"/>
    <col min="16123" max="16123" width="13.26953125" style="2" customWidth="1"/>
    <col min="16124" max="16124" width="1" style="2" customWidth="1"/>
    <col min="16125" max="16125" width="13.26953125" style="2" customWidth="1"/>
    <col min="16126" max="16126" width="0.81640625" style="2" customWidth="1"/>
    <col min="16127" max="16127" width="13.26953125" style="2" customWidth="1"/>
    <col min="16128" max="16135" width="0" style="2" hidden="1" customWidth="1"/>
    <col min="16136" max="16136" width="14.453125" style="2" customWidth="1"/>
    <col min="16137" max="16138" width="16" style="2" bestFit="1" customWidth="1"/>
    <col min="16139" max="16139" width="9.1796875" style="2"/>
    <col min="16140" max="16140" width="13.54296875" style="2" bestFit="1" customWidth="1"/>
    <col min="16141" max="16141" width="10.81640625" style="2" bestFit="1" customWidth="1"/>
    <col min="16142" max="16142" width="12.453125" style="2" bestFit="1" customWidth="1"/>
    <col min="16143" max="16384" width="9.1796875" style="2"/>
  </cols>
  <sheetData>
    <row r="1" spans="1:9" ht="22.75" customHeight="1">
      <c r="A1" s="1" t="s">
        <v>0</v>
      </c>
      <c r="G1" s="274"/>
      <c r="H1" s="274"/>
      <c r="I1" s="274"/>
    </row>
    <row r="2" spans="1:9" ht="22.75" customHeight="1">
      <c r="A2" s="3" t="s">
        <v>1</v>
      </c>
      <c r="G2" s="274"/>
      <c r="H2" s="274"/>
      <c r="I2" s="274"/>
    </row>
    <row r="3" spans="1:9" ht="19.5" customHeight="1">
      <c r="A3" s="1"/>
    </row>
    <row r="4" spans="1:9" ht="22.75" customHeight="1">
      <c r="A4" s="4"/>
      <c r="C4" s="277" t="s">
        <v>2</v>
      </c>
      <c r="D4" s="277"/>
      <c r="E4" s="277"/>
      <c r="F4" s="277"/>
      <c r="G4" s="278" t="s">
        <v>3</v>
      </c>
      <c r="H4" s="278"/>
      <c r="I4" s="278"/>
    </row>
    <row r="5" spans="1:9" ht="22.75" customHeight="1">
      <c r="A5" s="4"/>
      <c r="C5" s="274" t="s">
        <v>4</v>
      </c>
      <c r="D5" s="274"/>
      <c r="E5" s="274"/>
      <c r="F5" s="5"/>
      <c r="G5" s="274" t="s">
        <v>4</v>
      </c>
      <c r="H5" s="274"/>
      <c r="I5" s="274"/>
    </row>
    <row r="6" spans="1:9" ht="22.75" customHeight="1">
      <c r="A6" s="3" t="s">
        <v>5</v>
      </c>
      <c r="B6" s="6" t="s">
        <v>6</v>
      </c>
      <c r="C6" s="5">
        <v>2564</v>
      </c>
      <c r="D6" s="7"/>
      <c r="E6" s="5">
        <v>2563</v>
      </c>
      <c r="F6" s="5"/>
      <c r="G6" s="5">
        <v>2564</v>
      </c>
      <c r="H6" s="7"/>
      <c r="I6" s="5">
        <v>2563</v>
      </c>
    </row>
    <row r="7" spans="1:9" ht="22.75" customHeight="1">
      <c r="C7" s="275" t="s">
        <v>7</v>
      </c>
      <c r="D7" s="275"/>
      <c r="E7" s="275"/>
      <c r="F7" s="275"/>
      <c r="G7" s="275"/>
      <c r="H7" s="275"/>
      <c r="I7" s="275"/>
    </row>
    <row r="8" spans="1:9" ht="22.75" customHeight="1">
      <c r="A8" s="9" t="s">
        <v>8</v>
      </c>
      <c r="B8" s="10"/>
      <c r="C8" s="10"/>
      <c r="E8" s="10"/>
      <c r="F8" s="10"/>
      <c r="G8" s="10"/>
      <c r="I8" s="10"/>
    </row>
    <row r="9" spans="1:9" ht="23.25" customHeight="1">
      <c r="A9" s="11" t="s">
        <v>9</v>
      </c>
      <c r="B9" s="10">
        <v>4</v>
      </c>
      <c r="C9" s="12">
        <v>475630914</v>
      </c>
      <c r="D9" s="7"/>
      <c r="E9" s="12">
        <v>144641835</v>
      </c>
      <c r="F9" s="12"/>
      <c r="G9" s="12">
        <v>446836281</v>
      </c>
      <c r="H9" s="7"/>
      <c r="I9" s="12">
        <v>32499614</v>
      </c>
    </row>
    <row r="10" spans="1:9" ht="22.75" customHeight="1">
      <c r="A10" s="11" t="s">
        <v>10</v>
      </c>
      <c r="B10" s="10">
        <v>5</v>
      </c>
      <c r="C10" s="12">
        <v>755174605</v>
      </c>
      <c r="D10" s="7"/>
      <c r="E10" s="12">
        <v>356256361</v>
      </c>
      <c r="F10" s="12"/>
      <c r="G10" s="14">
        <v>453285376</v>
      </c>
      <c r="H10" s="7"/>
      <c r="I10" s="14">
        <v>243438787</v>
      </c>
    </row>
    <row r="11" spans="1:9" ht="22.75" customHeight="1">
      <c r="A11" s="11" t="s">
        <v>11</v>
      </c>
      <c r="B11" s="10" t="s">
        <v>207</v>
      </c>
      <c r="C11" s="12">
        <v>35434096</v>
      </c>
      <c r="D11" s="7"/>
      <c r="E11" s="12">
        <v>55954568</v>
      </c>
      <c r="F11" s="12"/>
      <c r="G11" s="14">
        <v>25605722</v>
      </c>
      <c r="H11" s="7"/>
      <c r="I11" s="14">
        <v>41706096</v>
      </c>
    </row>
    <row r="12" spans="1:9" ht="22.75" customHeight="1">
      <c r="A12" s="11" t="s">
        <v>12</v>
      </c>
      <c r="B12" s="10">
        <v>3</v>
      </c>
      <c r="C12" s="14">
        <v>0</v>
      </c>
      <c r="D12" s="7"/>
      <c r="E12" s="14">
        <v>0</v>
      </c>
      <c r="F12" s="12"/>
      <c r="G12" s="14">
        <v>310900000</v>
      </c>
      <c r="H12" s="7"/>
      <c r="I12" s="14">
        <v>0</v>
      </c>
    </row>
    <row r="13" spans="1:9" ht="22.75" hidden="1" customHeight="1">
      <c r="A13" s="11" t="s">
        <v>13</v>
      </c>
      <c r="B13" s="10"/>
      <c r="C13" s="16"/>
      <c r="D13" s="17"/>
      <c r="E13" s="16"/>
      <c r="F13" s="16"/>
      <c r="G13" s="16"/>
      <c r="H13" s="17"/>
      <c r="I13" s="16"/>
    </row>
    <row r="14" spans="1:9" ht="22.75" hidden="1" customHeight="1">
      <c r="A14" s="11" t="s">
        <v>14</v>
      </c>
      <c r="B14" s="10">
        <v>4</v>
      </c>
      <c r="C14" s="16">
        <v>0</v>
      </c>
      <c r="D14" s="17"/>
      <c r="E14" s="16">
        <v>0</v>
      </c>
      <c r="F14" s="16"/>
      <c r="G14" s="18">
        <v>0</v>
      </c>
      <c r="H14" s="17"/>
      <c r="I14" s="18">
        <v>0</v>
      </c>
    </row>
    <row r="15" spans="1:9" ht="22.75" customHeight="1">
      <c r="A15" s="11" t="s">
        <v>15</v>
      </c>
      <c r="B15" s="10">
        <v>7</v>
      </c>
      <c r="C15" s="12">
        <v>918583575</v>
      </c>
      <c r="D15" s="7"/>
      <c r="E15" s="12">
        <v>1142420119</v>
      </c>
      <c r="F15" s="12"/>
      <c r="G15" s="14">
        <v>475928651</v>
      </c>
      <c r="H15" s="7"/>
      <c r="I15" s="14">
        <v>490201261</v>
      </c>
    </row>
    <row r="16" spans="1:9" ht="22.75" customHeight="1">
      <c r="A16" s="11" t="s">
        <v>16</v>
      </c>
      <c r="B16" s="10"/>
      <c r="C16" s="12">
        <v>43556606</v>
      </c>
      <c r="D16" s="7"/>
      <c r="E16" s="12">
        <v>6649312</v>
      </c>
      <c r="F16" s="12"/>
      <c r="G16" s="14">
        <v>0</v>
      </c>
      <c r="H16" s="7"/>
      <c r="I16" s="14">
        <v>0</v>
      </c>
    </row>
    <row r="17" spans="1:10" ht="22.75" customHeight="1">
      <c r="A17" s="11" t="s">
        <v>174</v>
      </c>
      <c r="B17" s="10"/>
      <c r="C17" s="12">
        <v>84797151</v>
      </c>
      <c r="D17" s="7"/>
      <c r="E17" s="12">
        <v>54636196</v>
      </c>
      <c r="F17" s="14"/>
      <c r="G17" s="14">
        <v>16511405</v>
      </c>
      <c r="H17" s="7"/>
      <c r="I17" s="14">
        <v>43854907</v>
      </c>
      <c r="J17" s="19"/>
    </row>
    <row r="18" spans="1:10" ht="22.75" customHeight="1">
      <c r="A18" s="268" t="s">
        <v>209</v>
      </c>
      <c r="B18" s="258">
        <v>23</v>
      </c>
      <c r="C18" s="18">
        <v>100080758</v>
      </c>
      <c r="D18" s="169"/>
      <c r="E18" s="18">
        <v>0</v>
      </c>
      <c r="F18" s="18"/>
      <c r="G18" s="18">
        <v>100080758</v>
      </c>
      <c r="H18" s="169"/>
      <c r="I18" s="18">
        <v>0</v>
      </c>
      <c r="J18" s="19"/>
    </row>
    <row r="19" spans="1:10" ht="22.75" customHeight="1">
      <c r="A19" s="20" t="s">
        <v>17</v>
      </c>
      <c r="B19" s="10"/>
      <c r="C19" s="21">
        <f>SUM(C9:C18)</f>
        <v>2413257705</v>
      </c>
      <c r="E19" s="21">
        <f>SUM(E9:E18)</f>
        <v>1760558391</v>
      </c>
      <c r="F19" s="22"/>
      <c r="G19" s="21">
        <f>SUM(G9:G18)</f>
        <v>1829148193</v>
      </c>
      <c r="I19" s="21">
        <f>SUM(I9:I18)</f>
        <v>851700665</v>
      </c>
    </row>
    <row r="20" spans="1:10" ht="19.5" customHeight="1">
      <c r="A20" s="11"/>
      <c r="B20" s="10"/>
      <c r="C20" s="12"/>
      <c r="E20" s="12"/>
      <c r="F20" s="12"/>
      <c r="G20" s="12"/>
      <c r="I20" s="12"/>
    </row>
    <row r="21" spans="1:10" ht="22.75" customHeight="1">
      <c r="A21" s="9" t="s">
        <v>18</v>
      </c>
      <c r="B21" s="10"/>
      <c r="C21" s="12"/>
      <c r="E21" s="12"/>
      <c r="F21" s="12"/>
      <c r="G21" s="12"/>
      <c r="I21" s="12"/>
    </row>
    <row r="22" spans="1:10" ht="21.75" hidden="1" customHeight="1">
      <c r="A22" s="8" t="s">
        <v>19</v>
      </c>
      <c r="B22" s="10"/>
      <c r="C22" s="14"/>
      <c r="E22" s="14">
        <v>0</v>
      </c>
      <c r="F22" s="12"/>
      <c r="G22" s="14"/>
      <c r="I22" s="14">
        <v>0</v>
      </c>
    </row>
    <row r="23" spans="1:10" ht="22.75" customHeight="1">
      <c r="A23" s="11" t="s">
        <v>20</v>
      </c>
      <c r="B23" s="10">
        <v>13</v>
      </c>
      <c r="C23" s="14">
        <v>22150000</v>
      </c>
      <c r="D23" s="7"/>
      <c r="E23" s="14">
        <v>18950000</v>
      </c>
      <c r="F23" s="12"/>
      <c r="G23" s="14">
        <v>0</v>
      </c>
      <c r="H23" s="7"/>
      <c r="I23" s="14">
        <v>0</v>
      </c>
    </row>
    <row r="24" spans="1:10" ht="22.75" customHeight="1">
      <c r="A24" s="11" t="s">
        <v>21</v>
      </c>
      <c r="B24" s="10">
        <v>8</v>
      </c>
      <c r="C24" s="14">
        <v>0</v>
      </c>
      <c r="E24" s="14">
        <v>0</v>
      </c>
      <c r="F24" s="14"/>
      <c r="G24" s="12">
        <v>2649996000</v>
      </c>
      <c r="I24" s="12">
        <v>2649996000</v>
      </c>
    </row>
    <row r="25" spans="1:10" ht="22.75" customHeight="1">
      <c r="A25" s="11" t="s">
        <v>22</v>
      </c>
      <c r="B25" s="10">
        <v>6</v>
      </c>
      <c r="C25" s="14">
        <v>9744096</v>
      </c>
      <c r="E25" s="14">
        <v>18624774.149999999</v>
      </c>
      <c r="F25" s="14"/>
      <c r="G25" s="12">
        <v>9744096</v>
      </c>
      <c r="I25" s="12">
        <v>18624774</v>
      </c>
    </row>
    <row r="26" spans="1:10" ht="22.75" customHeight="1">
      <c r="A26" s="7" t="s">
        <v>23</v>
      </c>
      <c r="B26" s="10"/>
      <c r="C26" s="14">
        <v>5741155</v>
      </c>
      <c r="E26" s="14">
        <v>1107408</v>
      </c>
      <c r="F26" s="14"/>
      <c r="G26" s="14">
        <v>1845000</v>
      </c>
      <c r="I26" s="14">
        <v>756808</v>
      </c>
    </row>
    <row r="27" spans="1:10" ht="21.75" hidden="1" customHeight="1">
      <c r="A27" s="11" t="s">
        <v>24</v>
      </c>
      <c r="B27" s="10">
        <v>10</v>
      </c>
      <c r="C27" s="23"/>
      <c r="E27" s="23"/>
      <c r="F27" s="14"/>
      <c r="G27" s="14"/>
      <c r="I27" s="14"/>
    </row>
    <row r="28" spans="1:10" ht="22.5" customHeight="1">
      <c r="A28" s="7" t="s">
        <v>25</v>
      </c>
      <c r="B28" s="10">
        <v>9</v>
      </c>
      <c r="C28" s="12">
        <v>4751860469</v>
      </c>
      <c r="E28" s="12">
        <v>5074770410</v>
      </c>
      <c r="F28" s="12"/>
      <c r="G28" s="14">
        <v>3128597955</v>
      </c>
      <c r="I28" s="14">
        <v>3376780004</v>
      </c>
    </row>
    <row r="29" spans="1:10" ht="22.75" hidden="1" customHeight="1">
      <c r="A29" s="7" t="s">
        <v>26</v>
      </c>
      <c r="B29" s="10"/>
      <c r="C29" s="23"/>
      <c r="E29" s="23"/>
      <c r="F29" s="12"/>
      <c r="G29" s="14"/>
      <c r="I29" s="14"/>
    </row>
    <row r="30" spans="1:10" ht="22.5" customHeight="1">
      <c r="A30" s="7" t="s">
        <v>27</v>
      </c>
      <c r="B30" s="10">
        <v>11</v>
      </c>
      <c r="C30" s="12">
        <v>5033954</v>
      </c>
      <c r="E30" s="12">
        <v>5033953.9999999991</v>
      </c>
      <c r="F30" s="14"/>
      <c r="G30" s="14">
        <v>0</v>
      </c>
      <c r="I30" s="14">
        <v>0</v>
      </c>
    </row>
    <row r="31" spans="1:10" ht="22.75" customHeight="1">
      <c r="A31" s="7" t="s">
        <v>28</v>
      </c>
      <c r="B31" s="10"/>
      <c r="C31" s="12">
        <v>20189009</v>
      </c>
      <c r="E31" s="12">
        <v>22725630.149999999</v>
      </c>
      <c r="F31" s="12"/>
      <c r="G31" s="14">
        <v>20063852</v>
      </c>
      <c r="I31" s="14">
        <v>22500131</v>
      </c>
    </row>
    <row r="32" spans="1:10" ht="22.75" customHeight="1">
      <c r="A32" s="11" t="s">
        <v>29</v>
      </c>
      <c r="B32" s="10"/>
      <c r="C32" s="16">
        <v>0</v>
      </c>
      <c r="E32" s="16">
        <v>0</v>
      </c>
      <c r="F32" s="12"/>
      <c r="G32" s="12">
        <v>72929</v>
      </c>
      <c r="I32" s="12">
        <v>72929</v>
      </c>
    </row>
    <row r="33" spans="1:9" ht="22.75" customHeight="1">
      <c r="A33" s="20" t="s">
        <v>30</v>
      </c>
      <c r="B33" s="10"/>
      <c r="C33" s="21">
        <f>SUM(C23:C32)</f>
        <v>4814718683</v>
      </c>
      <c r="E33" s="21">
        <f>SUM(E23:E32)</f>
        <v>5141212176.2999992</v>
      </c>
      <c r="F33" s="22"/>
      <c r="G33" s="21">
        <f>SUM(G23:G32)</f>
        <v>5810319832</v>
      </c>
      <c r="I33" s="21">
        <f>SUM(I23:I32)</f>
        <v>6068730646</v>
      </c>
    </row>
    <row r="34" spans="1:9" ht="19.5" customHeight="1">
      <c r="A34" s="11"/>
      <c r="B34" s="10"/>
      <c r="C34" s="24"/>
      <c r="E34" s="24"/>
      <c r="F34" s="24"/>
      <c r="G34" s="25"/>
      <c r="I34" s="25"/>
    </row>
    <row r="35" spans="1:9" ht="22.75" customHeight="1" thickBot="1">
      <c r="A35" s="4" t="s">
        <v>31</v>
      </c>
      <c r="B35" s="10"/>
      <c r="C35" s="26">
        <f>C19+C33</f>
        <v>7227976388</v>
      </c>
      <c r="E35" s="26">
        <f>E19+E33</f>
        <v>6901770567.2999992</v>
      </c>
      <c r="F35" s="22"/>
      <c r="G35" s="26">
        <f>G19+G33</f>
        <v>7639468025</v>
      </c>
      <c r="I35" s="26">
        <f>I19+I33</f>
        <v>6920431311</v>
      </c>
    </row>
    <row r="36" spans="1:9" ht="21.75" hidden="1" customHeight="1" thickBot="1">
      <c r="A36" s="4"/>
      <c r="B36" s="10"/>
      <c r="C36" s="27"/>
      <c r="E36" s="27"/>
      <c r="F36" s="22"/>
      <c r="G36" s="27"/>
      <c r="I36" s="27"/>
    </row>
    <row r="37" spans="1:9" ht="14.5" customHeight="1" thickTop="1">
      <c r="A37" s="4"/>
      <c r="B37" s="204"/>
      <c r="C37" s="27"/>
      <c r="E37" s="27"/>
      <c r="F37" s="22"/>
      <c r="G37" s="27"/>
      <c r="I37" s="27"/>
    </row>
    <row r="38" spans="1:9" ht="14.5" customHeight="1">
      <c r="A38" s="4"/>
      <c r="B38" s="204"/>
      <c r="C38" s="27"/>
      <c r="E38" s="27"/>
      <c r="F38" s="22"/>
      <c r="G38" s="27"/>
      <c r="I38" s="27"/>
    </row>
    <row r="39" spans="1:9" ht="21.75" customHeight="1">
      <c r="A39" s="276"/>
      <c r="B39" s="276"/>
      <c r="C39" s="276"/>
      <c r="D39" s="276"/>
      <c r="E39" s="276"/>
      <c r="F39" s="276"/>
      <c r="G39" s="276"/>
      <c r="H39" s="276"/>
      <c r="I39" s="276"/>
    </row>
    <row r="40" spans="1:9" ht="21.75" customHeight="1">
      <c r="A40" s="276"/>
      <c r="B40" s="276"/>
      <c r="C40" s="276"/>
      <c r="D40" s="276"/>
      <c r="E40" s="276"/>
      <c r="F40" s="276"/>
      <c r="G40" s="276"/>
      <c r="H40" s="276"/>
      <c r="I40" s="276"/>
    </row>
    <row r="41" spans="1:9" ht="19.5" customHeight="1">
      <c r="A41" s="4"/>
      <c r="B41" s="204"/>
      <c r="C41" s="27"/>
      <c r="E41" s="27"/>
      <c r="F41" s="36"/>
      <c r="G41" s="27"/>
      <c r="I41" s="27"/>
    </row>
    <row r="42" spans="1:9" ht="21.75" customHeight="1">
      <c r="A42" s="276"/>
      <c r="B42" s="276"/>
      <c r="C42" s="27"/>
      <c r="E42" s="279"/>
      <c r="F42" s="279"/>
      <c r="G42" s="279"/>
      <c r="H42" s="279"/>
      <c r="I42" s="279"/>
    </row>
    <row r="43" spans="1:9" ht="21.75" customHeight="1">
      <c r="A43" s="280"/>
      <c r="B43" s="280"/>
      <c r="C43" s="27"/>
      <c r="E43" s="281"/>
      <c r="F43" s="281"/>
      <c r="G43" s="281"/>
      <c r="H43" s="281"/>
      <c r="I43" s="281"/>
    </row>
    <row r="44" spans="1:9" ht="22.75" customHeight="1">
      <c r="A44" s="1" t="s">
        <v>0</v>
      </c>
      <c r="G44" s="274"/>
      <c r="H44" s="274"/>
      <c r="I44" s="274"/>
    </row>
    <row r="45" spans="1:9" ht="19.5" customHeight="1">
      <c r="A45" s="3" t="s">
        <v>1</v>
      </c>
      <c r="G45" s="274"/>
      <c r="H45" s="274"/>
      <c r="I45" s="274"/>
    </row>
    <row r="46" spans="1:9" ht="19.5" customHeight="1">
      <c r="A46" s="4"/>
      <c r="C46" s="277" t="s">
        <v>2</v>
      </c>
      <c r="D46" s="277"/>
      <c r="E46" s="277"/>
      <c r="F46" s="277"/>
      <c r="G46" s="278" t="s">
        <v>3</v>
      </c>
      <c r="H46" s="278"/>
      <c r="I46" s="278"/>
    </row>
    <row r="47" spans="1:9" ht="18.5" customHeight="1">
      <c r="A47" s="4"/>
      <c r="C47" s="274" t="s">
        <v>4</v>
      </c>
      <c r="D47" s="274"/>
      <c r="E47" s="274"/>
      <c r="F47" s="5"/>
      <c r="G47" s="274" t="s">
        <v>4</v>
      </c>
      <c r="H47" s="274"/>
      <c r="I47" s="274"/>
    </row>
    <row r="48" spans="1:9" ht="23.5" customHeight="1">
      <c r="A48" s="28" t="s">
        <v>32</v>
      </c>
      <c r="B48" s="6" t="s">
        <v>6</v>
      </c>
      <c r="C48" s="211">
        <v>2564</v>
      </c>
      <c r="D48" s="7"/>
      <c r="E48" s="211">
        <v>2563</v>
      </c>
      <c r="F48" s="211"/>
      <c r="G48" s="211">
        <v>2564</v>
      </c>
      <c r="H48" s="7"/>
      <c r="I48" s="211">
        <v>2563</v>
      </c>
    </row>
    <row r="49" spans="1:14" ht="18.5" customHeight="1">
      <c r="B49" s="6"/>
      <c r="C49" s="275" t="s">
        <v>7</v>
      </c>
      <c r="D49" s="275"/>
      <c r="E49" s="275"/>
      <c r="F49" s="275"/>
      <c r="G49" s="275"/>
      <c r="H49" s="275"/>
      <c r="I49" s="275"/>
    </row>
    <row r="50" spans="1:14" ht="22">
      <c r="A50" s="9" t="s">
        <v>33</v>
      </c>
      <c r="B50" s="29"/>
      <c r="C50" s="30"/>
      <c r="E50" s="30"/>
      <c r="F50" s="30"/>
      <c r="G50" s="30"/>
      <c r="I50" s="30"/>
    </row>
    <row r="51" spans="1:14" ht="21.75" customHeight="1">
      <c r="A51" s="8" t="s">
        <v>151</v>
      </c>
      <c r="B51" s="10">
        <v>12</v>
      </c>
      <c r="C51" s="16">
        <v>0</v>
      </c>
      <c r="D51" s="12"/>
      <c r="E51" s="12">
        <v>2116719465</v>
      </c>
      <c r="F51" s="12"/>
      <c r="G51" s="14">
        <v>0</v>
      </c>
      <c r="I51" s="14">
        <v>1676716008</v>
      </c>
      <c r="J51" s="31"/>
    </row>
    <row r="52" spans="1:14" ht="20" customHeight="1">
      <c r="A52" s="8" t="s">
        <v>34</v>
      </c>
      <c r="B52" s="10">
        <v>3</v>
      </c>
      <c r="C52" s="12">
        <v>96120162</v>
      </c>
      <c r="D52" s="12"/>
      <c r="E52" s="12">
        <v>30241506</v>
      </c>
      <c r="F52" s="12"/>
      <c r="G52" s="14">
        <v>25071165</v>
      </c>
      <c r="I52" s="14">
        <v>17573149</v>
      </c>
      <c r="J52" s="31"/>
    </row>
    <row r="53" spans="1:14" ht="21.75" customHeight="1">
      <c r="A53" s="8" t="s">
        <v>152</v>
      </c>
      <c r="B53" s="238" t="s">
        <v>226</v>
      </c>
      <c r="C53" s="12">
        <v>174388592</v>
      </c>
      <c r="D53" s="12"/>
      <c r="E53" s="12">
        <v>134917002</v>
      </c>
      <c r="F53" s="12"/>
      <c r="G53" s="14">
        <v>90112175</v>
      </c>
      <c r="I53" s="14">
        <v>74885918</v>
      </c>
      <c r="J53" s="31"/>
    </row>
    <row r="54" spans="1:14" ht="18.5" customHeight="1">
      <c r="A54" s="7" t="s">
        <v>36</v>
      </c>
      <c r="B54" s="10"/>
      <c r="C54" s="16"/>
      <c r="D54" s="12"/>
      <c r="E54" s="16"/>
      <c r="F54" s="12"/>
      <c r="G54" s="16"/>
      <c r="I54" s="16"/>
      <c r="J54" s="31"/>
    </row>
    <row r="55" spans="1:14" ht="20" customHeight="1">
      <c r="A55" s="8" t="s">
        <v>14</v>
      </c>
      <c r="B55" s="10">
        <v>12</v>
      </c>
      <c r="C55" s="12">
        <v>336101479</v>
      </c>
      <c r="D55" s="12"/>
      <c r="E55" s="12">
        <v>335888250</v>
      </c>
      <c r="F55" s="12"/>
      <c r="G55" s="14">
        <v>290051969</v>
      </c>
      <c r="I55" s="14">
        <v>290051969</v>
      </c>
      <c r="J55" s="31"/>
      <c r="L55" s="15"/>
      <c r="M55" s="33"/>
      <c r="N55" s="15"/>
    </row>
    <row r="56" spans="1:14" ht="21.75" customHeight="1">
      <c r="A56" s="8" t="s">
        <v>153</v>
      </c>
      <c r="B56" s="10">
        <v>12</v>
      </c>
      <c r="C56" s="18">
        <v>28904512</v>
      </c>
      <c r="D56" s="12"/>
      <c r="E56" s="18">
        <v>63657792</v>
      </c>
      <c r="F56" s="256"/>
      <c r="G56" s="18">
        <v>10960053</v>
      </c>
      <c r="H56" s="47"/>
      <c r="I56" s="18">
        <v>38188722</v>
      </c>
      <c r="J56" s="31"/>
      <c r="L56" s="34"/>
    </row>
    <row r="57" spans="1:14" ht="19.5" customHeight="1">
      <c r="A57" s="8" t="s">
        <v>37</v>
      </c>
      <c r="B57" s="10"/>
      <c r="C57" s="12">
        <v>26390428</v>
      </c>
      <c r="D57" s="12"/>
      <c r="E57" s="31">
        <v>15588645</v>
      </c>
      <c r="F57" s="14"/>
      <c r="G57" s="14">
        <v>26390428</v>
      </c>
      <c r="I57" s="14">
        <v>15588644</v>
      </c>
      <c r="J57" s="13"/>
    </row>
    <row r="58" spans="1:14" ht="21.75" customHeight="1">
      <c r="A58" s="35" t="s">
        <v>38</v>
      </c>
      <c r="B58" s="10"/>
      <c r="C58" s="21">
        <f>SUM(C51:C57)</f>
        <v>661905173</v>
      </c>
      <c r="E58" s="21">
        <f>SUM(E51:E57)</f>
        <v>2697012660</v>
      </c>
      <c r="F58" s="36"/>
      <c r="G58" s="21">
        <f>SUM(G51:G57)</f>
        <v>442585790</v>
      </c>
      <c r="I58" s="21">
        <f>SUM(I51:I57)</f>
        <v>2113004410</v>
      </c>
      <c r="J58" s="13"/>
    </row>
    <row r="59" spans="1:14" ht="6.5" customHeight="1">
      <c r="A59" s="35"/>
      <c r="B59" s="10"/>
      <c r="C59" s="36"/>
      <c r="E59" s="36"/>
      <c r="F59" s="36"/>
      <c r="G59" s="36"/>
      <c r="I59" s="36"/>
      <c r="J59" s="13"/>
    </row>
    <row r="60" spans="1:14" ht="21.75" customHeight="1">
      <c r="A60" s="37" t="s">
        <v>39</v>
      </c>
      <c r="B60" s="10"/>
      <c r="C60" s="36"/>
      <c r="E60" s="36"/>
      <c r="F60" s="36"/>
      <c r="G60" s="36"/>
      <c r="I60" s="36"/>
      <c r="J60" s="13"/>
    </row>
    <row r="61" spans="1:14" ht="18.5" customHeight="1">
      <c r="A61" s="7" t="s">
        <v>40</v>
      </c>
      <c r="B61" s="10">
        <v>12</v>
      </c>
      <c r="C61" s="12">
        <v>749883150</v>
      </c>
      <c r="E61" s="12">
        <v>1060529930</v>
      </c>
      <c r="F61" s="38"/>
      <c r="G61" s="14">
        <v>646498975</v>
      </c>
      <c r="I61" s="14">
        <v>914239255</v>
      </c>
    </row>
    <row r="62" spans="1:14" ht="21.75" customHeight="1">
      <c r="A62" s="7" t="s">
        <v>186</v>
      </c>
      <c r="B62" s="10">
        <v>12</v>
      </c>
      <c r="C62" s="12">
        <v>32233838</v>
      </c>
      <c r="E62" s="32">
        <v>56654088</v>
      </c>
      <c r="F62" s="38"/>
      <c r="G62" s="14">
        <v>7869843</v>
      </c>
      <c r="I62" s="14">
        <v>23652705</v>
      </c>
    </row>
    <row r="63" spans="1:14" ht="18.5" customHeight="1">
      <c r="A63" s="7" t="s">
        <v>41</v>
      </c>
      <c r="B63" s="10"/>
      <c r="C63" s="12">
        <v>14716928</v>
      </c>
      <c r="E63" s="12">
        <v>16179912</v>
      </c>
      <c r="F63" s="14"/>
      <c r="G63" s="31">
        <v>7745993</v>
      </c>
      <c r="I63" s="31">
        <v>8706370</v>
      </c>
      <c r="J63" s="31"/>
    </row>
    <row r="64" spans="1:14" ht="21.75" customHeight="1">
      <c r="A64" s="7" t="s">
        <v>42</v>
      </c>
      <c r="B64" s="10">
        <v>14</v>
      </c>
      <c r="C64" s="12">
        <v>20037797</v>
      </c>
      <c r="E64" s="12">
        <v>16109062</v>
      </c>
      <c r="F64" s="38"/>
      <c r="G64" s="14">
        <v>10615905</v>
      </c>
      <c r="I64" s="14">
        <v>16109062</v>
      </c>
      <c r="J64" s="31"/>
    </row>
    <row r="65" spans="1:16" ht="21.75" customHeight="1">
      <c r="A65" s="35" t="s">
        <v>43</v>
      </c>
      <c r="B65" s="10"/>
      <c r="C65" s="21">
        <f>SUM(C61:C64)</f>
        <v>816871713</v>
      </c>
      <c r="E65" s="21">
        <f>SUM(E61:E64)</f>
        <v>1149472992</v>
      </c>
      <c r="F65" s="36"/>
      <c r="G65" s="39">
        <f>SUM(G61:G64)</f>
        <v>672730716</v>
      </c>
      <c r="H65" s="40"/>
      <c r="I65" s="39">
        <f>SUM(I61:I64)</f>
        <v>962707392</v>
      </c>
      <c r="J65" s="31"/>
    </row>
    <row r="66" spans="1:16" ht="21.75" customHeight="1">
      <c r="A66" s="35" t="s">
        <v>44</v>
      </c>
      <c r="B66" s="10"/>
      <c r="C66" s="21">
        <f>C58+C65</f>
        <v>1478776886</v>
      </c>
      <c r="E66" s="21">
        <f>E58+E65</f>
        <v>3846485652</v>
      </c>
      <c r="F66" s="36"/>
      <c r="G66" s="21">
        <f>G58+G65</f>
        <v>1115316506</v>
      </c>
      <c r="I66" s="21">
        <f>I58+I65</f>
        <v>3075711802</v>
      </c>
      <c r="J66" s="31"/>
    </row>
    <row r="67" spans="1:16" ht="6.5" customHeight="1">
      <c r="A67" s="35"/>
      <c r="B67" s="10"/>
      <c r="C67" s="36"/>
      <c r="E67" s="36"/>
      <c r="F67" s="36"/>
      <c r="G67" s="36"/>
      <c r="I67" s="36"/>
      <c r="J67" s="31"/>
    </row>
    <row r="68" spans="1:16" ht="21.75" customHeight="1">
      <c r="A68" s="9" t="s">
        <v>45</v>
      </c>
      <c r="B68" s="10"/>
      <c r="C68" s="41"/>
      <c r="E68" s="41"/>
      <c r="F68" s="41"/>
      <c r="G68" s="41"/>
      <c r="I68" s="41"/>
      <c r="J68" s="31"/>
    </row>
    <row r="69" spans="1:16" ht="20" customHeight="1">
      <c r="A69" s="8" t="s">
        <v>46</v>
      </c>
      <c r="B69" s="10"/>
      <c r="C69" s="41"/>
      <c r="E69" s="41"/>
      <c r="F69" s="41"/>
      <c r="G69" s="41"/>
      <c r="I69" s="41"/>
      <c r="J69" s="31"/>
    </row>
    <row r="70" spans="1:16" ht="20" customHeight="1">
      <c r="A70" s="8" t="s">
        <v>47</v>
      </c>
      <c r="B70" s="214"/>
      <c r="C70" s="41"/>
      <c r="E70" s="41"/>
      <c r="F70" s="41"/>
      <c r="G70" s="41"/>
      <c r="I70" s="41"/>
      <c r="J70" s="31"/>
    </row>
    <row r="71" spans="1:16" ht="20" customHeight="1" thickBot="1">
      <c r="A71" s="242" t="s">
        <v>154</v>
      </c>
      <c r="C71" s="42">
        <v>3914286000</v>
      </c>
      <c r="E71" s="42">
        <v>3914286000</v>
      </c>
      <c r="F71" s="38"/>
      <c r="G71" s="42">
        <v>3914286000</v>
      </c>
      <c r="I71" s="42">
        <v>3914286000</v>
      </c>
      <c r="J71" s="31"/>
    </row>
    <row r="72" spans="1:16" ht="20" customHeight="1" thickTop="1">
      <c r="A72" s="8" t="s">
        <v>48</v>
      </c>
      <c r="B72" s="246">
        <v>15</v>
      </c>
      <c r="C72" s="38">
        <v>3914286000</v>
      </c>
      <c r="E72" s="38">
        <v>2740000000</v>
      </c>
      <c r="F72" s="38"/>
      <c r="G72" s="38">
        <v>3914286000</v>
      </c>
      <c r="I72" s="38">
        <v>2740000000</v>
      </c>
      <c r="J72" s="31"/>
    </row>
    <row r="73" spans="1:16" ht="20" customHeight="1">
      <c r="A73" s="8" t="s">
        <v>185</v>
      </c>
      <c r="B73" s="246">
        <v>15</v>
      </c>
      <c r="C73" s="38">
        <v>1568416320</v>
      </c>
      <c r="E73" s="16">
        <v>0</v>
      </c>
      <c r="F73" s="38"/>
      <c r="G73" s="38">
        <v>1568416320</v>
      </c>
      <c r="I73" s="16">
        <v>0</v>
      </c>
      <c r="J73" s="31"/>
    </row>
    <row r="74" spans="1:16" ht="20" customHeight="1">
      <c r="A74" s="7" t="s">
        <v>49</v>
      </c>
      <c r="B74" s="10"/>
      <c r="C74" s="41"/>
      <c r="E74" s="41"/>
      <c r="F74" s="41"/>
      <c r="G74" s="41"/>
      <c r="I74" s="41"/>
      <c r="J74" s="31"/>
    </row>
    <row r="75" spans="1:16" ht="20" customHeight="1">
      <c r="A75" s="11" t="s">
        <v>50</v>
      </c>
      <c r="B75" s="10"/>
      <c r="C75" s="41"/>
      <c r="E75" s="41"/>
      <c r="F75" s="41"/>
      <c r="G75" s="41"/>
      <c r="I75" s="41"/>
      <c r="J75" s="31"/>
    </row>
    <row r="76" spans="1:16" ht="20" customHeight="1">
      <c r="A76" s="217" t="s">
        <v>155</v>
      </c>
      <c r="B76" s="10">
        <v>16</v>
      </c>
      <c r="C76" s="14">
        <v>64958304</v>
      </c>
      <c r="E76" s="14">
        <v>49651676</v>
      </c>
      <c r="F76" s="41"/>
      <c r="G76" s="14">
        <v>64958304</v>
      </c>
      <c r="I76" s="14">
        <v>49651676</v>
      </c>
      <c r="J76" s="31"/>
    </row>
    <row r="77" spans="1:16" ht="21.75" customHeight="1">
      <c r="A77" s="11" t="s">
        <v>51</v>
      </c>
      <c r="B77" s="10"/>
      <c r="C77" s="43">
        <v>201538878</v>
      </c>
      <c r="E77" s="43">
        <v>265633239</v>
      </c>
      <c r="F77" s="41"/>
      <c r="G77" s="43">
        <v>991210377</v>
      </c>
      <c r="I77" s="43">
        <v>1069787315</v>
      </c>
      <c r="J77" s="31"/>
    </row>
    <row r="78" spans="1:16" ht="21.75" hidden="1" customHeight="1">
      <c r="A78" s="7" t="s">
        <v>52</v>
      </c>
      <c r="B78" s="10"/>
      <c r="C78" s="31"/>
      <c r="E78" s="31"/>
      <c r="F78" s="14"/>
      <c r="G78" s="31"/>
      <c r="I78" s="31"/>
      <c r="J78" s="13"/>
      <c r="K78" s="13"/>
      <c r="L78" s="13"/>
      <c r="M78" s="13"/>
      <c r="N78" s="13"/>
      <c r="O78" s="13"/>
      <c r="P78" s="13"/>
    </row>
    <row r="79" spans="1:16" ht="21.75" customHeight="1">
      <c r="A79" s="7" t="s">
        <v>175</v>
      </c>
      <c r="B79" s="241" t="s">
        <v>212</v>
      </c>
      <c r="C79" s="31">
        <v>0</v>
      </c>
      <c r="E79" s="31">
        <v>0</v>
      </c>
      <c r="F79" s="14"/>
      <c r="G79" s="31">
        <v>-14719482</v>
      </c>
      <c r="I79" s="31">
        <v>-14719482</v>
      </c>
      <c r="J79" s="31"/>
    </row>
    <row r="80" spans="1:16" ht="21.75" hidden="1" customHeight="1">
      <c r="A80" s="46" t="s">
        <v>53</v>
      </c>
      <c r="B80" s="10"/>
      <c r="C80" s="47">
        <v>0</v>
      </c>
      <c r="D80" s="48"/>
      <c r="E80" s="47">
        <v>0</v>
      </c>
      <c r="F80" s="38"/>
      <c r="G80" s="47">
        <v>0</v>
      </c>
      <c r="H80" s="7"/>
      <c r="I80" s="47">
        <v>0</v>
      </c>
      <c r="J80" s="31"/>
    </row>
    <row r="81" spans="1:11" ht="21.75" customHeight="1">
      <c r="A81" s="44" t="s">
        <v>54</v>
      </c>
      <c r="B81" s="10"/>
      <c r="C81" s="21">
        <f>SUM(C72:C79)</f>
        <v>5749199502</v>
      </c>
      <c r="D81" s="7"/>
      <c r="E81" s="21">
        <f>SUM(E72:E79)</f>
        <v>3055284915</v>
      </c>
      <c r="F81" s="36"/>
      <c r="G81" s="21">
        <f>SUM(G72:G79)</f>
        <v>6524151519</v>
      </c>
      <c r="H81" s="7"/>
      <c r="I81" s="21">
        <f>SUM(I72:I79)</f>
        <v>3844719509</v>
      </c>
      <c r="J81" s="31"/>
    </row>
    <row r="82" spans="1:11" ht="6.5" customHeight="1">
      <c r="A82" s="35"/>
      <c r="B82" s="10"/>
      <c r="C82" s="41"/>
      <c r="E82" s="41"/>
      <c r="F82" s="41"/>
      <c r="G82" s="41"/>
      <c r="I82" s="41"/>
    </row>
    <row r="83" spans="1:11" ht="22.5" thickBot="1">
      <c r="A83" s="4" t="s">
        <v>55</v>
      </c>
      <c r="B83" s="10"/>
      <c r="C83" s="26">
        <f>C66+C81</f>
        <v>7227976388</v>
      </c>
      <c r="E83" s="26">
        <f>E66+E81</f>
        <v>6901770567</v>
      </c>
      <c r="F83" s="36"/>
      <c r="G83" s="26">
        <f>G66+G81</f>
        <v>7639468025</v>
      </c>
      <c r="I83" s="26">
        <f>I66+I81</f>
        <v>6920431311</v>
      </c>
      <c r="J83" s="47"/>
      <c r="K83" s="47">
        <f>I83-I35</f>
        <v>0</v>
      </c>
    </row>
    <row r="84" spans="1:11" ht="11" customHeight="1" thickTop="1">
      <c r="A84" s="4"/>
      <c r="B84" s="10"/>
      <c r="C84" s="27"/>
      <c r="E84" s="27"/>
      <c r="F84" s="36"/>
      <c r="G84" s="27"/>
      <c r="I84" s="27"/>
      <c r="J84" s="47"/>
      <c r="K84" s="47"/>
    </row>
    <row r="85" spans="1:11" ht="22">
      <c r="A85" s="4"/>
      <c r="B85" s="10"/>
      <c r="C85" s="27"/>
      <c r="E85" s="27"/>
      <c r="F85" s="36"/>
      <c r="G85" s="27"/>
      <c r="I85" s="27"/>
    </row>
    <row r="86" spans="1:11" ht="22">
      <c r="A86" s="4"/>
      <c r="B86" s="10"/>
      <c r="C86" s="27">
        <f>C83-C35</f>
        <v>0</v>
      </c>
      <c r="D86" s="27">
        <f>D83-D35</f>
        <v>0</v>
      </c>
      <c r="E86" s="27">
        <f>E83-E35</f>
        <v>-0.29999923706054688</v>
      </c>
      <c r="F86" s="36"/>
      <c r="G86" s="27">
        <f>G83-G35</f>
        <v>0</v>
      </c>
      <c r="H86" s="27">
        <f>H83-H35</f>
        <v>0</v>
      </c>
      <c r="I86" s="27">
        <f>I83-I35</f>
        <v>0</v>
      </c>
    </row>
    <row r="87" spans="1:11" ht="22">
      <c r="A87" s="4"/>
      <c r="B87" s="10"/>
      <c r="C87" s="27"/>
      <c r="E87" s="27"/>
      <c r="F87" s="36"/>
      <c r="G87" s="27"/>
      <c r="I87" s="27"/>
    </row>
    <row r="88" spans="1:11" ht="22">
      <c r="A88" s="4"/>
      <c r="B88" s="10"/>
      <c r="C88" s="27"/>
      <c r="E88" s="27"/>
      <c r="F88" s="36"/>
      <c r="G88" s="27"/>
      <c r="I88" s="27"/>
    </row>
    <row r="89" spans="1:11" ht="21.75" customHeight="1">
      <c r="A89" s="4"/>
      <c r="B89" s="10"/>
      <c r="C89" s="49"/>
      <c r="E89" s="49"/>
      <c r="F89" s="50"/>
      <c r="G89" s="49"/>
      <c r="I89" s="49"/>
    </row>
    <row r="90" spans="1:11" ht="23.9" hidden="1" customHeight="1">
      <c r="B90" s="10"/>
      <c r="C90" s="38"/>
      <c r="E90" s="38"/>
      <c r="F90" s="10"/>
      <c r="G90" s="38"/>
      <c r="I90" s="38"/>
    </row>
    <row r="91" spans="1:11" ht="23.9" hidden="1" customHeight="1">
      <c r="C91" s="40">
        <v>2740000</v>
      </c>
      <c r="E91" s="40">
        <v>2740000</v>
      </c>
      <c r="G91" s="51">
        <v>2548904</v>
      </c>
      <c r="I91" s="51">
        <v>2548904</v>
      </c>
    </row>
    <row r="92" spans="1:11" ht="23.9" hidden="1" customHeight="1">
      <c r="G92" s="34"/>
      <c r="I92" s="34"/>
    </row>
  </sheetData>
  <mergeCells count="20">
    <mergeCell ref="A42:B42"/>
    <mergeCell ref="E42:I42"/>
    <mergeCell ref="A43:B43"/>
    <mergeCell ref="E43:I43"/>
    <mergeCell ref="C49:I49"/>
    <mergeCell ref="C47:E47"/>
    <mergeCell ref="G47:I47"/>
    <mergeCell ref="C46:F46"/>
    <mergeCell ref="G46:I46"/>
    <mergeCell ref="G1:I1"/>
    <mergeCell ref="G2:I2"/>
    <mergeCell ref="C4:F4"/>
    <mergeCell ref="G4:I4"/>
    <mergeCell ref="C5:E5"/>
    <mergeCell ref="G5:I5"/>
    <mergeCell ref="C7:I7"/>
    <mergeCell ref="G44:I44"/>
    <mergeCell ref="G45:I45"/>
    <mergeCell ref="A39:I39"/>
    <mergeCell ref="A40:I40"/>
  </mergeCells>
  <pageMargins left="0.8" right="0.6" top="0.48" bottom="0.5" header="0.5" footer="0.5"/>
  <pageSetup paperSize="9" scale="81" firstPageNumber="7" fitToWidth="3" fitToHeight="3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7A744-FEEE-401C-B0F4-67725A7242A0}">
  <sheetPr>
    <tabColor theme="5" tint="0.39997558519241921"/>
  </sheetPr>
  <dimension ref="A1:I51"/>
  <sheetViews>
    <sheetView view="pageBreakPreview" zoomScale="90" zoomScaleNormal="60" zoomScaleSheetLayoutView="90" workbookViewId="0">
      <pane xSplit="2" ySplit="8" topLeftCell="C50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ColWidth="9.1796875" defaultRowHeight="23.9" customHeight="1"/>
  <cols>
    <col min="1" max="1" width="37.7265625" style="59" customWidth="1"/>
    <col min="2" max="2" width="8.1796875" style="55" customWidth="1"/>
    <col min="3" max="3" width="13.6328125" style="2" customWidth="1"/>
    <col min="4" max="4" width="1.26953125" style="2" customWidth="1"/>
    <col min="5" max="5" width="13.7265625" style="2" customWidth="1"/>
    <col min="6" max="6" width="1.1796875" style="55" customWidth="1"/>
    <col min="7" max="7" width="13.7265625" style="2" customWidth="1"/>
    <col min="8" max="8" width="1.1796875" style="55" customWidth="1"/>
    <col min="9" max="9" width="13.6328125" style="2" customWidth="1"/>
    <col min="10" max="160" width="9.1796875" style="55"/>
    <col min="161" max="161" width="36.453125" style="55" customWidth="1"/>
    <col min="162" max="162" width="13.54296875" style="55" customWidth="1"/>
    <col min="163" max="163" width="12" style="55" customWidth="1"/>
    <col min="164" max="164" width="1.26953125" style="55" customWidth="1"/>
    <col min="165" max="165" width="12.26953125" style="55" customWidth="1"/>
    <col min="166" max="166" width="1.1796875" style="55" customWidth="1"/>
    <col min="167" max="167" width="12" style="55" customWidth="1"/>
    <col min="168" max="168" width="1.1796875" style="55" customWidth="1"/>
    <col min="169" max="169" width="12.7265625" style="55" bestFit="1" customWidth="1"/>
    <col min="170" max="171" width="0" style="55" hidden="1" customWidth="1"/>
    <col min="172" max="172" width="10" style="55" customWidth="1"/>
    <col min="173" max="173" width="10.453125" style="55" bestFit="1" customWidth="1"/>
    <col min="174" max="174" width="9.54296875" style="55" bestFit="1" customWidth="1"/>
    <col min="175" max="175" width="9.1796875" style="55" bestFit="1" customWidth="1"/>
    <col min="176" max="176" width="9.54296875" style="55" bestFit="1" customWidth="1"/>
    <col min="177" max="224" width="9.1796875" style="55"/>
    <col min="225" max="225" width="35.7265625" style="55" customWidth="1"/>
    <col min="226" max="226" width="8.1796875" style="55" customWidth="1"/>
    <col min="227" max="227" width="13.6328125" style="55" customWidth="1"/>
    <col min="228" max="228" width="1.26953125" style="55" customWidth="1"/>
    <col min="229" max="229" width="13.7265625" style="55" customWidth="1"/>
    <col min="230" max="230" width="1.1796875" style="55" customWidth="1"/>
    <col min="231" max="231" width="13.7265625" style="55" customWidth="1"/>
    <col min="232" max="232" width="1.1796875" style="55" customWidth="1"/>
    <col min="233" max="233" width="13.6328125" style="55" customWidth="1"/>
    <col min="234" max="240" width="0" style="55" hidden="1" customWidth="1"/>
    <col min="241" max="241" width="11.54296875" style="55" customWidth="1"/>
    <col min="242" max="243" width="14.1796875" style="55" bestFit="1" customWidth="1"/>
    <col min="244" max="244" width="9.1796875" style="55"/>
    <col min="245" max="245" width="13.54296875" style="55" bestFit="1" customWidth="1"/>
    <col min="246" max="246" width="9.1796875" style="55"/>
    <col min="247" max="247" width="11" style="55" bestFit="1" customWidth="1"/>
    <col min="248" max="416" width="9.1796875" style="55"/>
    <col min="417" max="417" width="36.453125" style="55" customWidth="1"/>
    <col min="418" max="418" width="13.54296875" style="55" customWidth="1"/>
    <col min="419" max="419" width="12" style="55" customWidth="1"/>
    <col min="420" max="420" width="1.26953125" style="55" customWidth="1"/>
    <col min="421" max="421" width="12.26953125" style="55" customWidth="1"/>
    <col min="422" max="422" width="1.1796875" style="55" customWidth="1"/>
    <col min="423" max="423" width="12" style="55" customWidth="1"/>
    <col min="424" max="424" width="1.1796875" style="55" customWidth="1"/>
    <col min="425" max="425" width="12.7265625" style="55" bestFit="1" customWidth="1"/>
    <col min="426" max="427" width="0" style="55" hidden="1" customWidth="1"/>
    <col min="428" max="428" width="10" style="55" customWidth="1"/>
    <col min="429" max="429" width="10.453125" style="55" bestFit="1" customWidth="1"/>
    <col min="430" max="430" width="9.54296875" style="55" bestFit="1" customWidth="1"/>
    <col min="431" max="431" width="9.1796875" style="55" bestFit="1"/>
    <col min="432" max="432" width="9.54296875" style="55" bestFit="1" customWidth="1"/>
    <col min="433" max="480" width="9.1796875" style="55"/>
    <col min="481" max="481" width="35.7265625" style="55" customWidth="1"/>
    <col min="482" max="482" width="8.1796875" style="55" customWidth="1"/>
    <col min="483" max="483" width="13.6328125" style="55" customWidth="1"/>
    <col min="484" max="484" width="1.26953125" style="55" customWidth="1"/>
    <col min="485" max="485" width="13.7265625" style="55" customWidth="1"/>
    <col min="486" max="486" width="1.1796875" style="55" customWidth="1"/>
    <col min="487" max="487" width="13.7265625" style="55" customWidth="1"/>
    <col min="488" max="488" width="1.1796875" style="55" customWidth="1"/>
    <col min="489" max="489" width="13.6328125" style="55" customWidth="1"/>
    <col min="490" max="496" width="0" style="55" hidden="1" customWidth="1"/>
    <col min="497" max="497" width="11.54296875" style="55" customWidth="1"/>
    <col min="498" max="499" width="14.1796875" style="55" bestFit="1" customWidth="1"/>
    <col min="500" max="500" width="9.1796875" style="55"/>
    <col min="501" max="501" width="13.54296875" style="55" bestFit="1" customWidth="1"/>
    <col min="502" max="502" width="9.1796875" style="55"/>
    <col min="503" max="503" width="11" style="55" bestFit="1" customWidth="1"/>
    <col min="504" max="672" width="9.1796875" style="55"/>
    <col min="673" max="673" width="36.453125" style="55" customWidth="1"/>
    <col min="674" max="674" width="13.54296875" style="55" customWidth="1"/>
    <col min="675" max="675" width="12" style="55" customWidth="1"/>
    <col min="676" max="676" width="1.26953125" style="55" customWidth="1"/>
    <col min="677" max="677" width="12.26953125" style="55" customWidth="1"/>
    <col min="678" max="678" width="1.1796875" style="55" customWidth="1"/>
    <col min="679" max="679" width="12" style="55" customWidth="1"/>
    <col min="680" max="680" width="1.1796875" style="55" customWidth="1"/>
    <col min="681" max="681" width="12.7265625" style="55" bestFit="1" customWidth="1"/>
    <col min="682" max="683" width="0" style="55" hidden="1" customWidth="1"/>
    <col min="684" max="684" width="10" style="55" customWidth="1"/>
    <col min="685" max="685" width="10.453125" style="55" bestFit="1" customWidth="1"/>
    <col min="686" max="686" width="9.54296875" style="55" bestFit="1" customWidth="1"/>
    <col min="687" max="687" width="9.1796875" style="55" bestFit="1"/>
    <col min="688" max="688" width="9.54296875" style="55" bestFit="1" customWidth="1"/>
    <col min="689" max="736" width="9.1796875" style="55"/>
    <col min="737" max="737" width="35.7265625" style="55" customWidth="1"/>
    <col min="738" max="738" width="8.1796875" style="55" customWidth="1"/>
    <col min="739" max="739" width="13.6328125" style="55" customWidth="1"/>
    <col min="740" max="740" width="1.26953125" style="55" customWidth="1"/>
    <col min="741" max="741" width="13.7265625" style="55" customWidth="1"/>
    <col min="742" max="742" width="1.1796875" style="55" customWidth="1"/>
    <col min="743" max="743" width="13.7265625" style="55" customWidth="1"/>
    <col min="744" max="744" width="1.1796875" style="55" customWidth="1"/>
    <col min="745" max="745" width="13.6328125" style="55" customWidth="1"/>
    <col min="746" max="752" width="0" style="55" hidden="1" customWidth="1"/>
    <col min="753" max="753" width="11.54296875" style="55" customWidth="1"/>
    <col min="754" max="755" width="14.1796875" style="55" bestFit="1" customWidth="1"/>
    <col min="756" max="756" width="9.1796875" style="55"/>
    <col min="757" max="757" width="13.54296875" style="55" bestFit="1" customWidth="1"/>
    <col min="758" max="758" width="9.1796875" style="55"/>
    <col min="759" max="759" width="11" style="55" bestFit="1" customWidth="1"/>
    <col min="760" max="928" width="9.1796875" style="55"/>
    <col min="929" max="929" width="36.453125" style="55" customWidth="1"/>
    <col min="930" max="930" width="13.54296875" style="55" customWidth="1"/>
    <col min="931" max="931" width="12" style="55" customWidth="1"/>
    <col min="932" max="932" width="1.26953125" style="55" customWidth="1"/>
    <col min="933" max="933" width="12.26953125" style="55" customWidth="1"/>
    <col min="934" max="934" width="1.1796875" style="55" customWidth="1"/>
    <col min="935" max="935" width="12" style="55" customWidth="1"/>
    <col min="936" max="936" width="1.1796875" style="55" customWidth="1"/>
    <col min="937" max="937" width="12.7265625" style="55" bestFit="1" customWidth="1"/>
    <col min="938" max="939" width="0" style="55" hidden="1" customWidth="1"/>
    <col min="940" max="940" width="10" style="55" customWidth="1"/>
    <col min="941" max="941" width="10.453125" style="55" bestFit="1" customWidth="1"/>
    <col min="942" max="942" width="9.54296875" style="55" bestFit="1" customWidth="1"/>
    <col min="943" max="943" width="9.1796875" style="55" bestFit="1"/>
    <col min="944" max="944" width="9.54296875" style="55" bestFit="1" customWidth="1"/>
    <col min="945" max="992" width="9.1796875" style="55"/>
    <col min="993" max="993" width="35.7265625" style="55" customWidth="1"/>
    <col min="994" max="994" width="8.1796875" style="55" customWidth="1"/>
    <col min="995" max="995" width="13.6328125" style="55" customWidth="1"/>
    <col min="996" max="996" width="1.26953125" style="55" customWidth="1"/>
    <col min="997" max="997" width="13.7265625" style="55" customWidth="1"/>
    <col min="998" max="998" width="1.1796875" style="55" customWidth="1"/>
    <col min="999" max="999" width="13.7265625" style="55" customWidth="1"/>
    <col min="1000" max="1000" width="1.1796875" style="55" customWidth="1"/>
    <col min="1001" max="1001" width="13.6328125" style="55" customWidth="1"/>
    <col min="1002" max="1008" width="0" style="55" hidden="1" customWidth="1"/>
    <col min="1009" max="1009" width="11.54296875" style="55" customWidth="1"/>
    <col min="1010" max="1011" width="14.1796875" style="55" bestFit="1" customWidth="1"/>
    <col min="1012" max="1012" width="9.1796875" style="55"/>
    <col min="1013" max="1013" width="13.54296875" style="55" bestFit="1" customWidth="1"/>
    <col min="1014" max="1014" width="9.1796875" style="55"/>
    <col min="1015" max="1015" width="11" style="55" bestFit="1" customWidth="1"/>
    <col min="1016" max="1184" width="9.1796875" style="55"/>
    <col min="1185" max="1185" width="36.453125" style="55" customWidth="1"/>
    <col min="1186" max="1186" width="13.54296875" style="55" customWidth="1"/>
    <col min="1187" max="1187" width="12" style="55" customWidth="1"/>
    <col min="1188" max="1188" width="1.26953125" style="55" customWidth="1"/>
    <col min="1189" max="1189" width="12.26953125" style="55" customWidth="1"/>
    <col min="1190" max="1190" width="1.1796875" style="55" customWidth="1"/>
    <col min="1191" max="1191" width="12" style="55" customWidth="1"/>
    <col min="1192" max="1192" width="1.1796875" style="55" customWidth="1"/>
    <col min="1193" max="1193" width="12.7265625" style="55" bestFit="1" customWidth="1"/>
    <col min="1194" max="1195" width="0" style="55" hidden="1" customWidth="1"/>
    <col min="1196" max="1196" width="10" style="55" customWidth="1"/>
    <col min="1197" max="1197" width="10.453125" style="55" bestFit="1" customWidth="1"/>
    <col min="1198" max="1198" width="9.54296875" style="55" bestFit="1" customWidth="1"/>
    <col min="1199" max="1199" width="9.1796875" style="55" bestFit="1"/>
    <col min="1200" max="1200" width="9.54296875" style="55" bestFit="1" customWidth="1"/>
    <col min="1201" max="1248" width="9.1796875" style="55"/>
    <col min="1249" max="1249" width="35.7265625" style="55" customWidth="1"/>
    <col min="1250" max="1250" width="8.1796875" style="55" customWidth="1"/>
    <col min="1251" max="1251" width="13.6328125" style="55" customWidth="1"/>
    <col min="1252" max="1252" width="1.26953125" style="55" customWidth="1"/>
    <col min="1253" max="1253" width="13.7265625" style="55" customWidth="1"/>
    <col min="1254" max="1254" width="1.1796875" style="55" customWidth="1"/>
    <col min="1255" max="1255" width="13.7265625" style="55" customWidth="1"/>
    <col min="1256" max="1256" width="1.1796875" style="55" customWidth="1"/>
    <col min="1257" max="1257" width="13.6328125" style="55" customWidth="1"/>
    <col min="1258" max="1264" width="0" style="55" hidden="1" customWidth="1"/>
    <col min="1265" max="1265" width="11.54296875" style="55" customWidth="1"/>
    <col min="1266" max="1267" width="14.1796875" style="55" bestFit="1" customWidth="1"/>
    <col min="1268" max="1268" width="9.1796875" style="55"/>
    <col min="1269" max="1269" width="13.54296875" style="55" bestFit="1" customWidth="1"/>
    <col min="1270" max="1270" width="9.1796875" style="55"/>
    <col min="1271" max="1271" width="11" style="55" bestFit="1" customWidth="1"/>
    <col min="1272" max="1440" width="9.1796875" style="55"/>
    <col min="1441" max="1441" width="36.453125" style="55" customWidth="1"/>
    <col min="1442" max="1442" width="13.54296875" style="55" customWidth="1"/>
    <col min="1443" max="1443" width="12" style="55" customWidth="1"/>
    <col min="1444" max="1444" width="1.26953125" style="55" customWidth="1"/>
    <col min="1445" max="1445" width="12.26953125" style="55" customWidth="1"/>
    <col min="1446" max="1446" width="1.1796875" style="55" customWidth="1"/>
    <col min="1447" max="1447" width="12" style="55" customWidth="1"/>
    <col min="1448" max="1448" width="1.1796875" style="55" customWidth="1"/>
    <col min="1449" max="1449" width="12.7265625" style="55" bestFit="1" customWidth="1"/>
    <col min="1450" max="1451" width="0" style="55" hidden="1" customWidth="1"/>
    <col min="1452" max="1452" width="10" style="55" customWidth="1"/>
    <col min="1453" max="1453" width="10.453125" style="55" bestFit="1" customWidth="1"/>
    <col min="1454" max="1454" width="9.54296875" style="55" bestFit="1" customWidth="1"/>
    <col min="1455" max="1455" width="9.1796875" style="55" bestFit="1"/>
    <col min="1456" max="1456" width="9.54296875" style="55" bestFit="1" customWidth="1"/>
    <col min="1457" max="1504" width="9.1796875" style="55"/>
    <col min="1505" max="1505" width="35.7265625" style="55" customWidth="1"/>
    <col min="1506" max="1506" width="8.1796875" style="55" customWidth="1"/>
    <col min="1507" max="1507" width="13.6328125" style="55" customWidth="1"/>
    <col min="1508" max="1508" width="1.26953125" style="55" customWidth="1"/>
    <col min="1509" max="1509" width="13.7265625" style="55" customWidth="1"/>
    <col min="1510" max="1510" width="1.1796875" style="55" customWidth="1"/>
    <col min="1511" max="1511" width="13.7265625" style="55" customWidth="1"/>
    <col min="1512" max="1512" width="1.1796875" style="55" customWidth="1"/>
    <col min="1513" max="1513" width="13.6328125" style="55" customWidth="1"/>
    <col min="1514" max="1520" width="0" style="55" hidden="1" customWidth="1"/>
    <col min="1521" max="1521" width="11.54296875" style="55" customWidth="1"/>
    <col min="1522" max="1523" width="14.1796875" style="55" bestFit="1" customWidth="1"/>
    <col min="1524" max="1524" width="9.1796875" style="55"/>
    <col min="1525" max="1525" width="13.54296875" style="55" bestFit="1" customWidth="1"/>
    <col min="1526" max="1526" width="9.1796875" style="55"/>
    <col min="1527" max="1527" width="11" style="55" bestFit="1" customWidth="1"/>
    <col min="1528" max="1696" width="9.1796875" style="55"/>
    <col min="1697" max="1697" width="36.453125" style="55" customWidth="1"/>
    <col min="1698" max="1698" width="13.54296875" style="55" customWidth="1"/>
    <col min="1699" max="1699" width="12" style="55" customWidth="1"/>
    <col min="1700" max="1700" width="1.26953125" style="55" customWidth="1"/>
    <col min="1701" max="1701" width="12.26953125" style="55" customWidth="1"/>
    <col min="1702" max="1702" width="1.1796875" style="55" customWidth="1"/>
    <col min="1703" max="1703" width="12" style="55" customWidth="1"/>
    <col min="1704" max="1704" width="1.1796875" style="55" customWidth="1"/>
    <col min="1705" max="1705" width="12.7265625" style="55" bestFit="1" customWidth="1"/>
    <col min="1706" max="1707" width="0" style="55" hidden="1" customWidth="1"/>
    <col min="1708" max="1708" width="10" style="55" customWidth="1"/>
    <col min="1709" max="1709" width="10.453125" style="55" bestFit="1" customWidth="1"/>
    <col min="1710" max="1710" width="9.54296875" style="55" bestFit="1" customWidth="1"/>
    <col min="1711" max="1711" width="9.1796875" style="55" bestFit="1"/>
    <col min="1712" max="1712" width="9.54296875" style="55" bestFit="1" customWidth="1"/>
    <col min="1713" max="1760" width="9.1796875" style="55"/>
    <col min="1761" max="1761" width="35.7265625" style="55" customWidth="1"/>
    <col min="1762" max="1762" width="8.1796875" style="55" customWidth="1"/>
    <col min="1763" max="1763" width="13.6328125" style="55" customWidth="1"/>
    <col min="1764" max="1764" width="1.26953125" style="55" customWidth="1"/>
    <col min="1765" max="1765" width="13.7265625" style="55" customWidth="1"/>
    <col min="1766" max="1766" width="1.1796875" style="55" customWidth="1"/>
    <col min="1767" max="1767" width="13.7265625" style="55" customWidth="1"/>
    <col min="1768" max="1768" width="1.1796875" style="55" customWidth="1"/>
    <col min="1769" max="1769" width="13.6328125" style="55" customWidth="1"/>
    <col min="1770" max="1776" width="0" style="55" hidden="1" customWidth="1"/>
    <col min="1777" max="1777" width="11.54296875" style="55" customWidth="1"/>
    <col min="1778" max="1779" width="14.1796875" style="55" bestFit="1" customWidth="1"/>
    <col min="1780" max="1780" width="9.1796875" style="55"/>
    <col min="1781" max="1781" width="13.54296875" style="55" bestFit="1" customWidth="1"/>
    <col min="1782" max="1782" width="9.1796875" style="55"/>
    <col min="1783" max="1783" width="11" style="55" bestFit="1" customWidth="1"/>
    <col min="1784" max="1952" width="9.1796875" style="55"/>
    <col min="1953" max="1953" width="36.453125" style="55" customWidth="1"/>
    <col min="1954" max="1954" width="13.54296875" style="55" customWidth="1"/>
    <col min="1955" max="1955" width="12" style="55" customWidth="1"/>
    <col min="1956" max="1956" width="1.26953125" style="55" customWidth="1"/>
    <col min="1957" max="1957" width="12.26953125" style="55" customWidth="1"/>
    <col min="1958" max="1958" width="1.1796875" style="55" customWidth="1"/>
    <col min="1959" max="1959" width="12" style="55" customWidth="1"/>
    <col min="1960" max="1960" width="1.1796875" style="55" customWidth="1"/>
    <col min="1961" max="1961" width="12.7265625" style="55" bestFit="1" customWidth="1"/>
    <col min="1962" max="1963" width="0" style="55" hidden="1" customWidth="1"/>
    <col min="1964" max="1964" width="10" style="55" customWidth="1"/>
    <col min="1965" max="1965" width="10.453125" style="55" bestFit="1" customWidth="1"/>
    <col min="1966" max="1966" width="9.54296875" style="55" bestFit="1" customWidth="1"/>
    <col min="1967" max="1967" width="9.1796875" style="55" bestFit="1"/>
    <col min="1968" max="1968" width="9.54296875" style="55" bestFit="1" customWidth="1"/>
    <col min="1969" max="2016" width="9.1796875" style="55"/>
    <col min="2017" max="2017" width="35.7265625" style="55" customWidth="1"/>
    <col min="2018" max="2018" width="8.1796875" style="55" customWidth="1"/>
    <col min="2019" max="2019" width="13.6328125" style="55" customWidth="1"/>
    <col min="2020" max="2020" width="1.26953125" style="55" customWidth="1"/>
    <col min="2021" max="2021" width="13.7265625" style="55" customWidth="1"/>
    <col min="2022" max="2022" width="1.1796875" style="55" customWidth="1"/>
    <col min="2023" max="2023" width="13.7265625" style="55" customWidth="1"/>
    <col min="2024" max="2024" width="1.1796875" style="55" customWidth="1"/>
    <col min="2025" max="2025" width="13.6328125" style="55" customWidth="1"/>
    <col min="2026" max="2032" width="0" style="55" hidden="1" customWidth="1"/>
    <col min="2033" max="2033" width="11.54296875" style="55" customWidth="1"/>
    <col min="2034" max="2035" width="14.1796875" style="55" bestFit="1" customWidth="1"/>
    <col min="2036" max="2036" width="9.1796875" style="55"/>
    <col min="2037" max="2037" width="13.54296875" style="55" bestFit="1" customWidth="1"/>
    <col min="2038" max="2038" width="9.1796875" style="55"/>
    <col min="2039" max="2039" width="11" style="55" bestFit="1" customWidth="1"/>
    <col min="2040" max="2208" width="9.1796875" style="55"/>
    <col min="2209" max="2209" width="36.453125" style="55" customWidth="1"/>
    <col min="2210" max="2210" width="13.54296875" style="55" customWidth="1"/>
    <col min="2211" max="2211" width="12" style="55" customWidth="1"/>
    <col min="2212" max="2212" width="1.26953125" style="55" customWidth="1"/>
    <col min="2213" max="2213" width="12.26953125" style="55" customWidth="1"/>
    <col min="2214" max="2214" width="1.1796875" style="55" customWidth="1"/>
    <col min="2215" max="2215" width="12" style="55" customWidth="1"/>
    <col min="2216" max="2216" width="1.1796875" style="55" customWidth="1"/>
    <col min="2217" max="2217" width="12.7265625" style="55" bestFit="1" customWidth="1"/>
    <col min="2218" max="2219" width="0" style="55" hidden="1" customWidth="1"/>
    <col min="2220" max="2220" width="10" style="55" customWidth="1"/>
    <col min="2221" max="2221" width="10.453125" style="55" bestFit="1" customWidth="1"/>
    <col min="2222" max="2222" width="9.54296875" style="55" bestFit="1" customWidth="1"/>
    <col min="2223" max="2223" width="9.1796875" style="55" bestFit="1"/>
    <col min="2224" max="2224" width="9.54296875" style="55" bestFit="1" customWidth="1"/>
    <col min="2225" max="2272" width="9.1796875" style="55"/>
    <col min="2273" max="2273" width="35.7265625" style="55" customWidth="1"/>
    <col min="2274" max="2274" width="8.1796875" style="55" customWidth="1"/>
    <col min="2275" max="2275" width="13.6328125" style="55" customWidth="1"/>
    <col min="2276" max="2276" width="1.26953125" style="55" customWidth="1"/>
    <col min="2277" max="2277" width="13.7265625" style="55" customWidth="1"/>
    <col min="2278" max="2278" width="1.1796875" style="55" customWidth="1"/>
    <col min="2279" max="2279" width="13.7265625" style="55" customWidth="1"/>
    <col min="2280" max="2280" width="1.1796875" style="55" customWidth="1"/>
    <col min="2281" max="2281" width="13.6328125" style="55" customWidth="1"/>
    <col min="2282" max="2288" width="0" style="55" hidden="1" customWidth="1"/>
    <col min="2289" max="2289" width="11.54296875" style="55" customWidth="1"/>
    <col min="2290" max="2291" width="14.1796875" style="55" bestFit="1" customWidth="1"/>
    <col min="2292" max="2292" width="9.1796875" style="55"/>
    <col min="2293" max="2293" width="13.54296875" style="55" bestFit="1" customWidth="1"/>
    <col min="2294" max="2294" width="9.1796875" style="55"/>
    <col min="2295" max="2295" width="11" style="55" bestFit="1" customWidth="1"/>
    <col min="2296" max="2464" width="9.1796875" style="55"/>
    <col min="2465" max="2465" width="36.453125" style="55" customWidth="1"/>
    <col min="2466" max="2466" width="13.54296875" style="55" customWidth="1"/>
    <col min="2467" max="2467" width="12" style="55" customWidth="1"/>
    <col min="2468" max="2468" width="1.26953125" style="55" customWidth="1"/>
    <col min="2469" max="2469" width="12.26953125" style="55" customWidth="1"/>
    <col min="2470" max="2470" width="1.1796875" style="55" customWidth="1"/>
    <col min="2471" max="2471" width="12" style="55" customWidth="1"/>
    <col min="2472" max="2472" width="1.1796875" style="55" customWidth="1"/>
    <col min="2473" max="2473" width="12.7265625" style="55" bestFit="1" customWidth="1"/>
    <col min="2474" max="2475" width="0" style="55" hidden="1" customWidth="1"/>
    <col min="2476" max="2476" width="10" style="55" customWidth="1"/>
    <col min="2477" max="2477" width="10.453125" style="55" bestFit="1" customWidth="1"/>
    <col min="2478" max="2478" width="9.54296875" style="55" bestFit="1" customWidth="1"/>
    <col min="2479" max="2479" width="9.1796875" style="55" bestFit="1"/>
    <col min="2480" max="2480" width="9.54296875" style="55" bestFit="1" customWidth="1"/>
    <col min="2481" max="2528" width="9.1796875" style="55"/>
    <col min="2529" max="2529" width="35.7265625" style="55" customWidth="1"/>
    <col min="2530" max="2530" width="8.1796875" style="55" customWidth="1"/>
    <col min="2531" max="2531" width="13.6328125" style="55" customWidth="1"/>
    <col min="2532" max="2532" width="1.26953125" style="55" customWidth="1"/>
    <col min="2533" max="2533" width="13.7265625" style="55" customWidth="1"/>
    <col min="2534" max="2534" width="1.1796875" style="55" customWidth="1"/>
    <col min="2535" max="2535" width="13.7265625" style="55" customWidth="1"/>
    <col min="2536" max="2536" width="1.1796875" style="55" customWidth="1"/>
    <col min="2537" max="2537" width="13.6328125" style="55" customWidth="1"/>
    <col min="2538" max="2544" width="0" style="55" hidden="1" customWidth="1"/>
    <col min="2545" max="2545" width="11.54296875" style="55" customWidth="1"/>
    <col min="2546" max="2547" width="14.1796875" style="55" bestFit="1" customWidth="1"/>
    <col min="2548" max="2548" width="9.1796875" style="55"/>
    <col min="2549" max="2549" width="13.54296875" style="55" bestFit="1" customWidth="1"/>
    <col min="2550" max="2550" width="9.1796875" style="55"/>
    <col min="2551" max="2551" width="11" style="55" bestFit="1" customWidth="1"/>
    <col min="2552" max="2720" width="9.1796875" style="55"/>
    <col min="2721" max="2721" width="36.453125" style="55" customWidth="1"/>
    <col min="2722" max="2722" width="13.54296875" style="55" customWidth="1"/>
    <col min="2723" max="2723" width="12" style="55" customWidth="1"/>
    <col min="2724" max="2724" width="1.26953125" style="55" customWidth="1"/>
    <col min="2725" max="2725" width="12.26953125" style="55" customWidth="1"/>
    <col min="2726" max="2726" width="1.1796875" style="55" customWidth="1"/>
    <col min="2727" max="2727" width="12" style="55" customWidth="1"/>
    <col min="2728" max="2728" width="1.1796875" style="55" customWidth="1"/>
    <col min="2729" max="2729" width="12.7265625" style="55" bestFit="1" customWidth="1"/>
    <col min="2730" max="2731" width="0" style="55" hidden="1" customWidth="1"/>
    <col min="2732" max="2732" width="10" style="55" customWidth="1"/>
    <col min="2733" max="2733" width="10.453125" style="55" bestFit="1" customWidth="1"/>
    <col min="2734" max="2734" width="9.54296875" style="55" bestFit="1" customWidth="1"/>
    <col min="2735" max="2735" width="9.1796875" style="55" bestFit="1"/>
    <col min="2736" max="2736" width="9.54296875" style="55" bestFit="1" customWidth="1"/>
    <col min="2737" max="2784" width="9.1796875" style="55"/>
    <col min="2785" max="2785" width="35.7265625" style="55" customWidth="1"/>
    <col min="2786" max="2786" width="8.1796875" style="55" customWidth="1"/>
    <col min="2787" max="2787" width="13.6328125" style="55" customWidth="1"/>
    <col min="2788" max="2788" width="1.26953125" style="55" customWidth="1"/>
    <col min="2789" max="2789" width="13.7265625" style="55" customWidth="1"/>
    <col min="2790" max="2790" width="1.1796875" style="55" customWidth="1"/>
    <col min="2791" max="2791" width="13.7265625" style="55" customWidth="1"/>
    <col min="2792" max="2792" width="1.1796875" style="55" customWidth="1"/>
    <col min="2793" max="2793" width="13.6328125" style="55" customWidth="1"/>
    <col min="2794" max="2800" width="0" style="55" hidden="1" customWidth="1"/>
    <col min="2801" max="2801" width="11.54296875" style="55" customWidth="1"/>
    <col min="2802" max="2803" width="14.1796875" style="55" bestFit="1" customWidth="1"/>
    <col min="2804" max="2804" width="9.1796875" style="55"/>
    <col min="2805" max="2805" width="13.54296875" style="55" bestFit="1" customWidth="1"/>
    <col min="2806" max="2806" width="9.1796875" style="55"/>
    <col min="2807" max="2807" width="11" style="55" bestFit="1" customWidth="1"/>
    <col min="2808" max="2976" width="9.1796875" style="55"/>
    <col min="2977" max="2977" width="36.453125" style="55" customWidth="1"/>
    <col min="2978" max="2978" width="13.54296875" style="55" customWidth="1"/>
    <col min="2979" max="2979" width="12" style="55" customWidth="1"/>
    <col min="2980" max="2980" width="1.26953125" style="55" customWidth="1"/>
    <col min="2981" max="2981" width="12.26953125" style="55" customWidth="1"/>
    <col min="2982" max="2982" width="1.1796875" style="55" customWidth="1"/>
    <col min="2983" max="2983" width="12" style="55" customWidth="1"/>
    <col min="2984" max="2984" width="1.1796875" style="55" customWidth="1"/>
    <col min="2985" max="2985" width="12.7265625" style="55" bestFit="1" customWidth="1"/>
    <col min="2986" max="2987" width="0" style="55" hidden="1" customWidth="1"/>
    <col min="2988" max="2988" width="10" style="55" customWidth="1"/>
    <col min="2989" max="2989" width="10.453125" style="55" bestFit="1" customWidth="1"/>
    <col min="2990" max="2990" width="9.54296875" style="55" bestFit="1" customWidth="1"/>
    <col min="2991" max="2991" width="9.1796875" style="55" bestFit="1"/>
    <col min="2992" max="2992" width="9.54296875" style="55" bestFit="1" customWidth="1"/>
    <col min="2993" max="3040" width="9.1796875" style="55"/>
    <col min="3041" max="3041" width="35.7265625" style="55" customWidth="1"/>
    <col min="3042" max="3042" width="8.1796875" style="55" customWidth="1"/>
    <col min="3043" max="3043" width="13.6328125" style="55" customWidth="1"/>
    <col min="3044" max="3044" width="1.26953125" style="55" customWidth="1"/>
    <col min="3045" max="3045" width="13.7265625" style="55" customWidth="1"/>
    <col min="3046" max="3046" width="1.1796875" style="55" customWidth="1"/>
    <col min="3047" max="3047" width="13.7265625" style="55" customWidth="1"/>
    <col min="3048" max="3048" width="1.1796875" style="55" customWidth="1"/>
    <col min="3049" max="3049" width="13.6328125" style="55" customWidth="1"/>
    <col min="3050" max="3056" width="0" style="55" hidden="1" customWidth="1"/>
    <col min="3057" max="3057" width="11.54296875" style="55" customWidth="1"/>
    <col min="3058" max="3059" width="14.1796875" style="55" bestFit="1" customWidth="1"/>
    <col min="3060" max="3060" width="9.1796875" style="55"/>
    <col min="3061" max="3061" width="13.54296875" style="55" bestFit="1" customWidth="1"/>
    <col min="3062" max="3062" width="9.1796875" style="55"/>
    <col min="3063" max="3063" width="11" style="55" bestFit="1" customWidth="1"/>
    <col min="3064" max="3232" width="9.1796875" style="55"/>
    <col min="3233" max="3233" width="36.453125" style="55" customWidth="1"/>
    <col min="3234" max="3234" width="13.54296875" style="55" customWidth="1"/>
    <col min="3235" max="3235" width="12" style="55" customWidth="1"/>
    <col min="3236" max="3236" width="1.26953125" style="55" customWidth="1"/>
    <col min="3237" max="3237" width="12.26953125" style="55" customWidth="1"/>
    <col min="3238" max="3238" width="1.1796875" style="55" customWidth="1"/>
    <col min="3239" max="3239" width="12" style="55" customWidth="1"/>
    <col min="3240" max="3240" width="1.1796875" style="55" customWidth="1"/>
    <col min="3241" max="3241" width="12.7265625" style="55" bestFit="1" customWidth="1"/>
    <col min="3242" max="3243" width="0" style="55" hidden="1" customWidth="1"/>
    <col min="3244" max="3244" width="10" style="55" customWidth="1"/>
    <col min="3245" max="3245" width="10.453125" style="55" bestFit="1" customWidth="1"/>
    <col min="3246" max="3246" width="9.54296875" style="55" bestFit="1" customWidth="1"/>
    <col min="3247" max="3247" width="9.1796875" style="55" bestFit="1"/>
    <col min="3248" max="3248" width="9.54296875" style="55" bestFit="1" customWidth="1"/>
    <col min="3249" max="3296" width="9.1796875" style="55"/>
    <col min="3297" max="3297" width="35.7265625" style="55" customWidth="1"/>
    <col min="3298" max="3298" width="8.1796875" style="55" customWidth="1"/>
    <col min="3299" max="3299" width="13.6328125" style="55" customWidth="1"/>
    <col min="3300" max="3300" width="1.26953125" style="55" customWidth="1"/>
    <col min="3301" max="3301" width="13.7265625" style="55" customWidth="1"/>
    <col min="3302" max="3302" width="1.1796875" style="55" customWidth="1"/>
    <col min="3303" max="3303" width="13.7265625" style="55" customWidth="1"/>
    <col min="3304" max="3304" width="1.1796875" style="55" customWidth="1"/>
    <col min="3305" max="3305" width="13.6328125" style="55" customWidth="1"/>
    <col min="3306" max="3312" width="0" style="55" hidden="1" customWidth="1"/>
    <col min="3313" max="3313" width="11.54296875" style="55" customWidth="1"/>
    <col min="3314" max="3315" width="14.1796875" style="55" bestFit="1" customWidth="1"/>
    <col min="3316" max="3316" width="9.1796875" style="55"/>
    <col min="3317" max="3317" width="13.54296875" style="55" bestFit="1" customWidth="1"/>
    <col min="3318" max="3318" width="9.1796875" style="55"/>
    <col min="3319" max="3319" width="11" style="55" bestFit="1" customWidth="1"/>
    <col min="3320" max="3488" width="9.1796875" style="55"/>
    <col min="3489" max="3489" width="36.453125" style="55" customWidth="1"/>
    <col min="3490" max="3490" width="13.54296875" style="55" customWidth="1"/>
    <col min="3491" max="3491" width="12" style="55" customWidth="1"/>
    <col min="3492" max="3492" width="1.26953125" style="55" customWidth="1"/>
    <col min="3493" max="3493" width="12.26953125" style="55" customWidth="1"/>
    <col min="3494" max="3494" width="1.1796875" style="55" customWidth="1"/>
    <col min="3495" max="3495" width="12" style="55" customWidth="1"/>
    <col min="3496" max="3496" width="1.1796875" style="55" customWidth="1"/>
    <col min="3497" max="3497" width="12.7265625" style="55" bestFit="1" customWidth="1"/>
    <col min="3498" max="3499" width="0" style="55" hidden="1" customWidth="1"/>
    <col min="3500" max="3500" width="10" style="55" customWidth="1"/>
    <col min="3501" max="3501" width="10.453125" style="55" bestFit="1" customWidth="1"/>
    <col min="3502" max="3502" width="9.54296875" style="55" bestFit="1" customWidth="1"/>
    <col min="3503" max="3503" width="9.1796875" style="55" bestFit="1"/>
    <col min="3504" max="3504" width="9.54296875" style="55" bestFit="1" customWidth="1"/>
    <col min="3505" max="3552" width="9.1796875" style="55"/>
    <col min="3553" max="3553" width="35.7265625" style="55" customWidth="1"/>
    <col min="3554" max="3554" width="8.1796875" style="55" customWidth="1"/>
    <col min="3555" max="3555" width="13.6328125" style="55" customWidth="1"/>
    <col min="3556" max="3556" width="1.26953125" style="55" customWidth="1"/>
    <col min="3557" max="3557" width="13.7265625" style="55" customWidth="1"/>
    <col min="3558" max="3558" width="1.1796875" style="55" customWidth="1"/>
    <col min="3559" max="3559" width="13.7265625" style="55" customWidth="1"/>
    <col min="3560" max="3560" width="1.1796875" style="55" customWidth="1"/>
    <col min="3561" max="3561" width="13.6328125" style="55" customWidth="1"/>
    <col min="3562" max="3568" width="0" style="55" hidden="1" customWidth="1"/>
    <col min="3569" max="3569" width="11.54296875" style="55" customWidth="1"/>
    <col min="3570" max="3571" width="14.1796875" style="55" bestFit="1" customWidth="1"/>
    <col min="3572" max="3572" width="9.1796875" style="55"/>
    <col min="3573" max="3573" width="13.54296875" style="55" bestFit="1" customWidth="1"/>
    <col min="3574" max="3574" width="9.1796875" style="55"/>
    <col min="3575" max="3575" width="11" style="55" bestFit="1" customWidth="1"/>
    <col min="3576" max="3744" width="9.1796875" style="55"/>
    <col min="3745" max="3745" width="36.453125" style="55" customWidth="1"/>
    <col min="3746" max="3746" width="13.54296875" style="55" customWidth="1"/>
    <col min="3747" max="3747" width="12" style="55" customWidth="1"/>
    <col min="3748" max="3748" width="1.26953125" style="55" customWidth="1"/>
    <col min="3749" max="3749" width="12.26953125" style="55" customWidth="1"/>
    <col min="3750" max="3750" width="1.1796875" style="55" customWidth="1"/>
    <col min="3751" max="3751" width="12" style="55" customWidth="1"/>
    <col min="3752" max="3752" width="1.1796875" style="55" customWidth="1"/>
    <col min="3753" max="3753" width="12.7265625" style="55" bestFit="1" customWidth="1"/>
    <col min="3754" max="3755" width="0" style="55" hidden="1" customWidth="1"/>
    <col min="3756" max="3756" width="10" style="55" customWidth="1"/>
    <col min="3757" max="3757" width="10.453125" style="55" bestFit="1" customWidth="1"/>
    <col min="3758" max="3758" width="9.54296875" style="55" bestFit="1" customWidth="1"/>
    <col min="3759" max="3759" width="9.1796875" style="55" bestFit="1"/>
    <col min="3760" max="3760" width="9.54296875" style="55" bestFit="1" customWidth="1"/>
    <col min="3761" max="3808" width="9.1796875" style="55"/>
    <col min="3809" max="3809" width="35.7265625" style="55" customWidth="1"/>
    <col min="3810" max="3810" width="8.1796875" style="55" customWidth="1"/>
    <col min="3811" max="3811" width="13.6328125" style="55" customWidth="1"/>
    <col min="3812" max="3812" width="1.26953125" style="55" customWidth="1"/>
    <col min="3813" max="3813" width="13.7265625" style="55" customWidth="1"/>
    <col min="3814" max="3814" width="1.1796875" style="55" customWidth="1"/>
    <col min="3815" max="3815" width="13.7265625" style="55" customWidth="1"/>
    <col min="3816" max="3816" width="1.1796875" style="55" customWidth="1"/>
    <col min="3817" max="3817" width="13.6328125" style="55" customWidth="1"/>
    <col min="3818" max="3824" width="0" style="55" hidden="1" customWidth="1"/>
    <col min="3825" max="3825" width="11.54296875" style="55" customWidth="1"/>
    <col min="3826" max="3827" width="14.1796875" style="55" bestFit="1" customWidth="1"/>
    <col min="3828" max="3828" width="9.1796875" style="55"/>
    <col min="3829" max="3829" width="13.54296875" style="55" bestFit="1" customWidth="1"/>
    <col min="3830" max="3830" width="9.1796875" style="55"/>
    <col min="3831" max="3831" width="11" style="55" bestFit="1" customWidth="1"/>
    <col min="3832" max="4000" width="9.1796875" style="55"/>
    <col min="4001" max="4001" width="36.453125" style="55" customWidth="1"/>
    <col min="4002" max="4002" width="13.54296875" style="55" customWidth="1"/>
    <col min="4003" max="4003" width="12" style="55" customWidth="1"/>
    <col min="4004" max="4004" width="1.26953125" style="55" customWidth="1"/>
    <col min="4005" max="4005" width="12.26953125" style="55" customWidth="1"/>
    <col min="4006" max="4006" width="1.1796875" style="55" customWidth="1"/>
    <col min="4007" max="4007" width="12" style="55" customWidth="1"/>
    <col min="4008" max="4008" width="1.1796875" style="55" customWidth="1"/>
    <col min="4009" max="4009" width="12.7265625" style="55" bestFit="1" customWidth="1"/>
    <col min="4010" max="4011" width="0" style="55" hidden="1" customWidth="1"/>
    <col min="4012" max="4012" width="10" style="55" customWidth="1"/>
    <col min="4013" max="4013" width="10.453125" style="55" bestFit="1" customWidth="1"/>
    <col min="4014" max="4014" width="9.54296875" style="55" bestFit="1" customWidth="1"/>
    <col min="4015" max="4015" width="9.1796875" style="55" bestFit="1"/>
    <col min="4016" max="4016" width="9.54296875" style="55" bestFit="1" customWidth="1"/>
    <col min="4017" max="4064" width="9.1796875" style="55"/>
    <col min="4065" max="4065" width="35.7265625" style="55" customWidth="1"/>
    <col min="4066" max="4066" width="8.1796875" style="55" customWidth="1"/>
    <col min="4067" max="4067" width="13.6328125" style="55" customWidth="1"/>
    <col min="4068" max="4068" width="1.26953125" style="55" customWidth="1"/>
    <col min="4069" max="4069" width="13.7265625" style="55" customWidth="1"/>
    <col min="4070" max="4070" width="1.1796875" style="55" customWidth="1"/>
    <col min="4071" max="4071" width="13.7265625" style="55" customWidth="1"/>
    <col min="4072" max="4072" width="1.1796875" style="55" customWidth="1"/>
    <col min="4073" max="4073" width="13.6328125" style="55" customWidth="1"/>
    <col min="4074" max="4080" width="0" style="55" hidden="1" customWidth="1"/>
    <col min="4081" max="4081" width="11.54296875" style="55" customWidth="1"/>
    <col min="4082" max="4083" width="14.1796875" style="55" bestFit="1" customWidth="1"/>
    <col min="4084" max="4084" width="9.1796875" style="55"/>
    <col min="4085" max="4085" width="13.54296875" style="55" bestFit="1" customWidth="1"/>
    <col min="4086" max="4086" width="9.1796875" style="55"/>
    <col min="4087" max="4087" width="11" style="55" bestFit="1" customWidth="1"/>
    <col min="4088" max="4256" width="9.1796875" style="55"/>
    <col min="4257" max="4257" width="36.453125" style="55" customWidth="1"/>
    <col min="4258" max="4258" width="13.54296875" style="55" customWidth="1"/>
    <col min="4259" max="4259" width="12" style="55" customWidth="1"/>
    <col min="4260" max="4260" width="1.26953125" style="55" customWidth="1"/>
    <col min="4261" max="4261" width="12.26953125" style="55" customWidth="1"/>
    <col min="4262" max="4262" width="1.1796875" style="55" customWidth="1"/>
    <col min="4263" max="4263" width="12" style="55" customWidth="1"/>
    <col min="4264" max="4264" width="1.1796875" style="55" customWidth="1"/>
    <col min="4265" max="4265" width="12.7265625" style="55" bestFit="1" customWidth="1"/>
    <col min="4266" max="4267" width="0" style="55" hidden="1" customWidth="1"/>
    <col min="4268" max="4268" width="10" style="55" customWidth="1"/>
    <col min="4269" max="4269" width="10.453125" style="55" bestFit="1" customWidth="1"/>
    <col min="4270" max="4270" width="9.54296875" style="55" bestFit="1" customWidth="1"/>
    <col min="4271" max="4271" width="9.1796875" style="55" bestFit="1"/>
    <col min="4272" max="4272" width="9.54296875" style="55" bestFit="1" customWidth="1"/>
    <col min="4273" max="4320" width="9.1796875" style="55"/>
    <col min="4321" max="4321" width="35.7265625" style="55" customWidth="1"/>
    <col min="4322" max="4322" width="8.1796875" style="55" customWidth="1"/>
    <col min="4323" max="4323" width="13.6328125" style="55" customWidth="1"/>
    <col min="4324" max="4324" width="1.26953125" style="55" customWidth="1"/>
    <col min="4325" max="4325" width="13.7265625" style="55" customWidth="1"/>
    <col min="4326" max="4326" width="1.1796875" style="55" customWidth="1"/>
    <col min="4327" max="4327" width="13.7265625" style="55" customWidth="1"/>
    <col min="4328" max="4328" width="1.1796875" style="55" customWidth="1"/>
    <col min="4329" max="4329" width="13.6328125" style="55" customWidth="1"/>
    <col min="4330" max="4336" width="0" style="55" hidden="1" customWidth="1"/>
    <col min="4337" max="4337" width="11.54296875" style="55" customWidth="1"/>
    <col min="4338" max="4339" width="14.1796875" style="55" bestFit="1" customWidth="1"/>
    <col min="4340" max="4340" width="9.1796875" style="55"/>
    <col min="4341" max="4341" width="13.54296875" style="55" bestFit="1" customWidth="1"/>
    <col min="4342" max="4342" width="9.1796875" style="55"/>
    <col min="4343" max="4343" width="11" style="55" bestFit="1" customWidth="1"/>
    <col min="4344" max="4512" width="9.1796875" style="55"/>
    <col min="4513" max="4513" width="36.453125" style="55" customWidth="1"/>
    <col min="4514" max="4514" width="13.54296875" style="55" customWidth="1"/>
    <col min="4515" max="4515" width="12" style="55" customWidth="1"/>
    <col min="4516" max="4516" width="1.26953125" style="55" customWidth="1"/>
    <col min="4517" max="4517" width="12.26953125" style="55" customWidth="1"/>
    <col min="4518" max="4518" width="1.1796875" style="55" customWidth="1"/>
    <col min="4519" max="4519" width="12" style="55" customWidth="1"/>
    <col min="4520" max="4520" width="1.1796875" style="55" customWidth="1"/>
    <col min="4521" max="4521" width="12.7265625" style="55" bestFit="1" customWidth="1"/>
    <col min="4522" max="4523" width="0" style="55" hidden="1" customWidth="1"/>
    <col min="4524" max="4524" width="10" style="55" customWidth="1"/>
    <col min="4525" max="4525" width="10.453125" style="55" bestFit="1" customWidth="1"/>
    <col min="4526" max="4526" width="9.54296875" style="55" bestFit="1" customWidth="1"/>
    <col min="4527" max="4527" width="9.1796875" style="55" bestFit="1"/>
    <col min="4528" max="4528" width="9.54296875" style="55" bestFit="1" customWidth="1"/>
    <col min="4529" max="4576" width="9.1796875" style="55"/>
    <col min="4577" max="4577" width="35.7265625" style="55" customWidth="1"/>
    <col min="4578" max="4578" width="8.1796875" style="55" customWidth="1"/>
    <col min="4579" max="4579" width="13.6328125" style="55" customWidth="1"/>
    <col min="4580" max="4580" width="1.26953125" style="55" customWidth="1"/>
    <col min="4581" max="4581" width="13.7265625" style="55" customWidth="1"/>
    <col min="4582" max="4582" width="1.1796875" style="55" customWidth="1"/>
    <col min="4583" max="4583" width="13.7265625" style="55" customWidth="1"/>
    <col min="4584" max="4584" width="1.1796875" style="55" customWidth="1"/>
    <col min="4585" max="4585" width="13.6328125" style="55" customWidth="1"/>
    <col min="4586" max="4592" width="0" style="55" hidden="1" customWidth="1"/>
    <col min="4593" max="4593" width="11.54296875" style="55" customWidth="1"/>
    <col min="4594" max="4595" width="14.1796875" style="55" bestFit="1" customWidth="1"/>
    <col min="4596" max="4596" width="9.1796875" style="55"/>
    <col min="4597" max="4597" width="13.54296875" style="55" bestFit="1" customWidth="1"/>
    <col min="4598" max="4598" width="9.1796875" style="55"/>
    <col min="4599" max="4599" width="11" style="55" bestFit="1" customWidth="1"/>
    <col min="4600" max="4768" width="9.1796875" style="55"/>
    <col min="4769" max="4769" width="36.453125" style="55" customWidth="1"/>
    <col min="4770" max="4770" width="13.54296875" style="55" customWidth="1"/>
    <col min="4771" max="4771" width="12" style="55" customWidth="1"/>
    <col min="4772" max="4772" width="1.26953125" style="55" customWidth="1"/>
    <col min="4773" max="4773" width="12.26953125" style="55" customWidth="1"/>
    <col min="4774" max="4774" width="1.1796875" style="55" customWidth="1"/>
    <col min="4775" max="4775" width="12" style="55" customWidth="1"/>
    <col min="4776" max="4776" width="1.1796875" style="55" customWidth="1"/>
    <col min="4777" max="4777" width="12.7265625" style="55" bestFit="1" customWidth="1"/>
    <col min="4778" max="4779" width="0" style="55" hidden="1" customWidth="1"/>
    <col min="4780" max="4780" width="10" style="55" customWidth="1"/>
    <col min="4781" max="4781" width="10.453125" style="55" bestFit="1" customWidth="1"/>
    <col min="4782" max="4782" width="9.54296875" style="55" bestFit="1" customWidth="1"/>
    <col min="4783" max="4783" width="9.1796875" style="55" bestFit="1"/>
    <col min="4784" max="4784" width="9.54296875" style="55" bestFit="1" customWidth="1"/>
    <col min="4785" max="4832" width="9.1796875" style="55"/>
    <col min="4833" max="4833" width="35.7265625" style="55" customWidth="1"/>
    <col min="4834" max="4834" width="8.1796875" style="55" customWidth="1"/>
    <col min="4835" max="4835" width="13.6328125" style="55" customWidth="1"/>
    <col min="4836" max="4836" width="1.26953125" style="55" customWidth="1"/>
    <col min="4837" max="4837" width="13.7265625" style="55" customWidth="1"/>
    <col min="4838" max="4838" width="1.1796875" style="55" customWidth="1"/>
    <col min="4839" max="4839" width="13.7265625" style="55" customWidth="1"/>
    <col min="4840" max="4840" width="1.1796875" style="55" customWidth="1"/>
    <col min="4841" max="4841" width="13.6328125" style="55" customWidth="1"/>
    <col min="4842" max="4848" width="0" style="55" hidden="1" customWidth="1"/>
    <col min="4849" max="4849" width="11.54296875" style="55" customWidth="1"/>
    <col min="4850" max="4851" width="14.1796875" style="55" bestFit="1" customWidth="1"/>
    <col min="4852" max="4852" width="9.1796875" style="55"/>
    <col min="4853" max="4853" width="13.54296875" style="55" bestFit="1" customWidth="1"/>
    <col min="4854" max="4854" width="9.1796875" style="55"/>
    <col min="4855" max="4855" width="11" style="55" bestFit="1" customWidth="1"/>
    <col min="4856" max="5024" width="9.1796875" style="55"/>
    <col min="5025" max="5025" width="36.453125" style="55" customWidth="1"/>
    <col min="5026" max="5026" width="13.54296875" style="55" customWidth="1"/>
    <col min="5027" max="5027" width="12" style="55" customWidth="1"/>
    <col min="5028" max="5028" width="1.26953125" style="55" customWidth="1"/>
    <col min="5029" max="5029" width="12.26953125" style="55" customWidth="1"/>
    <col min="5030" max="5030" width="1.1796875" style="55" customWidth="1"/>
    <col min="5031" max="5031" width="12" style="55" customWidth="1"/>
    <col min="5032" max="5032" width="1.1796875" style="55" customWidth="1"/>
    <col min="5033" max="5033" width="12.7265625" style="55" bestFit="1" customWidth="1"/>
    <col min="5034" max="5035" width="0" style="55" hidden="1" customWidth="1"/>
    <col min="5036" max="5036" width="10" style="55" customWidth="1"/>
    <col min="5037" max="5037" width="10.453125" style="55" bestFit="1" customWidth="1"/>
    <col min="5038" max="5038" width="9.54296875" style="55" bestFit="1" customWidth="1"/>
    <col min="5039" max="5039" width="9.1796875" style="55" bestFit="1"/>
    <col min="5040" max="5040" width="9.54296875" style="55" bestFit="1" customWidth="1"/>
    <col min="5041" max="5088" width="9.1796875" style="55"/>
    <col min="5089" max="5089" width="35.7265625" style="55" customWidth="1"/>
    <col min="5090" max="5090" width="8.1796875" style="55" customWidth="1"/>
    <col min="5091" max="5091" width="13.6328125" style="55" customWidth="1"/>
    <col min="5092" max="5092" width="1.26953125" style="55" customWidth="1"/>
    <col min="5093" max="5093" width="13.7265625" style="55" customWidth="1"/>
    <col min="5094" max="5094" width="1.1796875" style="55" customWidth="1"/>
    <col min="5095" max="5095" width="13.7265625" style="55" customWidth="1"/>
    <col min="5096" max="5096" width="1.1796875" style="55" customWidth="1"/>
    <col min="5097" max="5097" width="13.6328125" style="55" customWidth="1"/>
    <col min="5098" max="5104" width="0" style="55" hidden="1" customWidth="1"/>
    <col min="5105" max="5105" width="11.54296875" style="55" customWidth="1"/>
    <col min="5106" max="5107" width="14.1796875" style="55" bestFit="1" customWidth="1"/>
    <col min="5108" max="5108" width="9.1796875" style="55"/>
    <col min="5109" max="5109" width="13.54296875" style="55" bestFit="1" customWidth="1"/>
    <col min="5110" max="5110" width="9.1796875" style="55"/>
    <col min="5111" max="5111" width="11" style="55" bestFit="1" customWidth="1"/>
    <col min="5112" max="5280" width="9.1796875" style="55"/>
    <col min="5281" max="5281" width="36.453125" style="55" customWidth="1"/>
    <col min="5282" max="5282" width="13.54296875" style="55" customWidth="1"/>
    <col min="5283" max="5283" width="12" style="55" customWidth="1"/>
    <col min="5284" max="5284" width="1.26953125" style="55" customWidth="1"/>
    <col min="5285" max="5285" width="12.26953125" style="55" customWidth="1"/>
    <col min="5286" max="5286" width="1.1796875" style="55" customWidth="1"/>
    <col min="5287" max="5287" width="12" style="55" customWidth="1"/>
    <col min="5288" max="5288" width="1.1796875" style="55" customWidth="1"/>
    <col min="5289" max="5289" width="12.7265625" style="55" bestFit="1" customWidth="1"/>
    <col min="5290" max="5291" width="0" style="55" hidden="1" customWidth="1"/>
    <col min="5292" max="5292" width="10" style="55" customWidth="1"/>
    <col min="5293" max="5293" width="10.453125" style="55" bestFit="1" customWidth="1"/>
    <col min="5294" max="5294" width="9.54296875" style="55" bestFit="1" customWidth="1"/>
    <col min="5295" max="5295" width="9.1796875" style="55" bestFit="1"/>
    <col min="5296" max="5296" width="9.54296875" style="55" bestFit="1" customWidth="1"/>
    <col min="5297" max="5344" width="9.1796875" style="55"/>
    <col min="5345" max="5345" width="35.7265625" style="55" customWidth="1"/>
    <col min="5346" max="5346" width="8.1796875" style="55" customWidth="1"/>
    <col min="5347" max="5347" width="13.6328125" style="55" customWidth="1"/>
    <col min="5348" max="5348" width="1.26953125" style="55" customWidth="1"/>
    <col min="5349" max="5349" width="13.7265625" style="55" customWidth="1"/>
    <col min="5350" max="5350" width="1.1796875" style="55" customWidth="1"/>
    <col min="5351" max="5351" width="13.7265625" style="55" customWidth="1"/>
    <col min="5352" max="5352" width="1.1796875" style="55" customWidth="1"/>
    <col min="5353" max="5353" width="13.6328125" style="55" customWidth="1"/>
    <col min="5354" max="5360" width="0" style="55" hidden="1" customWidth="1"/>
    <col min="5361" max="5361" width="11.54296875" style="55" customWidth="1"/>
    <col min="5362" max="5363" width="14.1796875" style="55" bestFit="1" customWidth="1"/>
    <col min="5364" max="5364" width="9.1796875" style="55"/>
    <col min="5365" max="5365" width="13.54296875" style="55" bestFit="1" customWidth="1"/>
    <col min="5366" max="5366" width="9.1796875" style="55"/>
    <col min="5367" max="5367" width="11" style="55" bestFit="1" customWidth="1"/>
    <col min="5368" max="5536" width="9.1796875" style="55"/>
    <col min="5537" max="5537" width="36.453125" style="55" customWidth="1"/>
    <col min="5538" max="5538" width="13.54296875" style="55" customWidth="1"/>
    <col min="5539" max="5539" width="12" style="55" customWidth="1"/>
    <col min="5540" max="5540" width="1.26953125" style="55" customWidth="1"/>
    <col min="5541" max="5541" width="12.26953125" style="55" customWidth="1"/>
    <col min="5542" max="5542" width="1.1796875" style="55" customWidth="1"/>
    <col min="5543" max="5543" width="12" style="55" customWidth="1"/>
    <col min="5544" max="5544" width="1.1796875" style="55" customWidth="1"/>
    <col min="5545" max="5545" width="12.7265625" style="55" bestFit="1" customWidth="1"/>
    <col min="5546" max="5547" width="0" style="55" hidden="1" customWidth="1"/>
    <col min="5548" max="5548" width="10" style="55" customWidth="1"/>
    <col min="5549" max="5549" width="10.453125" style="55" bestFit="1" customWidth="1"/>
    <col min="5550" max="5550" width="9.54296875" style="55" bestFit="1" customWidth="1"/>
    <col min="5551" max="5551" width="9.1796875" style="55" bestFit="1"/>
    <col min="5552" max="5552" width="9.54296875" style="55" bestFit="1" customWidth="1"/>
    <col min="5553" max="5600" width="9.1796875" style="55"/>
    <col min="5601" max="5601" width="35.7265625" style="55" customWidth="1"/>
    <col min="5602" max="5602" width="8.1796875" style="55" customWidth="1"/>
    <col min="5603" max="5603" width="13.6328125" style="55" customWidth="1"/>
    <col min="5604" max="5604" width="1.26953125" style="55" customWidth="1"/>
    <col min="5605" max="5605" width="13.7265625" style="55" customWidth="1"/>
    <col min="5606" max="5606" width="1.1796875" style="55" customWidth="1"/>
    <col min="5607" max="5607" width="13.7265625" style="55" customWidth="1"/>
    <col min="5608" max="5608" width="1.1796875" style="55" customWidth="1"/>
    <col min="5609" max="5609" width="13.6328125" style="55" customWidth="1"/>
    <col min="5610" max="5616" width="0" style="55" hidden="1" customWidth="1"/>
    <col min="5617" max="5617" width="11.54296875" style="55" customWidth="1"/>
    <col min="5618" max="5619" width="14.1796875" style="55" bestFit="1" customWidth="1"/>
    <col min="5620" max="5620" width="9.1796875" style="55"/>
    <col min="5621" max="5621" width="13.54296875" style="55" bestFit="1" customWidth="1"/>
    <col min="5622" max="5622" width="9.1796875" style="55"/>
    <col min="5623" max="5623" width="11" style="55" bestFit="1" customWidth="1"/>
    <col min="5624" max="5792" width="9.1796875" style="55"/>
    <col min="5793" max="5793" width="36.453125" style="55" customWidth="1"/>
    <col min="5794" max="5794" width="13.54296875" style="55" customWidth="1"/>
    <col min="5795" max="5795" width="12" style="55" customWidth="1"/>
    <col min="5796" max="5796" width="1.26953125" style="55" customWidth="1"/>
    <col min="5797" max="5797" width="12.26953125" style="55" customWidth="1"/>
    <col min="5798" max="5798" width="1.1796875" style="55" customWidth="1"/>
    <col min="5799" max="5799" width="12" style="55" customWidth="1"/>
    <col min="5800" max="5800" width="1.1796875" style="55" customWidth="1"/>
    <col min="5801" max="5801" width="12.7265625" style="55" bestFit="1" customWidth="1"/>
    <col min="5802" max="5803" width="0" style="55" hidden="1" customWidth="1"/>
    <col min="5804" max="5804" width="10" style="55" customWidth="1"/>
    <col min="5805" max="5805" width="10.453125" style="55" bestFit="1" customWidth="1"/>
    <col min="5806" max="5806" width="9.54296875" style="55" bestFit="1" customWidth="1"/>
    <col min="5807" max="5807" width="9.1796875" style="55" bestFit="1"/>
    <col min="5808" max="5808" width="9.54296875" style="55" bestFit="1" customWidth="1"/>
    <col min="5809" max="5856" width="9.1796875" style="55"/>
    <col min="5857" max="5857" width="35.7265625" style="55" customWidth="1"/>
    <col min="5858" max="5858" width="8.1796875" style="55" customWidth="1"/>
    <col min="5859" max="5859" width="13.6328125" style="55" customWidth="1"/>
    <col min="5860" max="5860" width="1.26953125" style="55" customWidth="1"/>
    <col min="5861" max="5861" width="13.7265625" style="55" customWidth="1"/>
    <col min="5862" max="5862" width="1.1796875" style="55" customWidth="1"/>
    <col min="5863" max="5863" width="13.7265625" style="55" customWidth="1"/>
    <col min="5864" max="5864" width="1.1796875" style="55" customWidth="1"/>
    <col min="5865" max="5865" width="13.6328125" style="55" customWidth="1"/>
    <col min="5866" max="5872" width="0" style="55" hidden="1" customWidth="1"/>
    <col min="5873" max="5873" width="11.54296875" style="55" customWidth="1"/>
    <col min="5874" max="5875" width="14.1796875" style="55" bestFit="1" customWidth="1"/>
    <col min="5876" max="5876" width="9.1796875" style="55"/>
    <col min="5877" max="5877" width="13.54296875" style="55" bestFit="1" customWidth="1"/>
    <col min="5878" max="5878" width="9.1796875" style="55"/>
    <col min="5879" max="5879" width="11" style="55" bestFit="1" customWidth="1"/>
    <col min="5880" max="6048" width="9.1796875" style="55"/>
    <col min="6049" max="6049" width="36.453125" style="55" customWidth="1"/>
    <col min="6050" max="6050" width="13.54296875" style="55" customWidth="1"/>
    <col min="6051" max="6051" width="12" style="55" customWidth="1"/>
    <col min="6052" max="6052" width="1.26953125" style="55" customWidth="1"/>
    <col min="6053" max="6053" width="12.26953125" style="55" customWidth="1"/>
    <col min="6054" max="6054" width="1.1796875" style="55" customWidth="1"/>
    <col min="6055" max="6055" width="12" style="55" customWidth="1"/>
    <col min="6056" max="6056" width="1.1796875" style="55" customWidth="1"/>
    <col min="6057" max="6057" width="12.7265625" style="55" bestFit="1" customWidth="1"/>
    <col min="6058" max="6059" width="0" style="55" hidden="1" customWidth="1"/>
    <col min="6060" max="6060" width="10" style="55" customWidth="1"/>
    <col min="6061" max="6061" width="10.453125" style="55" bestFit="1" customWidth="1"/>
    <col min="6062" max="6062" width="9.54296875" style="55" bestFit="1" customWidth="1"/>
    <col min="6063" max="6063" width="9.1796875" style="55" bestFit="1"/>
    <col min="6064" max="6064" width="9.54296875" style="55" bestFit="1" customWidth="1"/>
    <col min="6065" max="6112" width="9.1796875" style="55"/>
    <col min="6113" max="6113" width="35.7265625" style="55" customWidth="1"/>
    <col min="6114" max="6114" width="8.1796875" style="55" customWidth="1"/>
    <col min="6115" max="6115" width="13.6328125" style="55" customWidth="1"/>
    <col min="6116" max="6116" width="1.26953125" style="55" customWidth="1"/>
    <col min="6117" max="6117" width="13.7265625" style="55" customWidth="1"/>
    <col min="6118" max="6118" width="1.1796875" style="55" customWidth="1"/>
    <col min="6119" max="6119" width="13.7265625" style="55" customWidth="1"/>
    <col min="6120" max="6120" width="1.1796875" style="55" customWidth="1"/>
    <col min="6121" max="6121" width="13.6328125" style="55" customWidth="1"/>
    <col min="6122" max="6128" width="0" style="55" hidden="1" customWidth="1"/>
    <col min="6129" max="6129" width="11.54296875" style="55" customWidth="1"/>
    <col min="6130" max="6131" width="14.1796875" style="55" bestFit="1" customWidth="1"/>
    <col min="6132" max="6132" width="9.1796875" style="55"/>
    <col min="6133" max="6133" width="13.54296875" style="55" bestFit="1" customWidth="1"/>
    <col min="6134" max="6134" width="9.1796875" style="55"/>
    <col min="6135" max="6135" width="11" style="55" bestFit="1" customWidth="1"/>
    <col min="6136" max="6304" width="9.1796875" style="55"/>
    <col min="6305" max="6305" width="36.453125" style="55" customWidth="1"/>
    <col min="6306" max="6306" width="13.54296875" style="55" customWidth="1"/>
    <col min="6307" max="6307" width="12" style="55" customWidth="1"/>
    <col min="6308" max="6308" width="1.26953125" style="55" customWidth="1"/>
    <col min="6309" max="6309" width="12.26953125" style="55" customWidth="1"/>
    <col min="6310" max="6310" width="1.1796875" style="55" customWidth="1"/>
    <col min="6311" max="6311" width="12" style="55" customWidth="1"/>
    <col min="6312" max="6312" width="1.1796875" style="55" customWidth="1"/>
    <col min="6313" max="6313" width="12.7265625" style="55" bestFit="1" customWidth="1"/>
    <col min="6314" max="6315" width="0" style="55" hidden="1" customWidth="1"/>
    <col min="6316" max="6316" width="10" style="55" customWidth="1"/>
    <col min="6317" max="6317" width="10.453125" style="55" bestFit="1" customWidth="1"/>
    <col min="6318" max="6318" width="9.54296875" style="55" bestFit="1" customWidth="1"/>
    <col min="6319" max="6319" width="9.1796875" style="55" bestFit="1"/>
    <col min="6320" max="6320" width="9.54296875" style="55" bestFit="1" customWidth="1"/>
    <col min="6321" max="6368" width="9.1796875" style="55"/>
    <col min="6369" max="6369" width="35.7265625" style="55" customWidth="1"/>
    <col min="6370" max="6370" width="8.1796875" style="55" customWidth="1"/>
    <col min="6371" max="6371" width="13.6328125" style="55" customWidth="1"/>
    <col min="6372" max="6372" width="1.26953125" style="55" customWidth="1"/>
    <col min="6373" max="6373" width="13.7265625" style="55" customWidth="1"/>
    <col min="6374" max="6374" width="1.1796875" style="55" customWidth="1"/>
    <col min="6375" max="6375" width="13.7265625" style="55" customWidth="1"/>
    <col min="6376" max="6376" width="1.1796875" style="55" customWidth="1"/>
    <col min="6377" max="6377" width="13.6328125" style="55" customWidth="1"/>
    <col min="6378" max="6384" width="0" style="55" hidden="1" customWidth="1"/>
    <col min="6385" max="6385" width="11.54296875" style="55" customWidth="1"/>
    <col min="6386" max="6387" width="14.1796875" style="55" bestFit="1" customWidth="1"/>
    <col min="6388" max="6388" width="9.1796875" style="55"/>
    <col min="6389" max="6389" width="13.54296875" style="55" bestFit="1" customWidth="1"/>
    <col min="6390" max="6390" width="9.1796875" style="55"/>
    <col min="6391" max="6391" width="11" style="55" bestFit="1" customWidth="1"/>
    <col min="6392" max="6560" width="9.1796875" style="55"/>
    <col min="6561" max="6561" width="36.453125" style="55" customWidth="1"/>
    <col min="6562" max="6562" width="13.54296875" style="55" customWidth="1"/>
    <col min="6563" max="6563" width="12" style="55" customWidth="1"/>
    <col min="6564" max="6564" width="1.26953125" style="55" customWidth="1"/>
    <col min="6565" max="6565" width="12.26953125" style="55" customWidth="1"/>
    <col min="6566" max="6566" width="1.1796875" style="55" customWidth="1"/>
    <col min="6567" max="6567" width="12" style="55" customWidth="1"/>
    <col min="6568" max="6568" width="1.1796875" style="55" customWidth="1"/>
    <col min="6569" max="6569" width="12.7265625" style="55" bestFit="1" customWidth="1"/>
    <col min="6570" max="6571" width="0" style="55" hidden="1" customWidth="1"/>
    <col min="6572" max="6572" width="10" style="55" customWidth="1"/>
    <col min="6573" max="6573" width="10.453125" style="55" bestFit="1" customWidth="1"/>
    <col min="6574" max="6574" width="9.54296875" style="55" bestFit="1" customWidth="1"/>
    <col min="6575" max="6575" width="9.1796875" style="55" bestFit="1"/>
    <col min="6576" max="6576" width="9.54296875" style="55" bestFit="1" customWidth="1"/>
    <col min="6577" max="6624" width="9.1796875" style="55"/>
    <col min="6625" max="6625" width="35.7265625" style="55" customWidth="1"/>
    <col min="6626" max="6626" width="8.1796875" style="55" customWidth="1"/>
    <col min="6627" max="6627" width="13.6328125" style="55" customWidth="1"/>
    <col min="6628" max="6628" width="1.26953125" style="55" customWidth="1"/>
    <col min="6629" max="6629" width="13.7265625" style="55" customWidth="1"/>
    <col min="6630" max="6630" width="1.1796875" style="55" customWidth="1"/>
    <col min="6631" max="6631" width="13.7265625" style="55" customWidth="1"/>
    <col min="6632" max="6632" width="1.1796875" style="55" customWidth="1"/>
    <col min="6633" max="6633" width="13.6328125" style="55" customWidth="1"/>
    <col min="6634" max="6640" width="0" style="55" hidden="1" customWidth="1"/>
    <col min="6641" max="6641" width="11.54296875" style="55" customWidth="1"/>
    <col min="6642" max="6643" width="14.1796875" style="55" bestFit="1" customWidth="1"/>
    <col min="6644" max="6644" width="9.1796875" style="55"/>
    <col min="6645" max="6645" width="13.54296875" style="55" bestFit="1" customWidth="1"/>
    <col min="6646" max="6646" width="9.1796875" style="55"/>
    <col min="6647" max="6647" width="11" style="55" bestFit="1" customWidth="1"/>
    <col min="6648" max="6816" width="9.1796875" style="55"/>
    <col min="6817" max="6817" width="36.453125" style="55" customWidth="1"/>
    <col min="6818" max="6818" width="13.54296875" style="55" customWidth="1"/>
    <col min="6819" max="6819" width="12" style="55" customWidth="1"/>
    <col min="6820" max="6820" width="1.26953125" style="55" customWidth="1"/>
    <col min="6821" max="6821" width="12.26953125" style="55" customWidth="1"/>
    <col min="6822" max="6822" width="1.1796875" style="55" customWidth="1"/>
    <col min="6823" max="6823" width="12" style="55" customWidth="1"/>
    <col min="6824" max="6824" width="1.1796875" style="55" customWidth="1"/>
    <col min="6825" max="6825" width="12.7265625" style="55" bestFit="1" customWidth="1"/>
    <col min="6826" max="6827" width="0" style="55" hidden="1" customWidth="1"/>
    <col min="6828" max="6828" width="10" style="55" customWidth="1"/>
    <col min="6829" max="6829" width="10.453125" style="55" bestFit="1" customWidth="1"/>
    <col min="6830" max="6830" width="9.54296875" style="55" bestFit="1" customWidth="1"/>
    <col min="6831" max="6831" width="9.1796875" style="55" bestFit="1"/>
    <col min="6832" max="6832" width="9.54296875" style="55" bestFit="1" customWidth="1"/>
    <col min="6833" max="6880" width="9.1796875" style="55"/>
    <col min="6881" max="6881" width="35.7265625" style="55" customWidth="1"/>
    <col min="6882" max="6882" width="8.1796875" style="55" customWidth="1"/>
    <col min="6883" max="6883" width="13.6328125" style="55" customWidth="1"/>
    <col min="6884" max="6884" width="1.26953125" style="55" customWidth="1"/>
    <col min="6885" max="6885" width="13.7265625" style="55" customWidth="1"/>
    <col min="6886" max="6886" width="1.1796875" style="55" customWidth="1"/>
    <col min="6887" max="6887" width="13.7265625" style="55" customWidth="1"/>
    <col min="6888" max="6888" width="1.1796875" style="55" customWidth="1"/>
    <col min="6889" max="6889" width="13.6328125" style="55" customWidth="1"/>
    <col min="6890" max="6896" width="0" style="55" hidden="1" customWidth="1"/>
    <col min="6897" max="6897" width="11.54296875" style="55" customWidth="1"/>
    <col min="6898" max="6899" width="14.1796875" style="55" bestFit="1" customWidth="1"/>
    <col min="6900" max="6900" width="9.1796875" style="55"/>
    <col min="6901" max="6901" width="13.54296875" style="55" bestFit="1" customWidth="1"/>
    <col min="6902" max="6902" width="9.1796875" style="55"/>
    <col min="6903" max="6903" width="11" style="55" bestFit="1" customWidth="1"/>
    <col min="6904" max="7072" width="9.1796875" style="55"/>
    <col min="7073" max="7073" width="36.453125" style="55" customWidth="1"/>
    <col min="7074" max="7074" width="13.54296875" style="55" customWidth="1"/>
    <col min="7075" max="7075" width="12" style="55" customWidth="1"/>
    <col min="7076" max="7076" width="1.26953125" style="55" customWidth="1"/>
    <col min="7077" max="7077" width="12.26953125" style="55" customWidth="1"/>
    <col min="7078" max="7078" width="1.1796875" style="55" customWidth="1"/>
    <col min="7079" max="7079" width="12" style="55" customWidth="1"/>
    <col min="7080" max="7080" width="1.1796875" style="55" customWidth="1"/>
    <col min="7081" max="7081" width="12.7265625" style="55" bestFit="1" customWidth="1"/>
    <col min="7082" max="7083" width="0" style="55" hidden="1" customWidth="1"/>
    <col min="7084" max="7084" width="10" style="55" customWidth="1"/>
    <col min="7085" max="7085" width="10.453125" style="55" bestFit="1" customWidth="1"/>
    <col min="7086" max="7086" width="9.54296875" style="55" bestFit="1" customWidth="1"/>
    <col min="7087" max="7087" width="9.1796875" style="55" bestFit="1"/>
    <col min="7088" max="7088" width="9.54296875" style="55" bestFit="1" customWidth="1"/>
    <col min="7089" max="7136" width="9.1796875" style="55"/>
    <col min="7137" max="7137" width="35.7265625" style="55" customWidth="1"/>
    <col min="7138" max="7138" width="8.1796875" style="55" customWidth="1"/>
    <col min="7139" max="7139" width="13.6328125" style="55" customWidth="1"/>
    <col min="7140" max="7140" width="1.26953125" style="55" customWidth="1"/>
    <col min="7141" max="7141" width="13.7265625" style="55" customWidth="1"/>
    <col min="7142" max="7142" width="1.1796875" style="55" customWidth="1"/>
    <col min="7143" max="7143" width="13.7265625" style="55" customWidth="1"/>
    <col min="7144" max="7144" width="1.1796875" style="55" customWidth="1"/>
    <col min="7145" max="7145" width="13.6328125" style="55" customWidth="1"/>
    <col min="7146" max="7152" width="0" style="55" hidden="1" customWidth="1"/>
    <col min="7153" max="7153" width="11.54296875" style="55" customWidth="1"/>
    <col min="7154" max="7155" width="14.1796875" style="55" bestFit="1" customWidth="1"/>
    <col min="7156" max="7156" width="9.1796875" style="55"/>
    <col min="7157" max="7157" width="13.54296875" style="55" bestFit="1" customWidth="1"/>
    <col min="7158" max="7158" width="9.1796875" style="55"/>
    <col min="7159" max="7159" width="11" style="55" bestFit="1" customWidth="1"/>
    <col min="7160" max="7328" width="9.1796875" style="55"/>
    <col min="7329" max="7329" width="36.453125" style="55" customWidth="1"/>
    <col min="7330" max="7330" width="13.54296875" style="55" customWidth="1"/>
    <col min="7331" max="7331" width="12" style="55" customWidth="1"/>
    <col min="7332" max="7332" width="1.26953125" style="55" customWidth="1"/>
    <col min="7333" max="7333" width="12.26953125" style="55" customWidth="1"/>
    <col min="7334" max="7334" width="1.1796875" style="55" customWidth="1"/>
    <col min="7335" max="7335" width="12" style="55" customWidth="1"/>
    <col min="7336" max="7336" width="1.1796875" style="55" customWidth="1"/>
    <col min="7337" max="7337" width="12.7265625" style="55" bestFit="1" customWidth="1"/>
    <col min="7338" max="7339" width="0" style="55" hidden="1" customWidth="1"/>
    <col min="7340" max="7340" width="10" style="55" customWidth="1"/>
    <col min="7341" max="7341" width="10.453125" style="55" bestFit="1" customWidth="1"/>
    <col min="7342" max="7342" width="9.54296875" style="55" bestFit="1" customWidth="1"/>
    <col min="7343" max="7343" width="9.1796875" style="55" bestFit="1"/>
    <col min="7344" max="7344" width="9.54296875" style="55" bestFit="1" customWidth="1"/>
    <col min="7345" max="7392" width="9.1796875" style="55"/>
    <col min="7393" max="7393" width="35.7265625" style="55" customWidth="1"/>
    <col min="7394" max="7394" width="8.1796875" style="55" customWidth="1"/>
    <col min="7395" max="7395" width="13.6328125" style="55" customWidth="1"/>
    <col min="7396" max="7396" width="1.26953125" style="55" customWidth="1"/>
    <col min="7397" max="7397" width="13.7265625" style="55" customWidth="1"/>
    <col min="7398" max="7398" width="1.1796875" style="55" customWidth="1"/>
    <col min="7399" max="7399" width="13.7265625" style="55" customWidth="1"/>
    <col min="7400" max="7400" width="1.1796875" style="55" customWidth="1"/>
    <col min="7401" max="7401" width="13.6328125" style="55" customWidth="1"/>
    <col min="7402" max="7408" width="0" style="55" hidden="1" customWidth="1"/>
    <col min="7409" max="7409" width="11.54296875" style="55" customWidth="1"/>
    <col min="7410" max="7411" width="14.1796875" style="55" bestFit="1" customWidth="1"/>
    <col min="7412" max="7412" width="9.1796875" style="55"/>
    <col min="7413" max="7413" width="13.54296875" style="55" bestFit="1" customWidth="1"/>
    <col min="7414" max="7414" width="9.1796875" style="55"/>
    <col min="7415" max="7415" width="11" style="55" bestFit="1" customWidth="1"/>
    <col min="7416" max="7584" width="9.1796875" style="55"/>
    <col min="7585" max="7585" width="36.453125" style="55" customWidth="1"/>
    <col min="7586" max="7586" width="13.54296875" style="55" customWidth="1"/>
    <col min="7587" max="7587" width="12" style="55" customWidth="1"/>
    <col min="7588" max="7588" width="1.26953125" style="55" customWidth="1"/>
    <col min="7589" max="7589" width="12.26953125" style="55" customWidth="1"/>
    <col min="7590" max="7590" width="1.1796875" style="55" customWidth="1"/>
    <col min="7591" max="7591" width="12" style="55" customWidth="1"/>
    <col min="7592" max="7592" width="1.1796875" style="55" customWidth="1"/>
    <col min="7593" max="7593" width="12.7265625" style="55" bestFit="1" customWidth="1"/>
    <col min="7594" max="7595" width="0" style="55" hidden="1" customWidth="1"/>
    <col min="7596" max="7596" width="10" style="55" customWidth="1"/>
    <col min="7597" max="7597" width="10.453125" style="55" bestFit="1" customWidth="1"/>
    <col min="7598" max="7598" width="9.54296875" style="55" bestFit="1" customWidth="1"/>
    <col min="7599" max="7599" width="9.1796875" style="55" bestFit="1"/>
    <col min="7600" max="7600" width="9.54296875" style="55" bestFit="1" customWidth="1"/>
    <col min="7601" max="7648" width="9.1796875" style="55"/>
    <col min="7649" max="7649" width="35.7265625" style="55" customWidth="1"/>
    <col min="7650" max="7650" width="8.1796875" style="55" customWidth="1"/>
    <col min="7651" max="7651" width="13.6328125" style="55" customWidth="1"/>
    <col min="7652" max="7652" width="1.26953125" style="55" customWidth="1"/>
    <col min="7653" max="7653" width="13.7265625" style="55" customWidth="1"/>
    <col min="7654" max="7654" width="1.1796875" style="55" customWidth="1"/>
    <col min="7655" max="7655" width="13.7265625" style="55" customWidth="1"/>
    <col min="7656" max="7656" width="1.1796875" style="55" customWidth="1"/>
    <col min="7657" max="7657" width="13.6328125" style="55" customWidth="1"/>
    <col min="7658" max="7664" width="0" style="55" hidden="1" customWidth="1"/>
    <col min="7665" max="7665" width="11.54296875" style="55" customWidth="1"/>
    <col min="7666" max="7667" width="14.1796875" style="55" bestFit="1" customWidth="1"/>
    <col min="7668" max="7668" width="9.1796875" style="55"/>
    <col min="7669" max="7669" width="13.54296875" style="55" bestFit="1" customWidth="1"/>
    <col min="7670" max="7670" width="9.1796875" style="55"/>
    <col min="7671" max="7671" width="11" style="55" bestFit="1" customWidth="1"/>
    <col min="7672" max="7840" width="9.1796875" style="55"/>
    <col min="7841" max="7841" width="36.453125" style="55" customWidth="1"/>
    <col min="7842" max="7842" width="13.54296875" style="55" customWidth="1"/>
    <col min="7843" max="7843" width="12" style="55" customWidth="1"/>
    <col min="7844" max="7844" width="1.26953125" style="55" customWidth="1"/>
    <col min="7845" max="7845" width="12.26953125" style="55" customWidth="1"/>
    <col min="7846" max="7846" width="1.1796875" style="55" customWidth="1"/>
    <col min="7847" max="7847" width="12" style="55" customWidth="1"/>
    <col min="7848" max="7848" width="1.1796875" style="55" customWidth="1"/>
    <col min="7849" max="7849" width="12.7265625" style="55" bestFit="1" customWidth="1"/>
    <col min="7850" max="7851" width="0" style="55" hidden="1" customWidth="1"/>
    <col min="7852" max="7852" width="10" style="55" customWidth="1"/>
    <col min="7853" max="7853" width="10.453125" style="55" bestFit="1" customWidth="1"/>
    <col min="7854" max="7854" width="9.54296875" style="55" bestFit="1" customWidth="1"/>
    <col min="7855" max="7855" width="9.1796875" style="55" bestFit="1"/>
    <col min="7856" max="7856" width="9.54296875" style="55" bestFit="1" customWidth="1"/>
    <col min="7857" max="7904" width="9.1796875" style="55"/>
    <col min="7905" max="7905" width="35.7265625" style="55" customWidth="1"/>
    <col min="7906" max="7906" width="8.1796875" style="55" customWidth="1"/>
    <col min="7907" max="7907" width="13.6328125" style="55" customWidth="1"/>
    <col min="7908" max="7908" width="1.26953125" style="55" customWidth="1"/>
    <col min="7909" max="7909" width="13.7265625" style="55" customWidth="1"/>
    <col min="7910" max="7910" width="1.1796875" style="55" customWidth="1"/>
    <col min="7911" max="7911" width="13.7265625" style="55" customWidth="1"/>
    <col min="7912" max="7912" width="1.1796875" style="55" customWidth="1"/>
    <col min="7913" max="7913" width="13.6328125" style="55" customWidth="1"/>
    <col min="7914" max="7920" width="0" style="55" hidden="1" customWidth="1"/>
    <col min="7921" max="7921" width="11.54296875" style="55" customWidth="1"/>
    <col min="7922" max="7923" width="14.1796875" style="55" bestFit="1" customWidth="1"/>
    <col min="7924" max="7924" width="9.1796875" style="55"/>
    <col min="7925" max="7925" width="13.54296875" style="55" bestFit="1" customWidth="1"/>
    <col min="7926" max="7926" width="9.1796875" style="55"/>
    <col min="7927" max="7927" width="11" style="55" bestFit="1" customWidth="1"/>
    <col min="7928" max="8096" width="9.1796875" style="55"/>
    <col min="8097" max="8097" width="36.453125" style="55" customWidth="1"/>
    <col min="8098" max="8098" width="13.54296875" style="55" customWidth="1"/>
    <col min="8099" max="8099" width="12" style="55" customWidth="1"/>
    <col min="8100" max="8100" width="1.26953125" style="55" customWidth="1"/>
    <col min="8101" max="8101" width="12.26953125" style="55" customWidth="1"/>
    <col min="8102" max="8102" width="1.1796875" style="55" customWidth="1"/>
    <col min="8103" max="8103" width="12" style="55" customWidth="1"/>
    <col min="8104" max="8104" width="1.1796875" style="55" customWidth="1"/>
    <col min="8105" max="8105" width="12.7265625" style="55" bestFit="1" customWidth="1"/>
    <col min="8106" max="8107" width="0" style="55" hidden="1" customWidth="1"/>
    <col min="8108" max="8108" width="10" style="55" customWidth="1"/>
    <col min="8109" max="8109" width="10.453125" style="55" bestFit="1" customWidth="1"/>
    <col min="8110" max="8110" width="9.54296875" style="55" bestFit="1" customWidth="1"/>
    <col min="8111" max="8111" width="9.1796875" style="55" bestFit="1"/>
    <col min="8112" max="8112" width="9.54296875" style="55" bestFit="1" customWidth="1"/>
    <col min="8113" max="8160" width="9.1796875" style="55"/>
    <col min="8161" max="8161" width="35.7265625" style="55" customWidth="1"/>
    <col min="8162" max="8162" width="8.1796875" style="55" customWidth="1"/>
    <col min="8163" max="8163" width="13.6328125" style="55" customWidth="1"/>
    <col min="8164" max="8164" width="1.26953125" style="55" customWidth="1"/>
    <col min="8165" max="8165" width="13.7265625" style="55" customWidth="1"/>
    <col min="8166" max="8166" width="1.1796875" style="55" customWidth="1"/>
    <col min="8167" max="8167" width="13.7265625" style="55" customWidth="1"/>
    <col min="8168" max="8168" width="1.1796875" style="55" customWidth="1"/>
    <col min="8169" max="8169" width="13.6328125" style="55" customWidth="1"/>
    <col min="8170" max="8176" width="0" style="55" hidden="1" customWidth="1"/>
    <col min="8177" max="8177" width="11.54296875" style="55" customWidth="1"/>
    <col min="8178" max="8179" width="14.1796875" style="55" bestFit="1" customWidth="1"/>
    <col min="8180" max="8180" width="9.1796875" style="55"/>
    <col min="8181" max="8181" width="13.54296875" style="55" bestFit="1" customWidth="1"/>
    <col min="8182" max="8182" width="9.1796875" style="55"/>
    <col min="8183" max="8183" width="11" style="55" bestFit="1" customWidth="1"/>
    <col min="8184" max="8352" width="9.1796875" style="55"/>
    <col min="8353" max="8353" width="36.453125" style="55" customWidth="1"/>
    <col min="8354" max="8354" width="13.54296875" style="55" customWidth="1"/>
    <col min="8355" max="8355" width="12" style="55" customWidth="1"/>
    <col min="8356" max="8356" width="1.26953125" style="55" customWidth="1"/>
    <col min="8357" max="8357" width="12.26953125" style="55" customWidth="1"/>
    <col min="8358" max="8358" width="1.1796875" style="55" customWidth="1"/>
    <col min="8359" max="8359" width="12" style="55" customWidth="1"/>
    <col min="8360" max="8360" width="1.1796875" style="55" customWidth="1"/>
    <col min="8361" max="8361" width="12.7265625" style="55" bestFit="1" customWidth="1"/>
    <col min="8362" max="8363" width="0" style="55" hidden="1" customWidth="1"/>
    <col min="8364" max="8364" width="10" style="55" customWidth="1"/>
    <col min="8365" max="8365" width="10.453125" style="55" bestFit="1" customWidth="1"/>
    <col min="8366" max="8366" width="9.54296875" style="55" bestFit="1" customWidth="1"/>
    <col min="8367" max="8367" width="9.1796875" style="55" bestFit="1"/>
    <col min="8368" max="8368" width="9.54296875" style="55" bestFit="1" customWidth="1"/>
    <col min="8369" max="8416" width="9.1796875" style="55"/>
    <col min="8417" max="8417" width="35.7265625" style="55" customWidth="1"/>
    <col min="8418" max="8418" width="8.1796875" style="55" customWidth="1"/>
    <col min="8419" max="8419" width="13.6328125" style="55" customWidth="1"/>
    <col min="8420" max="8420" width="1.26953125" style="55" customWidth="1"/>
    <col min="8421" max="8421" width="13.7265625" style="55" customWidth="1"/>
    <col min="8422" max="8422" width="1.1796875" style="55" customWidth="1"/>
    <col min="8423" max="8423" width="13.7265625" style="55" customWidth="1"/>
    <col min="8424" max="8424" width="1.1796875" style="55" customWidth="1"/>
    <col min="8425" max="8425" width="13.6328125" style="55" customWidth="1"/>
    <col min="8426" max="8432" width="0" style="55" hidden="1" customWidth="1"/>
    <col min="8433" max="8433" width="11.54296875" style="55" customWidth="1"/>
    <col min="8434" max="8435" width="14.1796875" style="55" bestFit="1" customWidth="1"/>
    <col min="8436" max="8436" width="9.1796875" style="55"/>
    <col min="8437" max="8437" width="13.54296875" style="55" bestFit="1" customWidth="1"/>
    <col min="8438" max="8438" width="9.1796875" style="55"/>
    <col min="8439" max="8439" width="11" style="55" bestFit="1" customWidth="1"/>
    <col min="8440" max="8608" width="9.1796875" style="55"/>
    <col min="8609" max="8609" width="36.453125" style="55" customWidth="1"/>
    <col min="8610" max="8610" width="13.54296875" style="55" customWidth="1"/>
    <col min="8611" max="8611" width="12" style="55" customWidth="1"/>
    <col min="8612" max="8612" width="1.26953125" style="55" customWidth="1"/>
    <col min="8613" max="8613" width="12.26953125" style="55" customWidth="1"/>
    <col min="8614" max="8614" width="1.1796875" style="55" customWidth="1"/>
    <col min="8615" max="8615" width="12" style="55" customWidth="1"/>
    <col min="8616" max="8616" width="1.1796875" style="55" customWidth="1"/>
    <col min="8617" max="8617" width="12.7265625" style="55" bestFit="1" customWidth="1"/>
    <col min="8618" max="8619" width="0" style="55" hidden="1" customWidth="1"/>
    <col min="8620" max="8620" width="10" style="55" customWidth="1"/>
    <col min="8621" max="8621" width="10.453125" style="55" bestFit="1" customWidth="1"/>
    <col min="8622" max="8622" width="9.54296875" style="55" bestFit="1" customWidth="1"/>
    <col min="8623" max="8623" width="9.1796875" style="55" bestFit="1"/>
    <col min="8624" max="8624" width="9.54296875" style="55" bestFit="1" customWidth="1"/>
    <col min="8625" max="8672" width="9.1796875" style="55"/>
    <col min="8673" max="8673" width="35.7265625" style="55" customWidth="1"/>
    <col min="8674" max="8674" width="8.1796875" style="55" customWidth="1"/>
    <col min="8675" max="8675" width="13.6328125" style="55" customWidth="1"/>
    <col min="8676" max="8676" width="1.26953125" style="55" customWidth="1"/>
    <col min="8677" max="8677" width="13.7265625" style="55" customWidth="1"/>
    <col min="8678" max="8678" width="1.1796875" style="55" customWidth="1"/>
    <col min="8679" max="8679" width="13.7265625" style="55" customWidth="1"/>
    <col min="8680" max="8680" width="1.1796875" style="55" customWidth="1"/>
    <col min="8681" max="8681" width="13.6328125" style="55" customWidth="1"/>
    <col min="8682" max="8688" width="0" style="55" hidden="1" customWidth="1"/>
    <col min="8689" max="8689" width="11.54296875" style="55" customWidth="1"/>
    <col min="8690" max="8691" width="14.1796875" style="55" bestFit="1" customWidth="1"/>
    <col min="8692" max="8692" width="9.1796875" style="55"/>
    <col min="8693" max="8693" width="13.54296875" style="55" bestFit="1" customWidth="1"/>
    <col min="8694" max="8694" width="9.1796875" style="55"/>
    <col min="8695" max="8695" width="11" style="55" bestFit="1" customWidth="1"/>
    <col min="8696" max="8864" width="9.1796875" style="55"/>
    <col min="8865" max="8865" width="36.453125" style="55" customWidth="1"/>
    <col min="8866" max="8866" width="13.54296875" style="55" customWidth="1"/>
    <col min="8867" max="8867" width="12" style="55" customWidth="1"/>
    <col min="8868" max="8868" width="1.26953125" style="55" customWidth="1"/>
    <col min="8869" max="8869" width="12.26953125" style="55" customWidth="1"/>
    <col min="8870" max="8870" width="1.1796875" style="55" customWidth="1"/>
    <col min="8871" max="8871" width="12" style="55" customWidth="1"/>
    <col min="8872" max="8872" width="1.1796875" style="55" customWidth="1"/>
    <col min="8873" max="8873" width="12.7265625" style="55" bestFit="1" customWidth="1"/>
    <col min="8874" max="8875" width="0" style="55" hidden="1" customWidth="1"/>
    <col min="8876" max="8876" width="10" style="55" customWidth="1"/>
    <col min="8877" max="8877" width="10.453125" style="55" bestFit="1" customWidth="1"/>
    <col min="8878" max="8878" width="9.54296875" style="55" bestFit="1" customWidth="1"/>
    <col min="8879" max="8879" width="9.1796875" style="55" bestFit="1"/>
    <col min="8880" max="8880" width="9.54296875" style="55" bestFit="1" customWidth="1"/>
    <col min="8881" max="8928" width="9.1796875" style="55"/>
    <col min="8929" max="8929" width="35.7265625" style="55" customWidth="1"/>
    <col min="8930" max="8930" width="8.1796875" style="55" customWidth="1"/>
    <col min="8931" max="8931" width="13.6328125" style="55" customWidth="1"/>
    <col min="8932" max="8932" width="1.26953125" style="55" customWidth="1"/>
    <col min="8933" max="8933" width="13.7265625" style="55" customWidth="1"/>
    <col min="8934" max="8934" width="1.1796875" style="55" customWidth="1"/>
    <col min="8935" max="8935" width="13.7265625" style="55" customWidth="1"/>
    <col min="8936" max="8936" width="1.1796875" style="55" customWidth="1"/>
    <col min="8937" max="8937" width="13.6328125" style="55" customWidth="1"/>
    <col min="8938" max="8944" width="0" style="55" hidden="1" customWidth="1"/>
    <col min="8945" max="8945" width="11.54296875" style="55" customWidth="1"/>
    <col min="8946" max="8947" width="14.1796875" style="55" bestFit="1" customWidth="1"/>
    <col min="8948" max="8948" width="9.1796875" style="55"/>
    <col min="8949" max="8949" width="13.54296875" style="55" bestFit="1" customWidth="1"/>
    <col min="8950" max="8950" width="9.1796875" style="55"/>
    <col min="8951" max="8951" width="11" style="55" bestFit="1" customWidth="1"/>
    <col min="8952" max="9120" width="9.1796875" style="55"/>
    <col min="9121" max="9121" width="36.453125" style="55" customWidth="1"/>
    <col min="9122" max="9122" width="13.54296875" style="55" customWidth="1"/>
    <col min="9123" max="9123" width="12" style="55" customWidth="1"/>
    <col min="9124" max="9124" width="1.26953125" style="55" customWidth="1"/>
    <col min="9125" max="9125" width="12.26953125" style="55" customWidth="1"/>
    <col min="9126" max="9126" width="1.1796875" style="55" customWidth="1"/>
    <col min="9127" max="9127" width="12" style="55" customWidth="1"/>
    <col min="9128" max="9128" width="1.1796875" style="55" customWidth="1"/>
    <col min="9129" max="9129" width="12.7265625" style="55" bestFit="1" customWidth="1"/>
    <col min="9130" max="9131" width="0" style="55" hidden="1" customWidth="1"/>
    <col min="9132" max="9132" width="10" style="55" customWidth="1"/>
    <col min="9133" max="9133" width="10.453125" style="55" bestFit="1" customWidth="1"/>
    <col min="9134" max="9134" width="9.54296875" style="55" bestFit="1" customWidth="1"/>
    <col min="9135" max="9135" width="9.1796875" style="55" bestFit="1"/>
    <col min="9136" max="9136" width="9.54296875" style="55" bestFit="1" customWidth="1"/>
    <col min="9137" max="9184" width="9.1796875" style="55"/>
    <col min="9185" max="9185" width="35.7265625" style="55" customWidth="1"/>
    <col min="9186" max="9186" width="8.1796875" style="55" customWidth="1"/>
    <col min="9187" max="9187" width="13.6328125" style="55" customWidth="1"/>
    <col min="9188" max="9188" width="1.26953125" style="55" customWidth="1"/>
    <col min="9189" max="9189" width="13.7265625" style="55" customWidth="1"/>
    <col min="9190" max="9190" width="1.1796875" style="55" customWidth="1"/>
    <col min="9191" max="9191" width="13.7265625" style="55" customWidth="1"/>
    <col min="9192" max="9192" width="1.1796875" style="55" customWidth="1"/>
    <col min="9193" max="9193" width="13.6328125" style="55" customWidth="1"/>
    <col min="9194" max="9200" width="0" style="55" hidden="1" customWidth="1"/>
    <col min="9201" max="9201" width="11.54296875" style="55" customWidth="1"/>
    <col min="9202" max="9203" width="14.1796875" style="55" bestFit="1" customWidth="1"/>
    <col min="9204" max="9204" width="9.1796875" style="55"/>
    <col min="9205" max="9205" width="13.54296875" style="55" bestFit="1" customWidth="1"/>
    <col min="9206" max="9206" width="9.1796875" style="55"/>
    <col min="9207" max="9207" width="11" style="55" bestFit="1" customWidth="1"/>
    <col min="9208" max="9376" width="9.1796875" style="55"/>
    <col min="9377" max="9377" width="36.453125" style="55" customWidth="1"/>
    <col min="9378" max="9378" width="13.54296875" style="55" customWidth="1"/>
    <col min="9379" max="9379" width="12" style="55" customWidth="1"/>
    <col min="9380" max="9380" width="1.26953125" style="55" customWidth="1"/>
    <col min="9381" max="9381" width="12.26953125" style="55" customWidth="1"/>
    <col min="9382" max="9382" width="1.1796875" style="55" customWidth="1"/>
    <col min="9383" max="9383" width="12" style="55" customWidth="1"/>
    <col min="9384" max="9384" width="1.1796875" style="55" customWidth="1"/>
    <col min="9385" max="9385" width="12.7265625" style="55" bestFit="1" customWidth="1"/>
    <col min="9386" max="9387" width="0" style="55" hidden="1" customWidth="1"/>
    <col min="9388" max="9388" width="10" style="55" customWidth="1"/>
    <col min="9389" max="9389" width="10.453125" style="55" bestFit="1" customWidth="1"/>
    <col min="9390" max="9390" width="9.54296875" style="55" bestFit="1" customWidth="1"/>
    <col min="9391" max="9391" width="9.1796875" style="55" bestFit="1"/>
    <col min="9392" max="9392" width="9.54296875" style="55" bestFit="1" customWidth="1"/>
    <col min="9393" max="9440" width="9.1796875" style="55"/>
    <col min="9441" max="9441" width="35.7265625" style="55" customWidth="1"/>
    <col min="9442" max="9442" width="8.1796875" style="55" customWidth="1"/>
    <col min="9443" max="9443" width="13.6328125" style="55" customWidth="1"/>
    <col min="9444" max="9444" width="1.26953125" style="55" customWidth="1"/>
    <col min="9445" max="9445" width="13.7265625" style="55" customWidth="1"/>
    <col min="9446" max="9446" width="1.1796875" style="55" customWidth="1"/>
    <col min="9447" max="9447" width="13.7265625" style="55" customWidth="1"/>
    <col min="9448" max="9448" width="1.1796875" style="55" customWidth="1"/>
    <col min="9449" max="9449" width="13.6328125" style="55" customWidth="1"/>
    <col min="9450" max="9456" width="0" style="55" hidden="1" customWidth="1"/>
    <col min="9457" max="9457" width="11.54296875" style="55" customWidth="1"/>
    <col min="9458" max="9459" width="14.1796875" style="55" bestFit="1" customWidth="1"/>
    <col min="9460" max="9460" width="9.1796875" style="55"/>
    <col min="9461" max="9461" width="13.54296875" style="55" bestFit="1" customWidth="1"/>
    <col min="9462" max="9462" width="9.1796875" style="55"/>
    <col min="9463" max="9463" width="11" style="55" bestFit="1" customWidth="1"/>
    <col min="9464" max="9632" width="9.1796875" style="55"/>
    <col min="9633" max="9633" width="36.453125" style="55" customWidth="1"/>
    <col min="9634" max="9634" width="13.54296875" style="55" customWidth="1"/>
    <col min="9635" max="9635" width="12" style="55" customWidth="1"/>
    <col min="9636" max="9636" width="1.26953125" style="55" customWidth="1"/>
    <col min="9637" max="9637" width="12.26953125" style="55" customWidth="1"/>
    <col min="9638" max="9638" width="1.1796875" style="55" customWidth="1"/>
    <col min="9639" max="9639" width="12" style="55" customWidth="1"/>
    <col min="9640" max="9640" width="1.1796875" style="55" customWidth="1"/>
    <col min="9641" max="9641" width="12.7265625" style="55" bestFit="1" customWidth="1"/>
    <col min="9642" max="9643" width="0" style="55" hidden="1" customWidth="1"/>
    <col min="9644" max="9644" width="10" style="55" customWidth="1"/>
    <col min="9645" max="9645" width="10.453125" style="55" bestFit="1" customWidth="1"/>
    <col min="9646" max="9646" width="9.54296875" style="55" bestFit="1" customWidth="1"/>
    <col min="9647" max="9647" width="9.1796875" style="55" bestFit="1"/>
    <col min="9648" max="9648" width="9.54296875" style="55" bestFit="1" customWidth="1"/>
    <col min="9649" max="9696" width="9.1796875" style="55"/>
    <col min="9697" max="9697" width="35.7265625" style="55" customWidth="1"/>
    <col min="9698" max="9698" width="8.1796875" style="55" customWidth="1"/>
    <col min="9699" max="9699" width="13.6328125" style="55" customWidth="1"/>
    <col min="9700" max="9700" width="1.26953125" style="55" customWidth="1"/>
    <col min="9701" max="9701" width="13.7265625" style="55" customWidth="1"/>
    <col min="9702" max="9702" width="1.1796875" style="55" customWidth="1"/>
    <col min="9703" max="9703" width="13.7265625" style="55" customWidth="1"/>
    <col min="9704" max="9704" width="1.1796875" style="55" customWidth="1"/>
    <col min="9705" max="9705" width="13.6328125" style="55" customWidth="1"/>
    <col min="9706" max="9712" width="0" style="55" hidden="1" customWidth="1"/>
    <col min="9713" max="9713" width="11.54296875" style="55" customWidth="1"/>
    <col min="9714" max="9715" width="14.1796875" style="55" bestFit="1" customWidth="1"/>
    <col min="9716" max="9716" width="9.1796875" style="55"/>
    <col min="9717" max="9717" width="13.54296875" style="55" bestFit="1" customWidth="1"/>
    <col min="9718" max="9718" width="9.1796875" style="55"/>
    <col min="9719" max="9719" width="11" style="55" bestFit="1" customWidth="1"/>
    <col min="9720" max="9888" width="9.1796875" style="55"/>
    <col min="9889" max="9889" width="36.453125" style="55" customWidth="1"/>
    <col min="9890" max="9890" width="13.54296875" style="55" customWidth="1"/>
    <col min="9891" max="9891" width="12" style="55" customWidth="1"/>
    <col min="9892" max="9892" width="1.26953125" style="55" customWidth="1"/>
    <col min="9893" max="9893" width="12.26953125" style="55" customWidth="1"/>
    <col min="9894" max="9894" width="1.1796875" style="55" customWidth="1"/>
    <col min="9895" max="9895" width="12" style="55" customWidth="1"/>
    <col min="9896" max="9896" width="1.1796875" style="55" customWidth="1"/>
    <col min="9897" max="9897" width="12.7265625" style="55" bestFit="1" customWidth="1"/>
    <col min="9898" max="9899" width="0" style="55" hidden="1" customWidth="1"/>
    <col min="9900" max="9900" width="10" style="55" customWidth="1"/>
    <col min="9901" max="9901" width="10.453125" style="55" bestFit="1" customWidth="1"/>
    <col min="9902" max="9902" width="9.54296875" style="55" bestFit="1" customWidth="1"/>
    <col min="9903" max="9903" width="9.1796875" style="55" bestFit="1"/>
    <col min="9904" max="9904" width="9.54296875" style="55" bestFit="1" customWidth="1"/>
    <col min="9905" max="9952" width="9.1796875" style="55"/>
    <col min="9953" max="9953" width="35.7265625" style="55" customWidth="1"/>
    <col min="9954" max="9954" width="8.1796875" style="55" customWidth="1"/>
    <col min="9955" max="9955" width="13.6328125" style="55" customWidth="1"/>
    <col min="9956" max="9956" width="1.26953125" style="55" customWidth="1"/>
    <col min="9957" max="9957" width="13.7265625" style="55" customWidth="1"/>
    <col min="9958" max="9958" width="1.1796875" style="55" customWidth="1"/>
    <col min="9959" max="9959" width="13.7265625" style="55" customWidth="1"/>
    <col min="9960" max="9960" width="1.1796875" style="55" customWidth="1"/>
    <col min="9961" max="9961" width="13.6328125" style="55" customWidth="1"/>
    <col min="9962" max="9968" width="0" style="55" hidden="1" customWidth="1"/>
    <col min="9969" max="9969" width="11.54296875" style="55" customWidth="1"/>
    <col min="9970" max="9971" width="14.1796875" style="55" bestFit="1" customWidth="1"/>
    <col min="9972" max="9972" width="9.1796875" style="55"/>
    <col min="9973" max="9973" width="13.54296875" style="55" bestFit="1" customWidth="1"/>
    <col min="9974" max="9974" width="9.1796875" style="55"/>
    <col min="9975" max="9975" width="11" style="55" bestFit="1" customWidth="1"/>
    <col min="9976" max="10144" width="9.1796875" style="55"/>
    <col min="10145" max="10145" width="36.453125" style="55" customWidth="1"/>
    <col min="10146" max="10146" width="13.54296875" style="55" customWidth="1"/>
    <col min="10147" max="10147" width="12" style="55" customWidth="1"/>
    <col min="10148" max="10148" width="1.26953125" style="55" customWidth="1"/>
    <col min="10149" max="10149" width="12.26953125" style="55" customWidth="1"/>
    <col min="10150" max="10150" width="1.1796875" style="55" customWidth="1"/>
    <col min="10151" max="10151" width="12" style="55" customWidth="1"/>
    <col min="10152" max="10152" width="1.1796875" style="55" customWidth="1"/>
    <col min="10153" max="10153" width="12.7265625" style="55" bestFit="1" customWidth="1"/>
    <col min="10154" max="10155" width="0" style="55" hidden="1" customWidth="1"/>
    <col min="10156" max="10156" width="10" style="55" customWidth="1"/>
    <col min="10157" max="10157" width="10.453125" style="55" bestFit="1" customWidth="1"/>
    <col min="10158" max="10158" width="9.54296875" style="55" bestFit="1" customWidth="1"/>
    <col min="10159" max="10159" width="9.1796875" style="55" bestFit="1"/>
    <col min="10160" max="10160" width="9.54296875" style="55" bestFit="1" customWidth="1"/>
    <col min="10161" max="10208" width="9.1796875" style="55"/>
    <col min="10209" max="10209" width="35.7265625" style="55" customWidth="1"/>
    <col min="10210" max="10210" width="8.1796875" style="55" customWidth="1"/>
    <col min="10211" max="10211" width="13.6328125" style="55" customWidth="1"/>
    <col min="10212" max="10212" width="1.26953125" style="55" customWidth="1"/>
    <col min="10213" max="10213" width="13.7265625" style="55" customWidth="1"/>
    <col min="10214" max="10214" width="1.1796875" style="55" customWidth="1"/>
    <col min="10215" max="10215" width="13.7265625" style="55" customWidth="1"/>
    <col min="10216" max="10216" width="1.1796875" style="55" customWidth="1"/>
    <col min="10217" max="10217" width="13.6328125" style="55" customWidth="1"/>
    <col min="10218" max="10224" width="0" style="55" hidden="1" customWidth="1"/>
    <col min="10225" max="10225" width="11.54296875" style="55" customWidth="1"/>
    <col min="10226" max="10227" width="14.1796875" style="55" bestFit="1" customWidth="1"/>
    <col min="10228" max="10228" width="9.1796875" style="55"/>
    <col min="10229" max="10229" width="13.54296875" style="55" bestFit="1" customWidth="1"/>
    <col min="10230" max="10230" width="9.1796875" style="55"/>
    <col min="10231" max="10231" width="11" style="55" bestFit="1" customWidth="1"/>
    <col min="10232" max="10400" width="9.1796875" style="55"/>
    <col min="10401" max="10401" width="36.453125" style="55" customWidth="1"/>
    <col min="10402" max="10402" width="13.54296875" style="55" customWidth="1"/>
    <col min="10403" max="10403" width="12" style="55" customWidth="1"/>
    <col min="10404" max="10404" width="1.26953125" style="55" customWidth="1"/>
    <col min="10405" max="10405" width="12.26953125" style="55" customWidth="1"/>
    <col min="10406" max="10406" width="1.1796875" style="55" customWidth="1"/>
    <col min="10407" max="10407" width="12" style="55" customWidth="1"/>
    <col min="10408" max="10408" width="1.1796875" style="55" customWidth="1"/>
    <col min="10409" max="10409" width="12.7265625" style="55" bestFit="1" customWidth="1"/>
    <col min="10410" max="10411" width="0" style="55" hidden="1" customWidth="1"/>
    <col min="10412" max="10412" width="10" style="55" customWidth="1"/>
    <col min="10413" max="10413" width="10.453125" style="55" bestFit="1" customWidth="1"/>
    <col min="10414" max="10414" width="9.54296875" style="55" bestFit="1" customWidth="1"/>
    <col min="10415" max="10415" width="9.1796875" style="55" bestFit="1"/>
    <col min="10416" max="10416" width="9.54296875" style="55" bestFit="1" customWidth="1"/>
    <col min="10417" max="10464" width="9.1796875" style="55"/>
    <col min="10465" max="10465" width="35.7265625" style="55" customWidth="1"/>
    <col min="10466" max="10466" width="8.1796875" style="55" customWidth="1"/>
    <col min="10467" max="10467" width="13.6328125" style="55" customWidth="1"/>
    <col min="10468" max="10468" width="1.26953125" style="55" customWidth="1"/>
    <col min="10469" max="10469" width="13.7265625" style="55" customWidth="1"/>
    <col min="10470" max="10470" width="1.1796875" style="55" customWidth="1"/>
    <col min="10471" max="10471" width="13.7265625" style="55" customWidth="1"/>
    <col min="10472" max="10472" width="1.1796875" style="55" customWidth="1"/>
    <col min="10473" max="10473" width="13.6328125" style="55" customWidth="1"/>
    <col min="10474" max="10480" width="0" style="55" hidden="1" customWidth="1"/>
    <col min="10481" max="10481" width="11.54296875" style="55" customWidth="1"/>
    <col min="10482" max="10483" width="14.1796875" style="55" bestFit="1" customWidth="1"/>
    <col min="10484" max="10484" width="9.1796875" style="55"/>
    <col min="10485" max="10485" width="13.54296875" style="55" bestFit="1" customWidth="1"/>
    <col min="10486" max="10486" width="9.1796875" style="55"/>
    <col min="10487" max="10487" width="11" style="55" bestFit="1" customWidth="1"/>
    <col min="10488" max="10656" width="9.1796875" style="55"/>
    <col min="10657" max="10657" width="36.453125" style="55" customWidth="1"/>
    <col min="10658" max="10658" width="13.54296875" style="55" customWidth="1"/>
    <col min="10659" max="10659" width="12" style="55" customWidth="1"/>
    <col min="10660" max="10660" width="1.26953125" style="55" customWidth="1"/>
    <col min="10661" max="10661" width="12.26953125" style="55" customWidth="1"/>
    <col min="10662" max="10662" width="1.1796875" style="55" customWidth="1"/>
    <col min="10663" max="10663" width="12" style="55" customWidth="1"/>
    <col min="10664" max="10664" width="1.1796875" style="55" customWidth="1"/>
    <col min="10665" max="10665" width="12.7265625" style="55" bestFit="1" customWidth="1"/>
    <col min="10666" max="10667" width="0" style="55" hidden="1" customWidth="1"/>
    <col min="10668" max="10668" width="10" style="55" customWidth="1"/>
    <col min="10669" max="10669" width="10.453125" style="55" bestFit="1" customWidth="1"/>
    <col min="10670" max="10670" width="9.54296875" style="55" bestFit="1" customWidth="1"/>
    <col min="10671" max="10671" width="9.1796875" style="55" bestFit="1"/>
    <col min="10672" max="10672" width="9.54296875" style="55" bestFit="1" customWidth="1"/>
    <col min="10673" max="10720" width="9.1796875" style="55"/>
    <col min="10721" max="10721" width="35.7265625" style="55" customWidth="1"/>
    <col min="10722" max="10722" width="8.1796875" style="55" customWidth="1"/>
    <col min="10723" max="10723" width="13.6328125" style="55" customWidth="1"/>
    <col min="10724" max="10724" width="1.26953125" style="55" customWidth="1"/>
    <col min="10725" max="10725" width="13.7265625" style="55" customWidth="1"/>
    <col min="10726" max="10726" width="1.1796875" style="55" customWidth="1"/>
    <col min="10727" max="10727" width="13.7265625" style="55" customWidth="1"/>
    <col min="10728" max="10728" width="1.1796875" style="55" customWidth="1"/>
    <col min="10729" max="10729" width="13.6328125" style="55" customWidth="1"/>
    <col min="10730" max="10736" width="0" style="55" hidden="1" customWidth="1"/>
    <col min="10737" max="10737" width="11.54296875" style="55" customWidth="1"/>
    <col min="10738" max="10739" width="14.1796875" style="55" bestFit="1" customWidth="1"/>
    <col min="10740" max="10740" width="9.1796875" style="55"/>
    <col min="10741" max="10741" width="13.54296875" style="55" bestFit="1" customWidth="1"/>
    <col min="10742" max="10742" width="9.1796875" style="55"/>
    <col min="10743" max="10743" width="11" style="55" bestFit="1" customWidth="1"/>
    <col min="10744" max="10912" width="9.1796875" style="55"/>
    <col min="10913" max="10913" width="36.453125" style="55" customWidth="1"/>
    <col min="10914" max="10914" width="13.54296875" style="55" customWidth="1"/>
    <col min="10915" max="10915" width="12" style="55" customWidth="1"/>
    <col min="10916" max="10916" width="1.26953125" style="55" customWidth="1"/>
    <col min="10917" max="10917" width="12.26953125" style="55" customWidth="1"/>
    <col min="10918" max="10918" width="1.1796875" style="55" customWidth="1"/>
    <col min="10919" max="10919" width="12" style="55" customWidth="1"/>
    <col min="10920" max="10920" width="1.1796875" style="55" customWidth="1"/>
    <col min="10921" max="10921" width="12.7265625" style="55" bestFit="1" customWidth="1"/>
    <col min="10922" max="10923" width="0" style="55" hidden="1" customWidth="1"/>
    <col min="10924" max="10924" width="10" style="55" customWidth="1"/>
    <col min="10925" max="10925" width="10.453125" style="55" bestFit="1" customWidth="1"/>
    <col min="10926" max="10926" width="9.54296875" style="55" bestFit="1" customWidth="1"/>
    <col min="10927" max="10927" width="9.1796875" style="55" bestFit="1"/>
    <col min="10928" max="10928" width="9.54296875" style="55" bestFit="1" customWidth="1"/>
    <col min="10929" max="10976" width="9.1796875" style="55"/>
    <col min="10977" max="10977" width="35.7265625" style="55" customWidth="1"/>
    <col min="10978" max="10978" width="8.1796875" style="55" customWidth="1"/>
    <col min="10979" max="10979" width="13.6328125" style="55" customWidth="1"/>
    <col min="10980" max="10980" width="1.26953125" style="55" customWidth="1"/>
    <col min="10981" max="10981" width="13.7265625" style="55" customWidth="1"/>
    <col min="10982" max="10982" width="1.1796875" style="55" customWidth="1"/>
    <col min="10983" max="10983" width="13.7265625" style="55" customWidth="1"/>
    <col min="10984" max="10984" width="1.1796875" style="55" customWidth="1"/>
    <col min="10985" max="10985" width="13.6328125" style="55" customWidth="1"/>
    <col min="10986" max="10992" width="0" style="55" hidden="1" customWidth="1"/>
    <col min="10993" max="10993" width="11.54296875" style="55" customWidth="1"/>
    <col min="10994" max="10995" width="14.1796875" style="55" bestFit="1" customWidth="1"/>
    <col min="10996" max="10996" width="9.1796875" style="55"/>
    <col min="10997" max="10997" width="13.54296875" style="55" bestFit="1" customWidth="1"/>
    <col min="10998" max="10998" width="9.1796875" style="55"/>
    <col min="10999" max="10999" width="11" style="55" bestFit="1" customWidth="1"/>
    <col min="11000" max="11168" width="9.1796875" style="55"/>
    <col min="11169" max="11169" width="36.453125" style="55" customWidth="1"/>
    <col min="11170" max="11170" width="13.54296875" style="55" customWidth="1"/>
    <col min="11171" max="11171" width="12" style="55" customWidth="1"/>
    <col min="11172" max="11172" width="1.26953125" style="55" customWidth="1"/>
    <col min="11173" max="11173" width="12.26953125" style="55" customWidth="1"/>
    <col min="11174" max="11174" width="1.1796875" style="55" customWidth="1"/>
    <col min="11175" max="11175" width="12" style="55" customWidth="1"/>
    <col min="11176" max="11176" width="1.1796875" style="55" customWidth="1"/>
    <col min="11177" max="11177" width="12.7265625" style="55" bestFit="1" customWidth="1"/>
    <col min="11178" max="11179" width="0" style="55" hidden="1" customWidth="1"/>
    <col min="11180" max="11180" width="10" style="55" customWidth="1"/>
    <col min="11181" max="11181" width="10.453125" style="55" bestFit="1" customWidth="1"/>
    <col min="11182" max="11182" width="9.54296875" style="55" bestFit="1" customWidth="1"/>
    <col min="11183" max="11183" width="9.1796875" style="55" bestFit="1"/>
    <col min="11184" max="11184" width="9.54296875" style="55" bestFit="1" customWidth="1"/>
    <col min="11185" max="11232" width="9.1796875" style="55"/>
    <col min="11233" max="11233" width="35.7265625" style="55" customWidth="1"/>
    <col min="11234" max="11234" width="8.1796875" style="55" customWidth="1"/>
    <col min="11235" max="11235" width="13.6328125" style="55" customWidth="1"/>
    <col min="11236" max="11236" width="1.26953125" style="55" customWidth="1"/>
    <col min="11237" max="11237" width="13.7265625" style="55" customWidth="1"/>
    <col min="11238" max="11238" width="1.1796875" style="55" customWidth="1"/>
    <col min="11239" max="11239" width="13.7265625" style="55" customWidth="1"/>
    <col min="11240" max="11240" width="1.1796875" style="55" customWidth="1"/>
    <col min="11241" max="11241" width="13.6328125" style="55" customWidth="1"/>
    <col min="11242" max="11248" width="0" style="55" hidden="1" customWidth="1"/>
    <col min="11249" max="11249" width="11.54296875" style="55" customWidth="1"/>
    <col min="11250" max="11251" width="14.1796875" style="55" bestFit="1" customWidth="1"/>
    <col min="11252" max="11252" width="9.1796875" style="55"/>
    <col min="11253" max="11253" width="13.54296875" style="55" bestFit="1" customWidth="1"/>
    <col min="11254" max="11254" width="9.1796875" style="55"/>
    <col min="11255" max="11255" width="11" style="55" bestFit="1" customWidth="1"/>
    <col min="11256" max="11424" width="9.1796875" style="55"/>
    <col min="11425" max="11425" width="36.453125" style="55" customWidth="1"/>
    <col min="11426" max="11426" width="13.54296875" style="55" customWidth="1"/>
    <col min="11427" max="11427" width="12" style="55" customWidth="1"/>
    <col min="11428" max="11428" width="1.26953125" style="55" customWidth="1"/>
    <col min="11429" max="11429" width="12.26953125" style="55" customWidth="1"/>
    <col min="11430" max="11430" width="1.1796875" style="55" customWidth="1"/>
    <col min="11431" max="11431" width="12" style="55" customWidth="1"/>
    <col min="11432" max="11432" width="1.1796875" style="55" customWidth="1"/>
    <col min="11433" max="11433" width="12.7265625" style="55" bestFit="1" customWidth="1"/>
    <col min="11434" max="11435" width="0" style="55" hidden="1" customWidth="1"/>
    <col min="11436" max="11436" width="10" style="55" customWidth="1"/>
    <col min="11437" max="11437" width="10.453125" style="55" bestFit="1" customWidth="1"/>
    <col min="11438" max="11438" width="9.54296875" style="55" bestFit="1" customWidth="1"/>
    <col min="11439" max="11439" width="9.1796875" style="55" bestFit="1"/>
    <col min="11440" max="11440" width="9.54296875" style="55" bestFit="1" customWidth="1"/>
    <col min="11441" max="11488" width="9.1796875" style="55"/>
    <col min="11489" max="11489" width="35.7265625" style="55" customWidth="1"/>
    <col min="11490" max="11490" width="8.1796875" style="55" customWidth="1"/>
    <col min="11491" max="11491" width="13.6328125" style="55" customWidth="1"/>
    <col min="11492" max="11492" width="1.26953125" style="55" customWidth="1"/>
    <col min="11493" max="11493" width="13.7265625" style="55" customWidth="1"/>
    <col min="11494" max="11494" width="1.1796875" style="55" customWidth="1"/>
    <col min="11495" max="11495" width="13.7265625" style="55" customWidth="1"/>
    <col min="11496" max="11496" width="1.1796875" style="55" customWidth="1"/>
    <col min="11497" max="11497" width="13.6328125" style="55" customWidth="1"/>
    <col min="11498" max="11504" width="0" style="55" hidden="1" customWidth="1"/>
    <col min="11505" max="11505" width="11.54296875" style="55" customWidth="1"/>
    <col min="11506" max="11507" width="14.1796875" style="55" bestFit="1" customWidth="1"/>
    <col min="11508" max="11508" width="9.1796875" style="55"/>
    <col min="11509" max="11509" width="13.54296875" style="55" bestFit="1" customWidth="1"/>
    <col min="11510" max="11510" width="9.1796875" style="55"/>
    <col min="11511" max="11511" width="11" style="55" bestFit="1" customWidth="1"/>
    <col min="11512" max="11680" width="9.1796875" style="55"/>
    <col min="11681" max="11681" width="36.453125" style="55" customWidth="1"/>
    <col min="11682" max="11682" width="13.54296875" style="55" customWidth="1"/>
    <col min="11683" max="11683" width="12" style="55" customWidth="1"/>
    <col min="11684" max="11684" width="1.26953125" style="55" customWidth="1"/>
    <col min="11685" max="11685" width="12.26953125" style="55" customWidth="1"/>
    <col min="11686" max="11686" width="1.1796875" style="55" customWidth="1"/>
    <col min="11687" max="11687" width="12" style="55" customWidth="1"/>
    <col min="11688" max="11688" width="1.1796875" style="55" customWidth="1"/>
    <col min="11689" max="11689" width="12.7265625" style="55" bestFit="1" customWidth="1"/>
    <col min="11690" max="11691" width="0" style="55" hidden="1" customWidth="1"/>
    <col min="11692" max="11692" width="10" style="55" customWidth="1"/>
    <col min="11693" max="11693" width="10.453125" style="55" bestFit="1" customWidth="1"/>
    <col min="11694" max="11694" width="9.54296875" style="55" bestFit="1" customWidth="1"/>
    <col min="11695" max="11695" width="9.1796875" style="55" bestFit="1"/>
    <col min="11696" max="11696" width="9.54296875" style="55" bestFit="1" customWidth="1"/>
    <col min="11697" max="11744" width="9.1796875" style="55"/>
    <col min="11745" max="11745" width="35.7265625" style="55" customWidth="1"/>
    <col min="11746" max="11746" width="8.1796875" style="55" customWidth="1"/>
    <col min="11747" max="11747" width="13.6328125" style="55" customWidth="1"/>
    <col min="11748" max="11748" width="1.26953125" style="55" customWidth="1"/>
    <col min="11749" max="11749" width="13.7265625" style="55" customWidth="1"/>
    <col min="11750" max="11750" width="1.1796875" style="55" customWidth="1"/>
    <col min="11751" max="11751" width="13.7265625" style="55" customWidth="1"/>
    <col min="11752" max="11752" width="1.1796875" style="55" customWidth="1"/>
    <col min="11753" max="11753" width="13.6328125" style="55" customWidth="1"/>
    <col min="11754" max="11760" width="0" style="55" hidden="1" customWidth="1"/>
    <col min="11761" max="11761" width="11.54296875" style="55" customWidth="1"/>
    <col min="11762" max="11763" width="14.1796875" style="55" bestFit="1" customWidth="1"/>
    <col min="11764" max="11764" width="9.1796875" style="55"/>
    <col min="11765" max="11765" width="13.54296875" style="55" bestFit="1" customWidth="1"/>
    <col min="11766" max="11766" width="9.1796875" style="55"/>
    <col min="11767" max="11767" width="11" style="55" bestFit="1" customWidth="1"/>
    <col min="11768" max="11936" width="9.1796875" style="55"/>
    <col min="11937" max="11937" width="36.453125" style="55" customWidth="1"/>
    <col min="11938" max="11938" width="13.54296875" style="55" customWidth="1"/>
    <col min="11939" max="11939" width="12" style="55" customWidth="1"/>
    <col min="11940" max="11940" width="1.26953125" style="55" customWidth="1"/>
    <col min="11941" max="11941" width="12.26953125" style="55" customWidth="1"/>
    <col min="11942" max="11942" width="1.1796875" style="55" customWidth="1"/>
    <col min="11943" max="11943" width="12" style="55" customWidth="1"/>
    <col min="11944" max="11944" width="1.1796875" style="55" customWidth="1"/>
    <col min="11945" max="11945" width="12.7265625" style="55" bestFit="1" customWidth="1"/>
    <col min="11946" max="11947" width="0" style="55" hidden="1" customWidth="1"/>
    <col min="11948" max="11948" width="10" style="55" customWidth="1"/>
    <col min="11949" max="11949" width="10.453125" style="55" bestFit="1" customWidth="1"/>
    <col min="11950" max="11950" width="9.54296875" style="55" bestFit="1" customWidth="1"/>
    <col min="11951" max="11951" width="9.1796875" style="55" bestFit="1"/>
    <col min="11952" max="11952" width="9.54296875" style="55" bestFit="1" customWidth="1"/>
    <col min="11953" max="12000" width="9.1796875" style="55"/>
    <col min="12001" max="12001" width="35.7265625" style="55" customWidth="1"/>
    <col min="12002" max="12002" width="8.1796875" style="55" customWidth="1"/>
    <col min="12003" max="12003" width="13.6328125" style="55" customWidth="1"/>
    <col min="12004" max="12004" width="1.26953125" style="55" customWidth="1"/>
    <col min="12005" max="12005" width="13.7265625" style="55" customWidth="1"/>
    <col min="12006" max="12006" width="1.1796875" style="55" customWidth="1"/>
    <col min="12007" max="12007" width="13.7265625" style="55" customWidth="1"/>
    <col min="12008" max="12008" width="1.1796875" style="55" customWidth="1"/>
    <col min="12009" max="12009" width="13.6328125" style="55" customWidth="1"/>
    <col min="12010" max="12016" width="0" style="55" hidden="1" customWidth="1"/>
    <col min="12017" max="12017" width="11.54296875" style="55" customWidth="1"/>
    <col min="12018" max="12019" width="14.1796875" style="55" bestFit="1" customWidth="1"/>
    <col min="12020" max="12020" width="9.1796875" style="55"/>
    <col min="12021" max="12021" width="13.54296875" style="55" bestFit="1" customWidth="1"/>
    <col min="12022" max="12022" width="9.1796875" style="55"/>
    <col min="12023" max="12023" width="11" style="55" bestFit="1" customWidth="1"/>
    <col min="12024" max="12192" width="9.1796875" style="55"/>
    <col min="12193" max="12193" width="36.453125" style="55" customWidth="1"/>
    <col min="12194" max="12194" width="13.54296875" style="55" customWidth="1"/>
    <col min="12195" max="12195" width="12" style="55" customWidth="1"/>
    <col min="12196" max="12196" width="1.26953125" style="55" customWidth="1"/>
    <col min="12197" max="12197" width="12.26953125" style="55" customWidth="1"/>
    <col min="12198" max="12198" width="1.1796875" style="55" customWidth="1"/>
    <col min="12199" max="12199" width="12" style="55" customWidth="1"/>
    <col min="12200" max="12200" width="1.1796875" style="55" customWidth="1"/>
    <col min="12201" max="12201" width="12.7265625" style="55" bestFit="1" customWidth="1"/>
    <col min="12202" max="12203" width="0" style="55" hidden="1" customWidth="1"/>
    <col min="12204" max="12204" width="10" style="55" customWidth="1"/>
    <col min="12205" max="12205" width="10.453125" style="55" bestFit="1" customWidth="1"/>
    <col min="12206" max="12206" width="9.54296875" style="55" bestFit="1" customWidth="1"/>
    <col min="12207" max="12207" width="9.1796875" style="55" bestFit="1"/>
    <col min="12208" max="12208" width="9.54296875" style="55" bestFit="1" customWidth="1"/>
    <col min="12209" max="12256" width="9.1796875" style="55"/>
    <col min="12257" max="12257" width="35.7265625" style="55" customWidth="1"/>
    <col min="12258" max="12258" width="8.1796875" style="55" customWidth="1"/>
    <col min="12259" max="12259" width="13.6328125" style="55" customWidth="1"/>
    <col min="12260" max="12260" width="1.26953125" style="55" customWidth="1"/>
    <col min="12261" max="12261" width="13.7265625" style="55" customWidth="1"/>
    <col min="12262" max="12262" width="1.1796875" style="55" customWidth="1"/>
    <col min="12263" max="12263" width="13.7265625" style="55" customWidth="1"/>
    <col min="12264" max="12264" width="1.1796875" style="55" customWidth="1"/>
    <col min="12265" max="12265" width="13.6328125" style="55" customWidth="1"/>
    <col min="12266" max="12272" width="0" style="55" hidden="1" customWidth="1"/>
    <col min="12273" max="12273" width="11.54296875" style="55" customWidth="1"/>
    <col min="12274" max="12275" width="14.1796875" style="55" bestFit="1" customWidth="1"/>
    <col min="12276" max="12276" width="9.1796875" style="55"/>
    <col min="12277" max="12277" width="13.54296875" style="55" bestFit="1" customWidth="1"/>
    <col min="12278" max="12278" width="9.1796875" style="55"/>
    <col min="12279" max="12279" width="11" style="55" bestFit="1" customWidth="1"/>
    <col min="12280" max="12448" width="9.1796875" style="55"/>
    <col min="12449" max="12449" width="36.453125" style="55" customWidth="1"/>
    <col min="12450" max="12450" width="13.54296875" style="55" customWidth="1"/>
    <col min="12451" max="12451" width="12" style="55" customWidth="1"/>
    <col min="12452" max="12452" width="1.26953125" style="55" customWidth="1"/>
    <col min="12453" max="12453" width="12.26953125" style="55" customWidth="1"/>
    <col min="12454" max="12454" width="1.1796875" style="55" customWidth="1"/>
    <col min="12455" max="12455" width="12" style="55" customWidth="1"/>
    <col min="12456" max="12456" width="1.1796875" style="55" customWidth="1"/>
    <col min="12457" max="12457" width="12.7265625" style="55" bestFit="1" customWidth="1"/>
    <col min="12458" max="12459" width="0" style="55" hidden="1" customWidth="1"/>
    <col min="12460" max="12460" width="10" style="55" customWidth="1"/>
    <col min="12461" max="12461" width="10.453125" style="55" bestFit="1" customWidth="1"/>
    <col min="12462" max="12462" width="9.54296875" style="55" bestFit="1" customWidth="1"/>
    <col min="12463" max="12463" width="9.1796875" style="55" bestFit="1"/>
    <col min="12464" max="12464" width="9.54296875" style="55" bestFit="1" customWidth="1"/>
    <col min="12465" max="12512" width="9.1796875" style="55"/>
    <col min="12513" max="12513" width="35.7265625" style="55" customWidth="1"/>
    <col min="12514" max="12514" width="8.1796875" style="55" customWidth="1"/>
    <col min="12515" max="12515" width="13.6328125" style="55" customWidth="1"/>
    <col min="12516" max="12516" width="1.26953125" style="55" customWidth="1"/>
    <col min="12517" max="12517" width="13.7265625" style="55" customWidth="1"/>
    <col min="12518" max="12518" width="1.1796875" style="55" customWidth="1"/>
    <col min="12519" max="12519" width="13.7265625" style="55" customWidth="1"/>
    <col min="12520" max="12520" width="1.1796875" style="55" customWidth="1"/>
    <col min="12521" max="12521" width="13.6328125" style="55" customWidth="1"/>
    <col min="12522" max="12528" width="0" style="55" hidden="1" customWidth="1"/>
    <col min="12529" max="12529" width="11.54296875" style="55" customWidth="1"/>
    <col min="12530" max="12531" width="14.1796875" style="55" bestFit="1" customWidth="1"/>
    <col min="12532" max="12532" width="9.1796875" style="55"/>
    <col min="12533" max="12533" width="13.54296875" style="55" bestFit="1" customWidth="1"/>
    <col min="12534" max="12534" width="9.1796875" style="55"/>
    <col min="12535" max="12535" width="11" style="55" bestFit="1" customWidth="1"/>
    <col min="12536" max="12704" width="9.1796875" style="55"/>
    <col min="12705" max="12705" width="36.453125" style="55" customWidth="1"/>
    <col min="12706" max="12706" width="13.54296875" style="55" customWidth="1"/>
    <col min="12707" max="12707" width="12" style="55" customWidth="1"/>
    <col min="12708" max="12708" width="1.26953125" style="55" customWidth="1"/>
    <col min="12709" max="12709" width="12.26953125" style="55" customWidth="1"/>
    <col min="12710" max="12710" width="1.1796875" style="55" customWidth="1"/>
    <col min="12711" max="12711" width="12" style="55" customWidth="1"/>
    <col min="12712" max="12712" width="1.1796875" style="55" customWidth="1"/>
    <col min="12713" max="12713" width="12.7265625" style="55" bestFit="1" customWidth="1"/>
    <col min="12714" max="12715" width="0" style="55" hidden="1" customWidth="1"/>
    <col min="12716" max="12716" width="10" style="55" customWidth="1"/>
    <col min="12717" max="12717" width="10.453125" style="55" bestFit="1" customWidth="1"/>
    <col min="12718" max="12718" width="9.54296875" style="55" bestFit="1" customWidth="1"/>
    <col min="12719" max="12719" width="9.1796875" style="55" bestFit="1"/>
    <col min="12720" max="12720" width="9.54296875" style="55" bestFit="1" customWidth="1"/>
    <col min="12721" max="12768" width="9.1796875" style="55"/>
    <col min="12769" max="12769" width="35.7265625" style="55" customWidth="1"/>
    <col min="12770" max="12770" width="8.1796875" style="55" customWidth="1"/>
    <col min="12771" max="12771" width="13.6328125" style="55" customWidth="1"/>
    <col min="12772" max="12772" width="1.26953125" style="55" customWidth="1"/>
    <col min="12773" max="12773" width="13.7265625" style="55" customWidth="1"/>
    <col min="12774" max="12774" width="1.1796875" style="55" customWidth="1"/>
    <col min="12775" max="12775" width="13.7265625" style="55" customWidth="1"/>
    <col min="12776" max="12776" width="1.1796875" style="55" customWidth="1"/>
    <col min="12777" max="12777" width="13.6328125" style="55" customWidth="1"/>
    <col min="12778" max="12784" width="0" style="55" hidden="1" customWidth="1"/>
    <col min="12785" max="12785" width="11.54296875" style="55" customWidth="1"/>
    <col min="12786" max="12787" width="14.1796875" style="55" bestFit="1" customWidth="1"/>
    <col min="12788" max="12788" width="9.1796875" style="55"/>
    <col min="12789" max="12789" width="13.54296875" style="55" bestFit="1" customWidth="1"/>
    <col min="12790" max="12790" width="9.1796875" style="55"/>
    <col min="12791" max="12791" width="11" style="55" bestFit="1" customWidth="1"/>
    <col min="12792" max="12960" width="9.1796875" style="55"/>
    <col min="12961" max="12961" width="36.453125" style="55" customWidth="1"/>
    <col min="12962" max="12962" width="13.54296875" style="55" customWidth="1"/>
    <col min="12963" max="12963" width="12" style="55" customWidth="1"/>
    <col min="12964" max="12964" width="1.26953125" style="55" customWidth="1"/>
    <col min="12965" max="12965" width="12.26953125" style="55" customWidth="1"/>
    <col min="12966" max="12966" width="1.1796875" style="55" customWidth="1"/>
    <col min="12967" max="12967" width="12" style="55" customWidth="1"/>
    <col min="12968" max="12968" width="1.1796875" style="55" customWidth="1"/>
    <col min="12969" max="12969" width="12.7265625" style="55" bestFit="1" customWidth="1"/>
    <col min="12970" max="12971" width="0" style="55" hidden="1" customWidth="1"/>
    <col min="12972" max="12972" width="10" style="55" customWidth="1"/>
    <col min="12973" max="12973" width="10.453125" style="55" bestFit="1" customWidth="1"/>
    <col min="12974" max="12974" width="9.54296875" style="55" bestFit="1" customWidth="1"/>
    <col min="12975" max="12975" width="9.1796875" style="55" bestFit="1"/>
    <col min="12976" max="12976" width="9.54296875" style="55" bestFit="1" customWidth="1"/>
    <col min="12977" max="13024" width="9.1796875" style="55"/>
    <col min="13025" max="13025" width="35.7265625" style="55" customWidth="1"/>
    <col min="13026" max="13026" width="8.1796875" style="55" customWidth="1"/>
    <col min="13027" max="13027" width="13.6328125" style="55" customWidth="1"/>
    <col min="13028" max="13028" width="1.26953125" style="55" customWidth="1"/>
    <col min="13029" max="13029" width="13.7265625" style="55" customWidth="1"/>
    <col min="13030" max="13030" width="1.1796875" style="55" customWidth="1"/>
    <col min="13031" max="13031" width="13.7265625" style="55" customWidth="1"/>
    <col min="13032" max="13032" width="1.1796875" style="55" customWidth="1"/>
    <col min="13033" max="13033" width="13.6328125" style="55" customWidth="1"/>
    <col min="13034" max="13040" width="0" style="55" hidden="1" customWidth="1"/>
    <col min="13041" max="13041" width="11.54296875" style="55" customWidth="1"/>
    <col min="13042" max="13043" width="14.1796875" style="55" bestFit="1" customWidth="1"/>
    <col min="13044" max="13044" width="9.1796875" style="55"/>
    <col min="13045" max="13045" width="13.54296875" style="55" bestFit="1" customWidth="1"/>
    <col min="13046" max="13046" width="9.1796875" style="55"/>
    <col min="13047" max="13047" width="11" style="55" bestFit="1" customWidth="1"/>
    <col min="13048" max="13216" width="9.1796875" style="55"/>
    <col min="13217" max="13217" width="36.453125" style="55" customWidth="1"/>
    <col min="13218" max="13218" width="13.54296875" style="55" customWidth="1"/>
    <col min="13219" max="13219" width="12" style="55" customWidth="1"/>
    <col min="13220" max="13220" width="1.26953125" style="55" customWidth="1"/>
    <col min="13221" max="13221" width="12.26953125" style="55" customWidth="1"/>
    <col min="13222" max="13222" width="1.1796875" style="55" customWidth="1"/>
    <col min="13223" max="13223" width="12" style="55" customWidth="1"/>
    <col min="13224" max="13224" width="1.1796875" style="55" customWidth="1"/>
    <col min="13225" max="13225" width="12.7265625" style="55" bestFit="1" customWidth="1"/>
    <col min="13226" max="13227" width="0" style="55" hidden="1" customWidth="1"/>
    <col min="13228" max="13228" width="10" style="55" customWidth="1"/>
    <col min="13229" max="13229" width="10.453125" style="55" bestFit="1" customWidth="1"/>
    <col min="13230" max="13230" width="9.54296875" style="55" bestFit="1" customWidth="1"/>
    <col min="13231" max="13231" width="9.1796875" style="55" bestFit="1"/>
    <col min="13232" max="13232" width="9.54296875" style="55" bestFit="1" customWidth="1"/>
    <col min="13233" max="13280" width="9.1796875" style="55"/>
    <col min="13281" max="13281" width="35.7265625" style="55" customWidth="1"/>
    <col min="13282" max="13282" width="8.1796875" style="55" customWidth="1"/>
    <col min="13283" max="13283" width="13.6328125" style="55" customWidth="1"/>
    <col min="13284" max="13284" width="1.26953125" style="55" customWidth="1"/>
    <col min="13285" max="13285" width="13.7265625" style="55" customWidth="1"/>
    <col min="13286" max="13286" width="1.1796875" style="55" customWidth="1"/>
    <col min="13287" max="13287" width="13.7265625" style="55" customWidth="1"/>
    <col min="13288" max="13288" width="1.1796875" style="55" customWidth="1"/>
    <col min="13289" max="13289" width="13.6328125" style="55" customWidth="1"/>
    <col min="13290" max="13296" width="0" style="55" hidden="1" customWidth="1"/>
    <col min="13297" max="13297" width="11.54296875" style="55" customWidth="1"/>
    <col min="13298" max="13299" width="14.1796875" style="55" bestFit="1" customWidth="1"/>
    <col min="13300" max="13300" width="9.1796875" style="55"/>
    <col min="13301" max="13301" width="13.54296875" style="55" bestFit="1" customWidth="1"/>
    <col min="13302" max="13302" width="9.1796875" style="55"/>
    <col min="13303" max="13303" width="11" style="55" bestFit="1" customWidth="1"/>
    <col min="13304" max="13472" width="9.1796875" style="55"/>
    <col min="13473" max="13473" width="36.453125" style="55" customWidth="1"/>
    <col min="13474" max="13474" width="13.54296875" style="55" customWidth="1"/>
    <col min="13475" max="13475" width="12" style="55" customWidth="1"/>
    <col min="13476" max="13476" width="1.26953125" style="55" customWidth="1"/>
    <col min="13477" max="13477" width="12.26953125" style="55" customWidth="1"/>
    <col min="13478" max="13478" width="1.1796875" style="55" customWidth="1"/>
    <col min="13479" max="13479" width="12" style="55" customWidth="1"/>
    <col min="13480" max="13480" width="1.1796875" style="55" customWidth="1"/>
    <col min="13481" max="13481" width="12.7265625" style="55" bestFit="1" customWidth="1"/>
    <col min="13482" max="13483" width="0" style="55" hidden="1" customWidth="1"/>
    <col min="13484" max="13484" width="10" style="55" customWidth="1"/>
    <col min="13485" max="13485" width="10.453125" style="55" bestFit="1" customWidth="1"/>
    <col min="13486" max="13486" width="9.54296875" style="55" bestFit="1" customWidth="1"/>
    <col min="13487" max="13487" width="9.1796875" style="55" bestFit="1"/>
    <col min="13488" max="13488" width="9.54296875" style="55" bestFit="1" customWidth="1"/>
    <col min="13489" max="13536" width="9.1796875" style="55"/>
    <col min="13537" max="13537" width="35.7265625" style="55" customWidth="1"/>
    <col min="13538" max="13538" width="8.1796875" style="55" customWidth="1"/>
    <col min="13539" max="13539" width="13.6328125" style="55" customWidth="1"/>
    <col min="13540" max="13540" width="1.26953125" style="55" customWidth="1"/>
    <col min="13541" max="13541" width="13.7265625" style="55" customWidth="1"/>
    <col min="13542" max="13542" width="1.1796875" style="55" customWidth="1"/>
    <col min="13543" max="13543" width="13.7265625" style="55" customWidth="1"/>
    <col min="13544" max="13544" width="1.1796875" style="55" customWidth="1"/>
    <col min="13545" max="13545" width="13.6328125" style="55" customWidth="1"/>
    <col min="13546" max="13552" width="0" style="55" hidden="1" customWidth="1"/>
    <col min="13553" max="13553" width="11.54296875" style="55" customWidth="1"/>
    <col min="13554" max="13555" width="14.1796875" style="55" bestFit="1" customWidth="1"/>
    <col min="13556" max="13556" width="9.1796875" style="55"/>
    <col min="13557" max="13557" width="13.54296875" style="55" bestFit="1" customWidth="1"/>
    <col min="13558" max="13558" width="9.1796875" style="55"/>
    <col min="13559" max="13559" width="11" style="55" bestFit="1" customWidth="1"/>
    <col min="13560" max="13728" width="9.1796875" style="55"/>
    <col min="13729" max="13729" width="36.453125" style="55" customWidth="1"/>
    <col min="13730" max="13730" width="13.54296875" style="55" customWidth="1"/>
    <col min="13731" max="13731" width="12" style="55" customWidth="1"/>
    <col min="13732" max="13732" width="1.26953125" style="55" customWidth="1"/>
    <col min="13733" max="13733" width="12.26953125" style="55" customWidth="1"/>
    <col min="13734" max="13734" width="1.1796875" style="55" customWidth="1"/>
    <col min="13735" max="13735" width="12" style="55" customWidth="1"/>
    <col min="13736" max="13736" width="1.1796875" style="55" customWidth="1"/>
    <col min="13737" max="13737" width="12.7265625" style="55" bestFit="1" customWidth="1"/>
    <col min="13738" max="13739" width="0" style="55" hidden="1" customWidth="1"/>
    <col min="13740" max="13740" width="10" style="55" customWidth="1"/>
    <col min="13741" max="13741" width="10.453125" style="55" bestFit="1" customWidth="1"/>
    <col min="13742" max="13742" width="9.54296875" style="55" bestFit="1" customWidth="1"/>
    <col min="13743" max="13743" width="9.1796875" style="55" bestFit="1"/>
    <col min="13744" max="13744" width="9.54296875" style="55" bestFit="1" customWidth="1"/>
    <col min="13745" max="13792" width="9.1796875" style="55"/>
    <col min="13793" max="13793" width="35.7265625" style="55" customWidth="1"/>
    <col min="13794" max="13794" width="8.1796875" style="55" customWidth="1"/>
    <col min="13795" max="13795" width="13.6328125" style="55" customWidth="1"/>
    <col min="13796" max="13796" width="1.26953125" style="55" customWidth="1"/>
    <col min="13797" max="13797" width="13.7265625" style="55" customWidth="1"/>
    <col min="13798" max="13798" width="1.1796875" style="55" customWidth="1"/>
    <col min="13799" max="13799" width="13.7265625" style="55" customWidth="1"/>
    <col min="13800" max="13800" width="1.1796875" style="55" customWidth="1"/>
    <col min="13801" max="13801" width="13.6328125" style="55" customWidth="1"/>
    <col min="13802" max="13808" width="0" style="55" hidden="1" customWidth="1"/>
    <col min="13809" max="13809" width="11.54296875" style="55" customWidth="1"/>
    <col min="13810" max="13811" width="14.1796875" style="55" bestFit="1" customWidth="1"/>
    <col min="13812" max="13812" width="9.1796875" style="55"/>
    <col min="13813" max="13813" width="13.54296875" style="55" bestFit="1" customWidth="1"/>
    <col min="13814" max="13814" width="9.1796875" style="55"/>
    <col min="13815" max="13815" width="11" style="55" bestFit="1" customWidth="1"/>
    <col min="13816" max="13984" width="9.1796875" style="55"/>
    <col min="13985" max="13985" width="36.453125" style="55" customWidth="1"/>
    <col min="13986" max="13986" width="13.54296875" style="55" customWidth="1"/>
    <col min="13987" max="13987" width="12" style="55" customWidth="1"/>
    <col min="13988" max="13988" width="1.26953125" style="55" customWidth="1"/>
    <col min="13989" max="13989" width="12.26953125" style="55" customWidth="1"/>
    <col min="13990" max="13990" width="1.1796875" style="55" customWidth="1"/>
    <col min="13991" max="13991" width="12" style="55" customWidth="1"/>
    <col min="13992" max="13992" width="1.1796875" style="55" customWidth="1"/>
    <col min="13993" max="13993" width="12.7265625" style="55" bestFit="1" customWidth="1"/>
    <col min="13994" max="13995" width="0" style="55" hidden="1" customWidth="1"/>
    <col min="13996" max="13996" width="10" style="55" customWidth="1"/>
    <col min="13997" max="13997" width="10.453125" style="55" bestFit="1" customWidth="1"/>
    <col min="13998" max="13998" width="9.54296875" style="55" bestFit="1" customWidth="1"/>
    <col min="13999" max="13999" width="9.1796875" style="55" bestFit="1"/>
    <col min="14000" max="14000" width="9.54296875" style="55" bestFit="1" customWidth="1"/>
    <col min="14001" max="14048" width="9.1796875" style="55"/>
    <col min="14049" max="14049" width="35.7265625" style="55" customWidth="1"/>
    <col min="14050" max="14050" width="8.1796875" style="55" customWidth="1"/>
    <col min="14051" max="14051" width="13.6328125" style="55" customWidth="1"/>
    <col min="14052" max="14052" width="1.26953125" style="55" customWidth="1"/>
    <col min="14053" max="14053" width="13.7265625" style="55" customWidth="1"/>
    <col min="14054" max="14054" width="1.1796875" style="55" customWidth="1"/>
    <col min="14055" max="14055" width="13.7265625" style="55" customWidth="1"/>
    <col min="14056" max="14056" width="1.1796875" style="55" customWidth="1"/>
    <col min="14057" max="14057" width="13.6328125" style="55" customWidth="1"/>
    <col min="14058" max="14064" width="0" style="55" hidden="1" customWidth="1"/>
    <col min="14065" max="14065" width="11.54296875" style="55" customWidth="1"/>
    <col min="14066" max="14067" width="14.1796875" style="55" bestFit="1" customWidth="1"/>
    <col min="14068" max="14068" width="9.1796875" style="55"/>
    <col min="14069" max="14069" width="13.54296875" style="55" bestFit="1" customWidth="1"/>
    <col min="14070" max="14070" width="9.1796875" style="55"/>
    <col min="14071" max="14071" width="11" style="55" bestFit="1" customWidth="1"/>
    <col min="14072" max="14240" width="9.1796875" style="55"/>
    <col min="14241" max="14241" width="36.453125" style="55" customWidth="1"/>
    <col min="14242" max="14242" width="13.54296875" style="55" customWidth="1"/>
    <col min="14243" max="14243" width="12" style="55" customWidth="1"/>
    <col min="14244" max="14244" width="1.26953125" style="55" customWidth="1"/>
    <col min="14245" max="14245" width="12.26953125" style="55" customWidth="1"/>
    <col min="14246" max="14246" width="1.1796875" style="55" customWidth="1"/>
    <col min="14247" max="14247" width="12" style="55" customWidth="1"/>
    <col min="14248" max="14248" width="1.1796875" style="55" customWidth="1"/>
    <col min="14249" max="14249" width="12.7265625" style="55" bestFit="1" customWidth="1"/>
    <col min="14250" max="14251" width="0" style="55" hidden="1" customWidth="1"/>
    <col min="14252" max="14252" width="10" style="55" customWidth="1"/>
    <col min="14253" max="14253" width="10.453125" style="55" bestFit="1" customWidth="1"/>
    <col min="14254" max="14254" width="9.54296875" style="55" bestFit="1" customWidth="1"/>
    <col min="14255" max="14255" width="9.1796875" style="55" bestFit="1"/>
    <col min="14256" max="14256" width="9.54296875" style="55" bestFit="1" customWidth="1"/>
    <col min="14257" max="14304" width="9.1796875" style="55"/>
    <col min="14305" max="14305" width="35.7265625" style="55" customWidth="1"/>
    <col min="14306" max="14306" width="8.1796875" style="55" customWidth="1"/>
    <col min="14307" max="14307" width="13.6328125" style="55" customWidth="1"/>
    <col min="14308" max="14308" width="1.26953125" style="55" customWidth="1"/>
    <col min="14309" max="14309" width="13.7265625" style="55" customWidth="1"/>
    <col min="14310" max="14310" width="1.1796875" style="55" customWidth="1"/>
    <col min="14311" max="14311" width="13.7265625" style="55" customWidth="1"/>
    <col min="14312" max="14312" width="1.1796875" style="55" customWidth="1"/>
    <col min="14313" max="14313" width="13.6328125" style="55" customWidth="1"/>
    <col min="14314" max="14320" width="0" style="55" hidden="1" customWidth="1"/>
    <col min="14321" max="14321" width="11.54296875" style="55" customWidth="1"/>
    <col min="14322" max="14323" width="14.1796875" style="55" bestFit="1" customWidth="1"/>
    <col min="14324" max="14324" width="9.1796875" style="55"/>
    <col min="14325" max="14325" width="13.54296875" style="55" bestFit="1" customWidth="1"/>
    <col min="14326" max="14326" width="9.1796875" style="55"/>
    <col min="14327" max="14327" width="11" style="55" bestFit="1" customWidth="1"/>
    <col min="14328" max="14496" width="9.1796875" style="55"/>
    <col min="14497" max="14497" width="36.453125" style="55" customWidth="1"/>
    <col min="14498" max="14498" width="13.54296875" style="55" customWidth="1"/>
    <col min="14499" max="14499" width="12" style="55" customWidth="1"/>
    <col min="14500" max="14500" width="1.26953125" style="55" customWidth="1"/>
    <col min="14501" max="14501" width="12.26953125" style="55" customWidth="1"/>
    <col min="14502" max="14502" width="1.1796875" style="55" customWidth="1"/>
    <col min="14503" max="14503" width="12" style="55" customWidth="1"/>
    <col min="14504" max="14504" width="1.1796875" style="55" customWidth="1"/>
    <col min="14505" max="14505" width="12.7265625" style="55" bestFit="1" customWidth="1"/>
    <col min="14506" max="14507" width="0" style="55" hidden="1" customWidth="1"/>
    <col min="14508" max="14508" width="10" style="55" customWidth="1"/>
    <col min="14509" max="14509" width="10.453125" style="55" bestFit="1" customWidth="1"/>
    <col min="14510" max="14510" width="9.54296875" style="55" bestFit="1" customWidth="1"/>
    <col min="14511" max="14511" width="9.1796875" style="55" bestFit="1"/>
    <col min="14512" max="14512" width="9.54296875" style="55" bestFit="1" customWidth="1"/>
    <col min="14513" max="14560" width="9.1796875" style="55"/>
    <col min="14561" max="14561" width="35.7265625" style="55" customWidth="1"/>
    <col min="14562" max="14562" width="8.1796875" style="55" customWidth="1"/>
    <col min="14563" max="14563" width="13.6328125" style="55" customWidth="1"/>
    <col min="14564" max="14564" width="1.26953125" style="55" customWidth="1"/>
    <col min="14565" max="14565" width="13.7265625" style="55" customWidth="1"/>
    <col min="14566" max="14566" width="1.1796875" style="55" customWidth="1"/>
    <col min="14567" max="14567" width="13.7265625" style="55" customWidth="1"/>
    <col min="14568" max="14568" width="1.1796875" style="55" customWidth="1"/>
    <col min="14569" max="14569" width="13.6328125" style="55" customWidth="1"/>
    <col min="14570" max="14576" width="0" style="55" hidden="1" customWidth="1"/>
    <col min="14577" max="14577" width="11.54296875" style="55" customWidth="1"/>
    <col min="14578" max="14579" width="14.1796875" style="55" bestFit="1" customWidth="1"/>
    <col min="14580" max="14580" width="9.1796875" style="55"/>
    <col min="14581" max="14581" width="13.54296875" style="55" bestFit="1" customWidth="1"/>
    <col min="14582" max="14582" width="9.1796875" style="55"/>
    <col min="14583" max="14583" width="11" style="55" bestFit="1" customWidth="1"/>
    <col min="14584" max="14752" width="9.1796875" style="55"/>
    <col min="14753" max="14753" width="36.453125" style="55" customWidth="1"/>
    <col min="14754" max="14754" width="13.54296875" style="55" customWidth="1"/>
    <col min="14755" max="14755" width="12" style="55" customWidth="1"/>
    <col min="14756" max="14756" width="1.26953125" style="55" customWidth="1"/>
    <col min="14757" max="14757" width="12.26953125" style="55" customWidth="1"/>
    <col min="14758" max="14758" width="1.1796875" style="55" customWidth="1"/>
    <col min="14759" max="14759" width="12" style="55" customWidth="1"/>
    <col min="14760" max="14760" width="1.1796875" style="55" customWidth="1"/>
    <col min="14761" max="14761" width="12.7265625" style="55" bestFit="1" customWidth="1"/>
    <col min="14762" max="14763" width="0" style="55" hidden="1" customWidth="1"/>
    <col min="14764" max="14764" width="10" style="55" customWidth="1"/>
    <col min="14765" max="14765" width="10.453125" style="55" bestFit="1" customWidth="1"/>
    <col min="14766" max="14766" width="9.54296875" style="55" bestFit="1" customWidth="1"/>
    <col min="14767" max="14767" width="9.1796875" style="55" bestFit="1"/>
    <col min="14768" max="14768" width="9.54296875" style="55" bestFit="1" customWidth="1"/>
    <col min="14769" max="14816" width="9.1796875" style="55"/>
    <col min="14817" max="14817" width="35.7265625" style="55" customWidth="1"/>
    <col min="14818" max="14818" width="8.1796875" style="55" customWidth="1"/>
    <col min="14819" max="14819" width="13.6328125" style="55" customWidth="1"/>
    <col min="14820" max="14820" width="1.26953125" style="55" customWidth="1"/>
    <col min="14821" max="14821" width="13.7265625" style="55" customWidth="1"/>
    <col min="14822" max="14822" width="1.1796875" style="55" customWidth="1"/>
    <col min="14823" max="14823" width="13.7265625" style="55" customWidth="1"/>
    <col min="14824" max="14824" width="1.1796875" style="55" customWidth="1"/>
    <col min="14825" max="14825" width="13.6328125" style="55" customWidth="1"/>
    <col min="14826" max="14832" width="0" style="55" hidden="1" customWidth="1"/>
    <col min="14833" max="14833" width="11.54296875" style="55" customWidth="1"/>
    <col min="14834" max="14835" width="14.1796875" style="55" bestFit="1" customWidth="1"/>
    <col min="14836" max="14836" width="9.1796875" style="55"/>
    <col min="14837" max="14837" width="13.54296875" style="55" bestFit="1" customWidth="1"/>
    <col min="14838" max="14838" width="9.1796875" style="55"/>
    <col min="14839" max="14839" width="11" style="55" bestFit="1" customWidth="1"/>
    <col min="14840" max="15008" width="9.1796875" style="55"/>
    <col min="15009" max="15009" width="36.453125" style="55" customWidth="1"/>
    <col min="15010" max="15010" width="13.54296875" style="55" customWidth="1"/>
    <col min="15011" max="15011" width="12" style="55" customWidth="1"/>
    <col min="15012" max="15012" width="1.26953125" style="55" customWidth="1"/>
    <col min="15013" max="15013" width="12.26953125" style="55" customWidth="1"/>
    <col min="15014" max="15014" width="1.1796875" style="55" customWidth="1"/>
    <col min="15015" max="15015" width="12" style="55" customWidth="1"/>
    <col min="15016" max="15016" width="1.1796875" style="55" customWidth="1"/>
    <col min="15017" max="15017" width="12.7265625" style="55" bestFit="1" customWidth="1"/>
    <col min="15018" max="15019" width="0" style="55" hidden="1" customWidth="1"/>
    <col min="15020" max="15020" width="10" style="55" customWidth="1"/>
    <col min="15021" max="15021" width="10.453125" style="55" bestFit="1" customWidth="1"/>
    <col min="15022" max="15022" width="9.54296875" style="55" bestFit="1" customWidth="1"/>
    <col min="15023" max="15023" width="9.1796875" style="55" bestFit="1"/>
    <col min="15024" max="15024" width="9.54296875" style="55" bestFit="1" customWidth="1"/>
    <col min="15025" max="15072" width="9.1796875" style="55"/>
    <col min="15073" max="15073" width="35.7265625" style="55" customWidth="1"/>
    <col min="15074" max="15074" width="8.1796875" style="55" customWidth="1"/>
    <col min="15075" max="15075" width="13.6328125" style="55" customWidth="1"/>
    <col min="15076" max="15076" width="1.26953125" style="55" customWidth="1"/>
    <col min="15077" max="15077" width="13.7265625" style="55" customWidth="1"/>
    <col min="15078" max="15078" width="1.1796875" style="55" customWidth="1"/>
    <col min="15079" max="15079" width="13.7265625" style="55" customWidth="1"/>
    <col min="15080" max="15080" width="1.1796875" style="55" customWidth="1"/>
    <col min="15081" max="15081" width="13.6328125" style="55" customWidth="1"/>
    <col min="15082" max="15088" width="0" style="55" hidden="1" customWidth="1"/>
    <col min="15089" max="15089" width="11.54296875" style="55" customWidth="1"/>
    <col min="15090" max="15091" width="14.1796875" style="55" bestFit="1" customWidth="1"/>
    <col min="15092" max="15092" width="9.1796875" style="55"/>
    <col min="15093" max="15093" width="13.54296875" style="55" bestFit="1" customWidth="1"/>
    <col min="15094" max="15094" width="9.1796875" style="55"/>
    <col min="15095" max="15095" width="11" style="55" bestFit="1" customWidth="1"/>
    <col min="15096" max="15264" width="9.1796875" style="55"/>
    <col min="15265" max="15265" width="36.453125" style="55" customWidth="1"/>
    <col min="15266" max="15266" width="13.54296875" style="55" customWidth="1"/>
    <col min="15267" max="15267" width="12" style="55" customWidth="1"/>
    <col min="15268" max="15268" width="1.26953125" style="55" customWidth="1"/>
    <col min="15269" max="15269" width="12.26953125" style="55" customWidth="1"/>
    <col min="15270" max="15270" width="1.1796875" style="55" customWidth="1"/>
    <col min="15271" max="15271" width="12" style="55" customWidth="1"/>
    <col min="15272" max="15272" width="1.1796875" style="55" customWidth="1"/>
    <col min="15273" max="15273" width="12.7265625" style="55" bestFit="1" customWidth="1"/>
    <col min="15274" max="15275" width="0" style="55" hidden="1" customWidth="1"/>
    <col min="15276" max="15276" width="10" style="55" customWidth="1"/>
    <col min="15277" max="15277" width="10.453125" style="55" bestFit="1" customWidth="1"/>
    <col min="15278" max="15278" width="9.54296875" style="55" bestFit="1" customWidth="1"/>
    <col min="15279" max="15279" width="9.1796875" style="55" bestFit="1"/>
    <col min="15280" max="15280" width="9.54296875" style="55" bestFit="1" customWidth="1"/>
    <col min="15281" max="15328" width="9.1796875" style="55"/>
    <col min="15329" max="15329" width="35.7265625" style="55" customWidth="1"/>
    <col min="15330" max="15330" width="8.1796875" style="55" customWidth="1"/>
    <col min="15331" max="15331" width="13.6328125" style="55" customWidth="1"/>
    <col min="15332" max="15332" width="1.26953125" style="55" customWidth="1"/>
    <col min="15333" max="15333" width="13.7265625" style="55" customWidth="1"/>
    <col min="15334" max="15334" width="1.1796875" style="55" customWidth="1"/>
    <col min="15335" max="15335" width="13.7265625" style="55" customWidth="1"/>
    <col min="15336" max="15336" width="1.1796875" style="55" customWidth="1"/>
    <col min="15337" max="15337" width="13.6328125" style="55" customWidth="1"/>
    <col min="15338" max="15344" width="0" style="55" hidden="1" customWidth="1"/>
    <col min="15345" max="15345" width="11.54296875" style="55" customWidth="1"/>
    <col min="15346" max="15347" width="14.1796875" style="55" bestFit="1" customWidth="1"/>
    <col min="15348" max="15348" width="9.1796875" style="55"/>
    <col min="15349" max="15349" width="13.54296875" style="55" bestFit="1" customWidth="1"/>
    <col min="15350" max="15350" width="9.1796875" style="55"/>
    <col min="15351" max="15351" width="11" style="55" bestFit="1" customWidth="1"/>
    <col min="15352" max="15520" width="9.1796875" style="55"/>
    <col min="15521" max="15521" width="36.453125" style="55" customWidth="1"/>
    <col min="15522" max="15522" width="13.54296875" style="55" customWidth="1"/>
    <col min="15523" max="15523" width="12" style="55" customWidth="1"/>
    <col min="15524" max="15524" width="1.26953125" style="55" customWidth="1"/>
    <col min="15525" max="15525" width="12.26953125" style="55" customWidth="1"/>
    <col min="15526" max="15526" width="1.1796875" style="55" customWidth="1"/>
    <col min="15527" max="15527" width="12" style="55" customWidth="1"/>
    <col min="15528" max="15528" width="1.1796875" style="55" customWidth="1"/>
    <col min="15529" max="15529" width="12.7265625" style="55" bestFit="1" customWidth="1"/>
    <col min="15530" max="15531" width="0" style="55" hidden="1" customWidth="1"/>
    <col min="15532" max="15532" width="10" style="55" customWidth="1"/>
    <col min="15533" max="15533" width="10.453125" style="55" bestFit="1" customWidth="1"/>
    <col min="15534" max="15534" width="9.54296875" style="55" bestFit="1" customWidth="1"/>
    <col min="15535" max="15535" width="9.1796875" style="55" bestFit="1"/>
    <col min="15536" max="15536" width="9.54296875" style="55" bestFit="1" customWidth="1"/>
    <col min="15537" max="15584" width="9.1796875" style="55"/>
    <col min="15585" max="15585" width="35.7265625" style="55" customWidth="1"/>
    <col min="15586" max="15586" width="8.1796875" style="55" customWidth="1"/>
    <col min="15587" max="15587" width="13.6328125" style="55" customWidth="1"/>
    <col min="15588" max="15588" width="1.26953125" style="55" customWidth="1"/>
    <col min="15589" max="15589" width="13.7265625" style="55" customWidth="1"/>
    <col min="15590" max="15590" width="1.1796875" style="55" customWidth="1"/>
    <col min="15591" max="15591" width="13.7265625" style="55" customWidth="1"/>
    <col min="15592" max="15592" width="1.1796875" style="55" customWidth="1"/>
    <col min="15593" max="15593" width="13.6328125" style="55" customWidth="1"/>
    <col min="15594" max="15600" width="0" style="55" hidden="1" customWidth="1"/>
    <col min="15601" max="15601" width="11.54296875" style="55" customWidth="1"/>
    <col min="15602" max="15603" width="14.1796875" style="55" bestFit="1" customWidth="1"/>
    <col min="15604" max="15604" width="9.1796875" style="55"/>
    <col min="15605" max="15605" width="13.54296875" style="55" bestFit="1" customWidth="1"/>
    <col min="15606" max="15606" width="9.1796875" style="55"/>
    <col min="15607" max="15607" width="11" style="55" bestFit="1" customWidth="1"/>
    <col min="15608" max="15776" width="9.1796875" style="55"/>
    <col min="15777" max="15777" width="36.453125" style="55" customWidth="1"/>
    <col min="15778" max="15778" width="13.54296875" style="55" customWidth="1"/>
    <col min="15779" max="15779" width="12" style="55" customWidth="1"/>
    <col min="15780" max="15780" width="1.26953125" style="55" customWidth="1"/>
    <col min="15781" max="15781" width="12.26953125" style="55" customWidth="1"/>
    <col min="15782" max="15782" width="1.1796875" style="55" customWidth="1"/>
    <col min="15783" max="15783" width="12" style="55" customWidth="1"/>
    <col min="15784" max="15784" width="1.1796875" style="55" customWidth="1"/>
    <col min="15785" max="15785" width="12.7265625" style="55" bestFit="1" customWidth="1"/>
    <col min="15786" max="15787" width="0" style="55" hidden="1" customWidth="1"/>
    <col min="15788" max="15788" width="10" style="55" customWidth="1"/>
    <col min="15789" max="15789" width="10.453125" style="55" bestFit="1" customWidth="1"/>
    <col min="15790" max="15790" width="9.54296875" style="55" bestFit="1" customWidth="1"/>
    <col min="15791" max="15791" width="9.1796875" style="55" bestFit="1"/>
    <col min="15792" max="15792" width="9.54296875" style="55" bestFit="1" customWidth="1"/>
    <col min="15793" max="15840" width="9.1796875" style="55"/>
    <col min="15841" max="15841" width="35.7265625" style="55" customWidth="1"/>
    <col min="15842" max="15842" width="8.1796875" style="55" customWidth="1"/>
    <col min="15843" max="15843" width="13.6328125" style="55" customWidth="1"/>
    <col min="15844" max="15844" width="1.26953125" style="55" customWidth="1"/>
    <col min="15845" max="15845" width="13.7265625" style="55" customWidth="1"/>
    <col min="15846" max="15846" width="1.1796875" style="55" customWidth="1"/>
    <col min="15847" max="15847" width="13.7265625" style="55" customWidth="1"/>
    <col min="15848" max="15848" width="1.1796875" style="55" customWidth="1"/>
    <col min="15849" max="15849" width="13.6328125" style="55" customWidth="1"/>
    <col min="15850" max="15856" width="0" style="55" hidden="1" customWidth="1"/>
    <col min="15857" max="15857" width="11.54296875" style="55" customWidth="1"/>
    <col min="15858" max="15859" width="14.1796875" style="55" bestFit="1" customWidth="1"/>
    <col min="15860" max="15860" width="9.1796875" style="55"/>
    <col min="15861" max="15861" width="13.54296875" style="55" bestFit="1" customWidth="1"/>
    <col min="15862" max="15862" width="9.1796875" style="55"/>
    <col min="15863" max="15863" width="11" style="55" bestFit="1" customWidth="1"/>
    <col min="15864" max="16032" width="9.1796875" style="55"/>
    <col min="16033" max="16033" width="36.453125" style="55" customWidth="1"/>
    <col min="16034" max="16034" width="13.54296875" style="55" customWidth="1"/>
    <col min="16035" max="16035" width="12" style="55" customWidth="1"/>
    <col min="16036" max="16036" width="1.26953125" style="55" customWidth="1"/>
    <col min="16037" max="16037" width="12.26953125" style="55" customWidth="1"/>
    <col min="16038" max="16038" width="1.1796875" style="55" customWidth="1"/>
    <col min="16039" max="16039" width="12" style="55" customWidth="1"/>
    <col min="16040" max="16040" width="1.1796875" style="55" customWidth="1"/>
    <col min="16041" max="16041" width="12.7265625" style="55" bestFit="1" customWidth="1"/>
    <col min="16042" max="16043" width="0" style="55" hidden="1" customWidth="1"/>
    <col min="16044" max="16044" width="10" style="55" customWidth="1"/>
    <col min="16045" max="16045" width="10.453125" style="55" bestFit="1" customWidth="1"/>
    <col min="16046" max="16046" width="9.54296875" style="55" bestFit="1" customWidth="1"/>
    <col min="16047" max="16047" width="9.1796875" style="55" bestFit="1"/>
    <col min="16048" max="16048" width="9.54296875" style="55" bestFit="1" customWidth="1"/>
    <col min="16049" max="16096" width="9.1796875" style="55"/>
    <col min="16097" max="16097" width="35.7265625" style="55" customWidth="1"/>
    <col min="16098" max="16098" width="8.1796875" style="55" customWidth="1"/>
    <col min="16099" max="16099" width="13.6328125" style="55" customWidth="1"/>
    <col min="16100" max="16100" width="1.26953125" style="55" customWidth="1"/>
    <col min="16101" max="16101" width="13.7265625" style="55" customWidth="1"/>
    <col min="16102" max="16102" width="1.1796875" style="55" customWidth="1"/>
    <col min="16103" max="16103" width="13.7265625" style="55" customWidth="1"/>
    <col min="16104" max="16104" width="1.1796875" style="55" customWidth="1"/>
    <col min="16105" max="16105" width="13.6328125" style="55" customWidth="1"/>
    <col min="16106" max="16112" width="0" style="55" hidden="1" customWidth="1"/>
    <col min="16113" max="16113" width="11.54296875" style="55" customWidth="1"/>
    <col min="16114" max="16115" width="14.1796875" style="55" bestFit="1" customWidth="1"/>
    <col min="16116" max="16116" width="9.1796875" style="55"/>
    <col min="16117" max="16117" width="13.54296875" style="55" bestFit="1" customWidth="1"/>
    <col min="16118" max="16118" width="9.1796875" style="55"/>
    <col min="16119" max="16119" width="11" style="55" bestFit="1" customWidth="1"/>
    <col min="16120" max="16288" width="9.1796875" style="55"/>
    <col min="16289" max="16289" width="36.453125" style="55" customWidth="1"/>
    <col min="16290" max="16290" width="13.54296875" style="55" customWidth="1"/>
    <col min="16291" max="16291" width="12" style="55" customWidth="1"/>
    <col min="16292" max="16292" width="1.26953125" style="55" customWidth="1"/>
    <col min="16293" max="16293" width="12.26953125" style="55" customWidth="1"/>
    <col min="16294" max="16294" width="1.1796875" style="55" customWidth="1"/>
    <col min="16295" max="16295" width="12" style="55" customWidth="1"/>
    <col min="16296" max="16296" width="1.1796875" style="55" customWidth="1"/>
    <col min="16297" max="16297" width="12.7265625" style="55" bestFit="1" customWidth="1"/>
    <col min="16298" max="16299" width="0" style="55" hidden="1" customWidth="1"/>
    <col min="16300" max="16300" width="10" style="55" customWidth="1"/>
    <col min="16301" max="16301" width="10.453125" style="55" bestFit="1" customWidth="1"/>
    <col min="16302" max="16302" width="9.54296875" style="55" bestFit="1" customWidth="1"/>
    <col min="16303" max="16303" width="9.1796875" style="55" bestFit="1"/>
    <col min="16304" max="16304" width="9.54296875" style="55" bestFit="1" customWidth="1"/>
    <col min="16305" max="16384" width="9.1796875" style="55"/>
  </cols>
  <sheetData>
    <row r="1" spans="1:9" ht="23.9" customHeight="1">
      <c r="A1" s="1" t="s">
        <v>0</v>
      </c>
      <c r="B1" s="52"/>
      <c r="C1" s="53"/>
      <c r="E1" s="53"/>
      <c r="F1" s="54"/>
      <c r="G1" s="274"/>
      <c r="H1" s="274"/>
      <c r="I1" s="274"/>
    </row>
    <row r="2" spans="1:9" ht="23.9" customHeight="1">
      <c r="A2" s="56" t="s">
        <v>56</v>
      </c>
      <c r="B2" s="52"/>
      <c r="G2" s="274"/>
      <c r="H2" s="274"/>
      <c r="I2" s="274"/>
    </row>
    <row r="3" spans="1:9" ht="23.9" customHeight="1">
      <c r="A3" s="56"/>
      <c r="B3" s="52"/>
      <c r="G3" s="5"/>
      <c r="H3" s="5"/>
      <c r="I3" s="5"/>
    </row>
    <row r="4" spans="1:9" ht="19.5" customHeight="1">
      <c r="A4" s="57"/>
      <c r="C4" s="278" t="s">
        <v>2</v>
      </c>
      <c r="D4" s="278"/>
      <c r="E4" s="278"/>
      <c r="F4" s="58"/>
      <c r="G4" s="278" t="s">
        <v>3</v>
      </c>
      <c r="H4" s="278"/>
      <c r="I4" s="278"/>
    </row>
    <row r="5" spans="1:9" ht="24" customHeight="1">
      <c r="A5" s="57"/>
      <c r="C5" s="274" t="s">
        <v>57</v>
      </c>
      <c r="D5" s="274"/>
      <c r="E5" s="274"/>
      <c r="F5" s="58"/>
      <c r="G5" s="274" t="s">
        <v>57</v>
      </c>
      <c r="H5" s="274"/>
      <c r="I5" s="274"/>
    </row>
    <row r="6" spans="1:9" ht="23.9" customHeight="1">
      <c r="B6" s="60" t="s">
        <v>6</v>
      </c>
      <c r="C6" s="5">
        <v>2564</v>
      </c>
      <c r="D6" s="7"/>
      <c r="E6" s="5">
        <v>2563</v>
      </c>
      <c r="F6" s="5"/>
      <c r="G6" s="5">
        <v>2564</v>
      </c>
      <c r="H6" s="7"/>
      <c r="I6" s="5">
        <v>2563</v>
      </c>
    </row>
    <row r="7" spans="1:9" ht="23.25" customHeight="1">
      <c r="B7" s="60"/>
      <c r="C7" s="282" t="s">
        <v>7</v>
      </c>
      <c r="D7" s="282"/>
      <c r="E7" s="282"/>
      <c r="F7" s="282"/>
      <c r="G7" s="282"/>
      <c r="H7" s="282"/>
      <c r="I7" s="282"/>
    </row>
    <row r="8" spans="1:9" ht="23.25" customHeight="1">
      <c r="A8" s="61" t="s">
        <v>58</v>
      </c>
      <c r="B8" s="62"/>
      <c r="C8" s="29"/>
      <c r="E8" s="29"/>
      <c r="F8" s="29"/>
      <c r="G8" s="29"/>
      <c r="H8" s="2"/>
      <c r="I8" s="29"/>
    </row>
    <row r="9" spans="1:9" ht="23.25" customHeight="1">
      <c r="A9" s="59" t="s">
        <v>59</v>
      </c>
      <c r="B9" s="62" t="s">
        <v>213</v>
      </c>
      <c r="C9" s="63">
        <v>6966652509</v>
      </c>
      <c r="D9" s="38"/>
      <c r="E9" s="63">
        <v>4434454482</v>
      </c>
      <c r="F9" s="38"/>
      <c r="G9" s="14">
        <v>3704256214</v>
      </c>
      <c r="H9" s="38"/>
      <c r="I9" s="14">
        <v>3714182112</v>
      </c>
    </row>
    <row r="10" spans="1:9" ht="23.25" customHeight="1">
      <c r="A10" s="59" t="s">
        <v>60</v>
      </c>
      <c r="B10" s="62" t="s">
        <v>208</v>
      </c>
      <c r="C10" s="63">
        <v>-5925431174</v>
      </c>
      <c r="D10" s="38"/>
      <c r="E10" s="63">
        <v>-3783189514</v>
      </c>
      <c r="F10" s="29"/>
      <c r="G10" s="19">
        <v>-3098021233</v>
      </c>
      <c r="H10" s="14"/>
      <c r="I10" s="19">
        <v>-3181674199</v>
      </c>
    </row>
    <row r="11" spans="1:9" ht="23.25" customHeight="1">
      <c r="A11" s="64" t="s">
        <v>61</v>
      </c>
      <c r="B11" s="62"/>
      <c r="C11" s="65">
        <f>SUM(C9:C10)</f>
        <v>1041221335</v>
      </c>
      <c r="D11" s="66"/>
      <c r="E11" s="65">
        <f>SUM(E9:E10)</f>
        <v>651264968</v>
      </c>
      <c r="F11" s="239"/>
      <c r="G11" s="45">
        <f>SUM(G9:G10)</f>
        <v>606234981</v>
      </c>
      <c r="H11" s="47"/>
      <c r="I11" s="45">
        <f>SUM(I9:I10)</f>
        <v>532507913</v>
      </c>
    </row>
    <row r="12" spans="1:9" ht="23.25" customHeight="1">
      <c r="A12" s="67" t="s">
        <v>62</v>
      </c>
      <c r="B12" s="62">
        <v>3</v>
      </c>
      <c r="C12" s="63">
        <v>40681874</v>
      </c>
      <c r="D12" s="38"/>
      <c r="E12" s="63">
        <v>42919121</v>
      </c>
      <c r="F12" s="38"/>
      <c r="G12" s="14">
        <v>48843525</v>
      </c>
      <c r="H12" s="14"/>
      <c r="I12" s="14">
        <v>145475389</v>
      </c>
    </row>
    <row r="13" spans="1:9" ht="23.9" customHeight="1">
      <c r="A13" s="8" t="s">
        <v>65</v>
      </c>
      <c r="B13" s="10"/>
      <c r="C13" s="63">
        <v>-52770762</v>
      </c>
      <c r="D13" s="38"/>
      <c r="E13" s="63">
        <v>-18845817</v>
      </c>
      <c r="F13" s="14"/>
      <c r="G13" s="63">
        <v>30998</v>
      </c>
      <c r="H13" s="2"/>
      <c r="I13" s="63">
        <v>-469763</v>
      </c>
    </row>
    <row r="14" spans="1:9" ht="23.25" customHeight="1">
      <c r="A14" s="59" t="s">
        <v>63</v>
      </c>
      <c r="B14" s="62"/>
      <c r="C14" s="63">
        <v>-295746456</v>
      </c>
      <c r="D14" s="38"/>
      <c r="E14" s="63">
        <v>-164361223</v>
      </c>
      <c r="F14" s="29"/>
      <c r="G14" s="14">
        <v>-72886799</v>
      </c>
      <c r="H14" s="14"/>
      <c r="I14" s="14">
        <v>-69503576</v>
      </c>
    </row>
    <row r="15" spans="1:9" ht="23.25" customHeight="1">
      <c r="A15" s="59" t="s">
        <v>64</v>
      </c>
      <c r="B15" s="62">
        <v>3</v>
      </c>
      <c r="C15" s="218">
        <v>-280143506</v>
      </c>
      <c r="D15" s="38"/>
      <c r="E15" s="218">
        <v>-271865780</v>
      </c>
      <c r="F15" s="29"/>
      <c r="G15" s="219">
        <v>-164615614</v>
      </c>
      <c r="H15" s="14"/>
      <c r="I15" s="219">
        <v>-188071348</v>
      </c>
    </row>
    <row r="16" spans="1:9" s="70" customFormat="1" ht="23.25" customHeight="1">
      <c r="A16" s="68" t="s">
        <v>156</v>
      </c>
      <c r="B16" s="60"/>
      <c r="C16" s="71">
        <f>SUM(C11:C15)</f>
        <v>453242485</v>
      </c>
      <c r="D16" s="72"/>
      <c r="E16" s="71">
        <f>SUM(E11:E15)</f>
        <v>239111269</v>
      </c>
      <c r="F16" s="72"/>
      <c r="G16" s="73">
        <f>SUM(G11:G15)</f>
        <v>417607091</v>
      </c>
      <c r="H16" s="36"/>
      <c r="I16" s="73">
        <f>SUM(I11:I15)</f>
        <v>419938615</v>
      </c>
    </row>
    <row r="17" spans="1:9" ht="23.25" customHeight="1">
      <c r="A17" s="59" t="s">
        <v>66</v>
      </c>
      <c r="B17" s="62"/>
      <c r="C17" s="74">
        <v>-132365481</v>
      </c>
      <c r="D17" s="75"/>
      <c r="E17" s="74">
        <v>-139780162</v>
      </c>
      <c r="F17" s="75"/>
      <c r="G17" s="76">
        <v>-111474540</v>
      </c>
      <c r="H17" s="2"/>
      <c r="I17" s="76">
        <v>-116345787</v>
      </c>
    </row>
    <row r="18" spans="1:9" s="67" customFormat="1" ht="23.25" customHeight="1">
      <c r="A18" s="77" t="s">
        <v>214</v>
      </c>
      <c r="B18" s="60"/>
      <c r="C18" s="78">
        <f>SUM(C16:C17)</f>
        <v>320877004</v>
      </c>
      <c r="D18" s="79"/>
      <c r="E18" s="78">
        <f>SUM(E16:E17)</f>
        <v>99331107</v>
      </c>
      <c r="F18" s="2"/>
      <c r="G18" s="78">
        <f>SUM(G16:G17)</f>
        <v>306132551</v>
      </c>
      <c r="H18" s="79"/>
      <c r="I18" s="78">
        <f>SUM(I16:I17)</f>
        <v>303592828</v>
      </c>
    </row>
    <row r="19" spans="1:9" s="67" customFormat="1" ht="23.25" customHeight="1">
      <c r="A19" s="80" t="s">
        <v>67</v>
      </c>
      <c r="B19" s="60">
        <v>19</v>
      </c>
      <c r="C19" s="74">
        <v>0</v>
      </c>
      <c r="D19" s="14"/>
      <c r="E19" s="74">
        <v>0</v>
      </c>
      <c r="F19" s="55"/>
      <c r="G19" s="76">
        <v>0</v>
      </c>
      <c r="H19" s="14"/>
      <c r="I19" s="76">
        <v>0</v>
      </c>
    </row>
    <row r="20" spans="1:9" s="7" customFormat="1" ht="23.25" customHeight="1" thickBot="1">
      <c r="A20" s="64" t="s">
        <v>164</v>
      </c>
      <c r="B20" s="82"/>
      <c r="C20" s="83">
        <f>SUM(C18:C19)</f>
        <v>320877004</v>
      </c>
      <c r="D20" s="84"/>
      <c r="E20" s="83">
        <f>SUM(E18:E19)</f>
        <v>99331107</v>
      </c>
      <c r="F20" s="5"/>
      <c r="G20" s="85">
        <f>SUM(G18:G19)</f>
        <v>306132551</v>
      </c>
      <c r="H20" s="84"/>
      <c r="I20" s="85">
        <f>SUM(I18:I19)</f>
        <v>303592828</v>
      </c>
    </row>
    <row r="21" spans="1:9" s="7" customFormat="1" ht="22.75" customHeight="1" thickTop="1">
      <c r="A21" s="80"/>
      <c r="B21" s="82"/>
      <c r="C21" s="63"/>
      <c r="D21" s="14"/>
      <c r="E21" s="63"/>
      <c r="F21" s="5"/>
      <c r="G21" s="14"/>
      <c r="H21" s="14"/>
      <c r="I21" s="14"/>
    </row>
    <row r="22" spans="1:9" s="7" customFormat="1" ht="23.25" customHeight="1">
      <c r="A22" s="86" t="s">
        <v>68</v>
      </c>
      <c r="B22" s="82"/>
      <c r="C22" s="63"/>
      <c r="D22" s="14"/>
      <c r="E22" s="63"/>
      <c r="F22" s="5"/>
      <c r="G22" s="14"/>
      <c r="H22" s="14"/>
      <c r="I22" s="14"/>
    </row>
    <row r="23" spans="1:9" s="7" customFormat="1" ht="23.25" customHeight="1">
      <c r="A23" s="87" t="s">
        <v>69</v>
      </c>
      <c r="B23" s="82"/>
      <c r="C23" s="63"/>
      <c r="D23" s="14"/>
      <c r="E23" s="63"/>
      <c r="F23" s="5"/>
      <c r="G23" s="14"/>
      <c r="H23" s="14"/>
      <c r="I23" s="14"/>
    </row>
    <row r="24" spans="1:9" s="7" customFormat="1" ht="23.25" customHeight="1">
      <c r="A24" s="87" t="s">
        <v>220</v>
      </c>
      <c r="B24" s="82"/>
      <c r="C24" s="63"/>
      <c r="D24" s="14"/>
      <c r="E24" s="63"/>
      <c r="F24" s="5"/>
      <c r="G24" s="14"/>
      <c r="H24" s="14"/>
      <c r="I24" s="14"/>
    </row>
    <row r="25" spans="1:9" s="7" customFormat="1" ht="22.75" customHeight="1">
      <c r="A25" s="7" t="s">
        <v>221</v>
      </c>
      <c r="B25" s="82"/>
      <c r="C25" s="63"/>
      <c r="D25" s="14"/>
      <c r="E25" s="63"/>
      <c r="F25" s="5"/>
      <c r="G25" s="14"/>
      <c r="H25" s="14"/>
      <c r="I25" s="14"/>
    </row>
    <row r="26" spans="1:9" s="7" customFormat="1" ht="22.75" customHeight="1">
      <c r="A26" s="7" t="s">
        <v>70</v>
      </c>
      <c r="B26" s="82">
        <v>14</v>
      </c>
      <c r="C26" s="14">
        <v>335263</v>
      </c>
      <c r="D26" s="14"/>
      <c r="E26" s="14">
        <v>-84330</v>
      </c>
      <c r="F26" s="5"/>
      <c r="G26" s="14">
        <v>597139</v>
      </c>
      <c r="H26" s="14"/>
      <c r="I26" s="14">
        <v>-84330</v>
      </c>
    </row>
    <row r="27" spans="1:9" s="7" customFormat="1" ht="23.25" hidden="1" customHeight="1">
      <c r="A27" s="7" t="s">
        <v>71</v>
      </c>
      <c r="B27" s="82"/>
      <c r="C27" s="63"/>
      <c r="D27" s="14"/>
      <c r="E27" s="63"/>
      <c r="F27" s="5"/>
      <c r="G27" s="14"/>
      <c r="H27" s="14"/>
      <c r="I27" s="14"/>
    </row>
    <row r="28" spans="1:9" s="7" customFormat="1" ht="23.25" hidden="1" customHeight="1">
      <c r="A28" s="7" t="s">
        <v>72</v>
      </c>
      <c r="B28" s="82"/>
      <c r="C28" s="63">
        <v>0</v>
      </c>
      <c r="D28" s="14"/>
      <c r="E28" s="63">
        <v>0</v>
      </c>
      <c r="F28" s="5"/>
      <c r="G28" s="14">
        <v>0</v>
      </c>
      <c r="H28" s="14"/>
      <c r="I28" s="14">
        <v>0</v>
      </c>
    </row>
    <row r="29" spans="1:9" s="7" customFormat="1" ht="22.75" customHeight="1">
      <c r="A29" s="86" t="s">
        <v>222</v>
      </c>
      <c r="B29" s="82"/>
      <c r="C29" s="88">
        <f>SUM(C26:C28)</f>
        <v>335263</v>
      </c>
      <c r="D29" s="14"/>
      <c r="E29" s="88">
        <f>SUM(E26:E28)</f>
        <v>-84330</v>
      </c>
      <c r="F29" s="5"/>
      <c r="G29" s="88">
        <f>SUM(G26:G28)</f>
        <v>597139</v>
      </c>
      <c r="H29" s="14"/>
      <c r="I29" s="88">
        <f>SUM(I26:I28)</f>
        <v>-84330</v>
      </c>
    </row>
    <row r="30" spans="1:9" s="7" customFormat="1" ht="22.75" customHeight="1" thickBot="1">
      <c r="A30" s="86" t="s">
        <v>218</v>
      </c>
      <c r="B30" s="82"/>
      <c r="C30" s="89">
        <f>C20+C29</f>
        <v>321212267</v>
      </c>
      <c r="D30" s="14"/>
      <c r="E30" s="89">
        <f>E20+E29</f>
        <v>99246777</v>
      </c>
      <c r="F30" s="5"/>
      <c r="G30" s="89">
        <f>G20+G29</f>
        <v>306729690</v>
      </c>
      <c r="H30" s="14"/>
      <c r="I30" s="89">
        <f>I20+I29</f>
        <v>303508498</v>
      </c>
    </row>
    <row r="31" spans="1:9" s="7" customFormat="1" ht="22.75" customHeight="1" thickTop="1">
      <c r="A31" s="86"/>
      <c r="B31" s="82"/>
      <c r="C31" s="90"/>
      <c r="D31" s="14"/>
      <c r="E31" s="90"/>
      <c r="F31" s="5"/>
      <c r="G31" s="90"/>
      <c r="H31" s="14"/>
      <c r="I31" s="90"/>
    </row>
    <row r="32" spans="1:9" s="7" customFormat="1" ht="22.75" customHeight="1">
      <c r="A32" s="86"/>
      <c r="B32" s="82"/>
      <c r="C32" s="90"/>
      <c r="D32" s="14"/>
      <c r="E32" s="90"/>
      <c r="F32" s="205"/>
      <c r="G32" s="90"/>
      <c r="H32" s="14"/>
      <c r="I32" s="90"/>
    </row>
    <row r="33" spans="1:9" ht="22.75" customHeight="1">
      <c r="A33" s="1" t="s">
        <v>0</v>
      </c>
      <c r="B33" s="52"/>
      <c r="C33" s="53"/>
      <c r="E33" s="53"/>
      <c r="F33" s="54"/>
      <c r="G33" s="274"/>
      <c r="H33" s="274"/>
      <c r="I33" s="274"/>
    </row>
    <row r="34" spans="1:9" ht="22.75" customHeight="1">
      <c r="A34" s="56" t="s">
        <v>56</v>
      </c>
      <c r="B34" s="52"/>
      <c r="G34" s="274"/>
      <c r="H34" s="274"/>
      <c r="I34" s="274"/>
    </row>
    <row r="35" spans="1:9" ht="22.75" customHeight="1">
      <c r="A35" s="56"/>
      <c r="B35" s="52"/>
      <c r="G35" s="5"/>
      <c r="H35" s="5"/>
      <c r="I35" s="5"/>
    </row>
    <row r="36" spans="1:9" ht="22.75" customHeight="1">
      <c r="A36" s="57"/>
      <c r="C36" s="278" t="s">
        <v>2</v>
      </c>
      <c r="D36" s="278"/>
      <c r="E36" s="278"/>
      <c r="F36" s="58"/>
      <c r="G36" s="278" t="s">
        <v>3</v>
      </c>
      <c r="H36" s="278"/>
      <c r="I36" s="278"/>
    </row>
    <row r="37" spans="1:9" ht="22.75" customHeight="1">
      <c r="A37" s="57"/>
      <c r="C37" s="274" t="s">
        <v>57</v>
      </c>
      <c r="D37" s="274"/>
      <c r="E37" s="274"/>
      <c r="F37" s="58"/>
      <c r="G37" s="274" t="s">
        <v>57</v>
      </c>
      <c r="H37" s="274"/>
      <c r="I37" s="274"/>
    </row>
    <row r="38" spans="1:9" ht="22.75" customHeight="1">
      <c r="B38" s="60" t="s">
        <v>6</v>
      </c>
      <c r="C38" s="213">
        <v>2564</v>
      </c>
      <c r="D38" s="7"/>
      <c r="E38" s="213">
        <v>2563</v>
      </c>
      <c r="F38" s="213"/>
      <c r="G38" s="213">
        <v>2564</v>
      </c>
      <c r="H38" s="7"/>
      <c r="I38" s="213">
        <v>2563</v>
      </c>
    </row>
    <row r="39" spans="1:9" ht="22.75" customHeight="1">
      <c r="B39" s="60"/>
      <c r="C39" s="282" t="s">
        <v>7</v>
      </c>
      <c r="D39" s="282"/>
      <c r="E39" s="282"/>
      <c r="F39" s="282"/>
      <c r="G39" s="282"/>
      <c r="H39" s="282"/>
      <c r="I39" s="282"/>
    </row>
    <row r="40" spans="1:9" s="7" customFormat="1" ht="22.75" customHeight="1">
      <c r="A40" s="91" t="s">
        <v>215</v>
      </c>
      <c r="B40" s="82"/>
      <c r="C40" s="84"/>
      <c r="D40" s="84"/>
      <c r="E40" s="84"/>
      <c r="F40" s="5"/>
      <c r="G40" s="84"/>
      <c r="H40" s="84"/>
      <c r="I40" s="84"/>
    </row>
    <row r="41" spans="1:9" s="7" customFormat="1" ht="22.75" customHeight="1">
      <c r="A41" s="92" t="s">
        <v>73</v>
      </c>
      <c r="B41" s="82"/>
      <c r="C41" s="14">
        <f>C20</f>
        <v>320877004</v>
      </c>
      <c r="D41" s="14"/>
      <c r="E41" s="14">
        <f>E20</f>
        <v>99331107</v>
      </c>
      <c r="F41" s="5"/>
      <c r="G41" s="14">
        <f>G20</f>
        <v>306132551</v>
      </c>
      <c r="H41" s="14"/>
      <c r="I41" s="14">
        <f>I20</f>
        <v>303592828</v>
      </c>
    </row>
    <row r="42" spans="1:9" s="7" customFormat="1" ht="22.75" customHeight="1">
      <c r="A42" s="92" t="s">
        <v>74</v>
      </c>
      <c r="B42" s="82"/>
      <c r="C42" s="14">
        <v>0</v>
      </c>
      <c r="D42" s="14"/>
      <c r="E42" s="14">
        <v>0</v>
      </c>
      <c r="F42" s="5"/>
      <c r="G42" s="14">
        <v>0</v>
      </c>
      <c r="H42" s="14"/>
      <c r="I42" s="14">
        <v>0</v>
      </c>
    </row>
    <row r="43" spans="1:9" s="7" customFormat="1" ht="22.75" customHeight="1" thickBot="1">
      <c r="A43" s="64" t="s">
        <v>164</v>
      </c>
      <c r="B43" s="82"/>
      <c r="C43" s="85">
        <f>SUM(C41:C42)</f>
        <v>320877004</v>
      </c>
      <c r="D43" s="84"/>
      <c r="E43" s="85">
        <f>SUM(E41:E42)</f>
        <v>99331107</v>
      </c>
      <c r="F43" s="5"/>
      <c r="G43" s="85">
        <f>SUM(G41:G42)</f>
        <v>306132551</v>
      </c>
      <c r="H43" s="84"/>
      <c r="I43" s="85">
        <f>SUM(I41:I42)</f>
        <v>303592828</v>
      </c>
    </row>
    <row r="44" spans="1:9" s="7" customFormat="1" ht="22.75" customHeight="1" thickTop="1">
      <c r="A44" s="91"/>
      <c r="B44" s="82"/>
      <c r="C44" s="84"/>
      <c r="D44" s="84"/>
      <c r="E44" s="84"/>
      <c r="F44" s="5"/>
      <c r="G44" s="84"/>
      <c r="H44" s="84"/>
      <c r="I44" s="84"/>
    </row>
    <row r="45" spans="1:9" s="7" customFormat="1" ht="22.75" customHeight="1">
      <c r="A45" s="91" t="s">
        <v>219</v>
      </c>
      <c r="B45" s="82"/>
      <c r="C45" s="84"/>
      <c r="D45" s="84"/>
      <c r="E45" s="84"/>
      <c r="F45" s="5"/>
      <c r="G45" s="84"/>
      <c r="H45" s="84"/>
      <c r="I45" s="84"/>
    </row>
    <row r="46" spans="1:9" s="7" customFormat="1" ht="22.75" customHeight="1">
      <c r="A46" s="92" t="s">
        <v>73</v>
      </c>
      <c r="B46" s="82"/>
      <c r="C46" s="14">
        <f>C30</f>
        <v>321212267</v>
      </c>
      <c r="D46" s="14"/>
      <c r="E46" s="14">
        <f>E30</f>
        <v>99246777</v>
      </c>
      <c r="F46" s="5"/>
      <c r="G46" s="14">
        <f>G30</f>
        <v>306729690</v>
      </c>
      <c r="H46" s="14">
        <v>524227117</v>
      </c>
      <c r="I46" s="14">
        <f>I30</f>
        <v>303508498</v>
      </c>
    </row>
    <row r="47" spans="1:9" s="7" customFormat="1" ht="22.75" customHeight="1">
      <c r="A47" s="92" t="s">
        <v>74</v>
      </c>
      <c r="B47" s="82"/>
      <c r="C47" s="14">
        <v>0</v>
      </c>
      <c r="D47" s="14"/>
      <c r="E47" s="14">
        <v>0</v>
      </c>
      <c r="F47" s="5"/>
      <c r="G47" s="14">
        <v>0</v>
      </c>
      <c r="H47" s="14">
        <v>0</v>
      </c>
      <c r="I47" s="14">
        <v>0</v>
      </c>
    </row>
    <row r="48" spans="1:9" s="7" customFormat="1" ht="22.75" customHeight="1" thickBot="1">
      <c r="A48" s="64" t="s">
        <v>218</v>
      </c>
      <c r="B48" s="82"/>
      <c r="C48" s="85">
        <f>SUM(C46:C47)</f>
        <v>321212267</v>
      </c>
      <c r="D48" s="84"/>
      <c r="E48" s="85">
        <f>SUM(E46:E47)</f>
        <v>99246777</v>
      </c>
      <c r="F48" s="5"/>
      <c r="G48" s="85">
        <f>SUM(G46:G47)</f>
        <v>306729690</v>
      </c>
      <c r="H48" s="84"/>
      <c r="I48" s="85">
        <f>SUM(I46:I47)</f>
        <v>303508498</v>
      </c>
    </row>
    <row r="49" spans="1:9" s="7" customFormat="1" ht="22.75" customHeight="1" thickTop="1">
      <c r="A49" s="91"/>
      <c r="B49" s="82"/>
      <c r="C49" s="84"/>
      <c r="D49" s="84"/>
      <c r="E49" s="84"/>
      <c r="F49" s="5"/>
      <c r="G49" s="84"/>
      <c r="H49" s="84"/>
      <c r="I49" s="232"/>
    </row>
    <row r="50" spans="1:9" s="7" customFormat="1" ht="25" customHeight="1" thickBot="1">
      <c r="A50" s="64" t="s">
        <v>216</v>
      </c>
      <c r="B50" s="6">
        <v>21</v>
      </c>
      <c r="C50" s="203">
        <f>C20/3046476000</f>
        <v>0.10532727124717214</v>
      </c>
      <c r="D50" s="93"/>
      <c r="E50" s="203">
        <v>3.6200000000000003E-2</v>
      </c>
      <c r="F50" s="94"/>
      <c r="G50" s="203">
        <f>G20/3046476000</f>
        <v>0.1004874323644762</v>
      </c>
      <c r="H50" s="93"/>
      <c r="I50" s="203">
        <v>0.1108</v>
      </c>
    </row>
    <row r="51" spans="1:9" ht="23.9" customHeight="1" thickTop="1">
      <c r="B51" s="62"/>
      <c r="C51" s="210"/>
      <c r="D51" s="207"/>
      <c r="E51" s="206"/>
      <c r="F51" s="208"/>
      <c r="G51" s="210"/>
      <c r="H51" s="209"/>
      <c r="I51" s="206"/>
    </row>
  </sheetData>
  <mergeCells count="14">
    <mergeCell ref="C39:I39"/>
    <mergeCell ref="C7:I7"/>
    <mergeCell ref="G33:I33"/>
    <mergeCell ref="G34:I34"/>
    <mergeCell ref="C36:E36"/>
    <mergeCell ref="G36:I36"/>
    <mergeCell ref="C37:E37"/>
    <mergeCell ref="G37:I37"/>
    <mergeCell ref="G1:I1"/>
    <mergeCell ref="G2:I2"/>
    <mergeCell ref="C4:E4"/>
    <mergeCell ref="G4:I4"/>
    <mergeCell ref="C5:E5"/>
    <mergeCell ref="G5:I5"/>
  </mergeCells>
  <pageMargins left="0.8" right="0.6" top="0.48" bottom="0.5" header="0.5" footer="0.5"/>
  <pageSetup paperSize="9" scale="83" firstPageNumber="9" fitToWidth="3" fitToHeight="3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B521A-C3C6-4937-8880-6AC11B8EE7C5}">
  <sheetPr>
    <tabColor theme="5" tint="0.39997558519241921"/>
  </sheetPr>
  <dimension ref="A1:Q41"/>
  <sheetViews>
    <sheetView view="pageBreakPreview" zoomScale="85" zoomScaleNormal="60" zoomScaleSheetLayoutView="8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9" sqref="D9"/>
    </sheetView>
  </sheetViews>
  <sheetFormatPr defaultColWidth="1.453125" defaultRowHeight="22.75" customHeight="1"/>
  <cols>
    <col min="1" max="1" width="60.6328125" style="97" customWidth="1"/>
    <col min="2" max="2" width="13.26953125" style="97" customWidth="1"/>
    <col min="3" max="3" width="2" style="97" customWidth="1"/>
    <col min="4" max="4" width="16.7265625" style="97" customWidth="1"/>
    <col min="5" max="5" width="2" style="97" customWidth="1"/>
    <col min="6" max="6" width="16.7265625" style="97" customWidth="1"/>
    <col min="7" max="7" width="2" style="97" customWidth="1"/>
    <col min="8" max="8" width="16.7265625" style="97" customWidth="1"/>
    <col min="9" max="9" width="2" style="97" customWidth="1"/>
    <col min="10" max="10" width="16.7265625" style="97" customWidth="1"/>
    <col min="11" max="11" width="2" style="97" customWidth="1"/>
    <col min="12" max="12" width="14.54296875" style="97" hidden="1" customWidth="1"/>
    <col min="13" max="13" width="2" style="97" hidden="1" customWidth="1"/>
    <col min="14" max="14" width="12.1796875" style="97" hidden="1" customWidth="1"/>
    <col min="15" max="15" width="16.7265625" style="97" customWidth="1"/>
    <col min="16" max="16" width="2" style="97" customWidth="1"/>
    <col min="17" max="17" width="16.7265625" style="97" customWidth="1"/>
    <col min="18" max="16384" width="1.453125" style="97"/>
  </cols>
  <sheetData>
    <row r="1" spans="1:17" ht="23.25" customHeight="1">
      <c r="A1" s="1" t="s">
        <v>0</v>
      </c>
      <c r="B1" s="95"/>
      <c r="C1" s="95"/>
      <c r="D1" s="96"/>
      <c r="E1" s="96"/>
      <c r="F1" s="96"/>
      <c r="G1" s="96"/>
      <c r="H1" s="96"/>
      <c r="I1" s="96"/>
      <c r="J1" s="96"/>
      <c r="K1" s="96"/>
      <c r="L1" s="54"/>
      <c r="M1" s="54"/>
      <c r="N1" s="274"/>
      <c r="O1" s="274"/>
      <c r="P1" s="274"/>
      <c r="Q1" s="274"/>
    </row>
    <row r="2" spans="1:17" ht="23.25" customHeight="1">
      <c r="A2" s="98" t="s">
        <v>75</v>
      </c>
      <c r="B2" s="98"/>
      <c r="C2" s="98"/>
      <c r="D2" s="96"/>
      <c r="E2" s="96"/>
      <c r="F2" s="96"/>
      <c r="G2" s="96"/>
      <c r="H2" s="96"/>
      <c r="I2" s="96"/>
      <c r="J2" s="96"/>
      <c r="K2" s="96"/>
      <c r="L2" s="96"/>
      <c r="M2" s="96"/>
      <c r="N2" s="274"/>
      <c r="O2" s="274"/>
      <c r="P2" s="274"/>
      <c r="Q2" s="274"/>
    </row>
    <row r="3" spans="1:17" ht="19" customHeight="1">
      <c r="D3" s="283" t="s">
        <v>2</v>
      </c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</row>
    <row r="4" spans="1:17" ht="19" customHeight="1">
      <c r="A4" s="100" t="s">
        <v>76</v>
      </c>
      <c r="B4" s="100"/>
      <c r="C4" s="100"/>
      <c r="D4" s="103" t="s">
        <v>46</v>
      </c>
      <c r="E4" s="102"/>
      <c r="F4" s="103"/>
      <c r="G4" s="102"/>
      <c r="I4" s="102"/>
      <c r="J4" s="102"/>
      <c r="K4" s="102"/>
      <c r="L4" s="103" t="s">
        <v>77</v>
      </c>
      <c r="N4" s="103" t="s">
        <v>78</v>
      </c>
      <c r="O4" s="103"/>
      <c r="P4" s="103"/>
      <c r="Q4" s="102"/>
    </row>
    <row r="5" spans="1:17" ht="19" customHeight="1">
      <c r="A5" s="100"/>
      <c r="B5" s="100"/>
      <c r="C5" s="100"/>
      <c r="D5" s="103" t="s">
        <v>79</v>
      </c>
      <c r="E5" s="102"/>
      <c r="F5" s="103" t="s">
        <v>196</v>
      </c>
      <c r="G5" s="102"/>
      <c r="H5" s="284" t="s">
        <v>80</v>
      </c>
      <c r="I5" s="284"/>
      <c r="J5" s="284"/>
      <c r="K5" s="102"/>
      <c r="L5" s="103" t="s">
        <v>81</v>
      </c>
      <c r="N5" s="103" t="s">
        <v>82</v>
      </c>
      <c r="O5" s="103" t="s">
        <v>83</v>
      </c>
      <c r="P5" s="103"/>
      <c r="Q5" s="103" t="s">
        <v>83</v>
      </c>
    </row>
    <row r="6" spans="1:17" ht="19" customHeight="1">
      <c r="A6" s="100"/>
      <c r="B6" s="104" t="s">
        <v>6</v>
      </c>
      <c r="C6" s="104"/>
      <c r="D6" s="103" t="s">
        <v>84</v>
      </c>
      <c r="E6" s="102"/>
      <c r="F6" s="103" t="s">
        <v>197</v>
      </c>
      <c r="G6" s="102"/>
      <c r="H6" s="229" t="s">
        <v>85</v>
      </c>
      <c r="I6" s="105"/>
      <c r="J6" s="229" t="s">
        <v>86</v>
      </c>
      <c r="K6" s="102"/>
      <c r="L6" s="229" t="s">
        <v>87</v>
      </c>
      <c r="N6" s="103" t="s">
        <v>88</v>
      </c>
      <c r="O6" s="229" t="s">
        <v>89</v>
      </c>
      <c r="P6" s="103"/>
      <c r="Q6" s="103" t="s">
        <v>90</v>
      </c>
    </row>
    <row r="7" spans="1:17" ht="19" customHeight="1">
      <c r="A7" s="100"/>
      <c r="B7" s="100"/>
      <c r="C7" s="100"/>
      <c r="D7" s="285" t="s">
        <v>7</v>
      </c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</row>
    <row r="8" spans="1:17" ht="19" customHeight="1">
      <c r="A8" s="230" t="s">
        <v>150</v>
      </c>
      <c r="B8" s="100"/>
      <c r="C8" s="100"/>
      <c r="D8" s="215"/>
      <c r="E8" s="215"/>
      <c r="F8" s="260"/>
      <c r="G8" s="260"/>
      <c r="H8" s="215"/>
      <c r="I8" s="215"/>
      <c r="J8" s="215"/>
      <c r="K8" s="215"/>
      <c r="L8" s="215"/>
      <c r="M8" s="215"/>
      <c r="N8" s="215"/>
      <c r="O8" s="215"/>
      <c r="P8" s="215"/>
      <c r="Q8" s="215"/>
    </row>
    <row r="9" spans="1:17" ht="21.5" customHeight="1">
      <c r="A9" s="230" t="s">
        <v>148</v>
      </c>
      <c r="B9" s="109"/>
      <c r="C9" s="109"/>
      <c r="D9" s="84">
        <v>2740000000</v>
      </c>
      <c r="E9" s="107"/>
      <c r="F9" s="84">
        <v>0</v>
      </c>
      <c r="G9" s="107"/>
      <c r="H9" s="84">
        <v>34472035</v>
      </c>
      <c r="I9" s="110"/>
      <c r="J9" s="84">
        <v>191566103</v>
      </c>
      <c r="K9" s="111"/>
      <c r="L9" s="84"/>
      <c r="M9" s="107"/>
      <c r="N9" s="110"/>
      <c r="O9" s="110">
        <f>SUM(D9:M9)</f>
        <v>2966038138</v>
      </c>
      <c r="P9" s="110"/>
      <c r="Q9" s="84">
        <f>SUM(D9:L9)</f>
        <v>2966038138</v>
      </c>
    </row>
    <row r="10" spans="1:17" ht="22.75" hidden="1" customHeight="1">
      <c r="A10" s="112" t="s">
        <v>93</v>
      </c>
      <c r="B10" s="113">
        <v>26</v>
      </c>
      <c r="C10" s="113"/>
      <c r="D10" s="14"/>
      <c r="E10" s="108"/>
      <c r="F10" s="14"/>
      <c r="G10" s="108"/>
      <c r="H10" s="14"/>
      <c r="I10" s="114"/>
      <c r="J10" s="14"/>
      <c r="K10" s="115"/>
      <c r="L10" s="14"/>
      <c r="M10" s="108"/>
      <c r="N10" s="114"/>
      <c r="O10" s="114"/>
      <c r="P10" s="114"/>
      <c r="Q10" s="14"/>
    </row>
    <row r="11" spans="1:17" ht="22.75" customHeight="1">
      <c r="A11" s="220" t="s">
        <v>157</v>
      </c>
      <c r="B11" s="247"/>
      <c r="C11" s="247"/>
      <c r="D11" s="14"/>
      <c r="E11" s="108"/>
      <c r="F11" s="14"/>
      <c r="G11" s="108"/>
      <c r="H11" s="14"/>
      <c r="I11" s="114"/>
      <c r="J11" s="14"/>
      <c r="K11" s="115"/>
      <c r="L11" s="14"/>
      <c r="M11" s="108"/>
      <c r="N11" s="114"/>
      <c r="O11" s="114"/>
      <c r="P11" s="114"/>
      <c r="Q11" s="14"/>
    </row>
    <row r="12" spans="1:17" ht="22.75" customHeight="1">
      <c r="A12" s="221" t="s">
        <v>183</v>
      </c>
      <c r="B12" s="220"/>
      <c r="C12" s="220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48"/>
      <c r="P12" s="249"/>
      <c r="Q12" s="248"/>
    </row>
    <row r="13" spans="1:17" ht="22.75" customHeight="1">
      <c r="A13" s="222" t="s">
        <v>159</v>
      </c>
      <c r="B13" s="220"/>
      <c r="C13" s="220"/>
      <c r="D13" s="250">
        <v>0</v>
      </c>
      <c r="E13" s="251"/>
      <c r="F13" s="250">
        <v>0</v>
      </c>
      <c r="G13" s="251"/>
      <c r="H13" s="250">
        <v>0</v>
      </c>
      <c r="I13" s="251"/>
      <c r="J13" s="250">
        <v>-10000000</v>
      </c>
      <c r="K13" s="251"/>
      <c r="L13" s="114">
        <v>0</v>
      </c>
      <c r="M13" s="251"/>
      <c r="N13" s="250">
        <v>0</v>
      </c>
      <c r="O13" s="114">
        <f>J13</f>
        <v>-10000000</v>
      </c>
      <c r="P13" s="255"/>
      <c r="Q13" s="114">
        <f>O13</f>
        <v>-10000000</v>
      </c>
    </row>
    <row r="14" spans="1:17" ht="22.75" customHeight="1">
      <c r="A14" s="221" t="s">
        <v>184</v>
      </c>
      <c r="B14" s="220"/>
      <c r="C14" s="220"/>
      <c r="D14" s="252">
        <f>SUM(D13:D13)</f>
        <v>0</v>
      </c>
      <c r="E14" s="253"/>
      <c r="F14" s="252">
        <f>SUM(F13:F13)</f>
        <v>0</v>
      </c>
      <c r="G14" s="253"/>
      <c r="H14" s="252">
        <f>SUM(H13:H13)</f>
        <v>0</v>
      </c>
      <c r="I14" s="253"/>
      <c r="J14" s="252">
        <f>SUM(J13:J13)</f>
        <v>-10000000</v>
      </c>
      <c r="K14" s="253"/>
      <c r="L14" s="252">
        <f>SUM(L13:L13)</f>
        <v>0</v>
      </c>
      <c r="M14" s="254"/>
      <c r="N14" s="252">
        <f>SUM(N13:N13)</f>
        <v>0</v>
      </c>
      <c r="O14" s="252">
        <f>J14</f>
        <v>-10000000</v>
      </c>
      <c r="P14" s="254"/>
      <c r="Q14" s="252">
        <f>O14</f>
        <v>-10000000</v>
      </c>
    </row>
    <row r="15" spans="1:17" ht="20.5" customHeight="1">
      <c r="A15" s="116" t="s">
        <v>193</v>
      </c>
      <c r="B15" s="116"/>
      <c r="C15" s="116"/>
      <c r="D15" s="117"/>
      <c r="E15" s="108"/>
      <c r="F15" s="117"/>
      <c r="G15" s="108"/>
      <c r="H15" s="108"/>
      <c r="I15" s="108"/>
      <c r="J15" s="108"/>
      <c r="K15" s="117"/>
      <c r="L15" s="108"/>
      <c r="M15" s="108"/>
      <c r="N15" s="108"/>
      <c r="O15" s="108"/>
      <c r="P15" s="108"/>
      <c r="Q15" s="108"/>
    </row>
    <row r="16" spans="1:17" ht="20.5" customHeight="1">
      <c r="A16" s="118" t="s">
        <v>164</v>
      </c>
      <c r="B16" s="118"/>
      <c r="C16" s="118"/>
      <c r="D16" s="14">
        <v>0</v>
      </c>
      <c r="E16" s="119"/>
      <c r="F16" s="14">
        <v>0</v>
      </c>
      <c r="G16" s="119"/>
      <c r="H16" s="14">
        <v>0</v>
      </c>
      <c r="I16" s="120"/>
      <c r="J16" s="120">
        <f>'fs 9-10'!E20</f>
        <v>99331107</v>
      </c>
      <c r="K16" s="119"/>
      <c r="L16" s="114">
        <v>0</v>
      </c>
      <c r="M16" s="108"/>
      <c r="N16" s="14"/>
      <c r="O16" s="114">
        <f>SUM(D16:M16)</f>
        <v>99331107</v>
      </c>
      <c r="P16" s="14"/>
      <c r="Q16" s="114">
        <f>O16</f>
        <v>99331107</v>
      </c>
    </row>
    <row r="17" spans="1:17" ht="20.5" customHeight="1">
      <c r="A17" s="118" t="s">
        <v>194</v>
      </c>
      <c r="B17" s="121"/>
      <c r="C17" s="121"/>
      <c r="D17" s="81">
        <v>0</v>
      </c>
      <c r="E17" s="119"/>
      <c r="F17" s="81">
        <v>0</v>
      </c>
      <c r="G17" s="119"/>
      <c r="H17" s="81">
        <v>0</v>
      </c>
      <c r="I17" s="14"/>
      <c r="J17" s="81">
        <v>-84330</v>
      </c>
      <c r="K17" s="119"/>
      <c r="L17" s="122"/>
      <c r="M17" s="108"/>
      <c r="N17" s="14"/>
      <c r="O17" s="122">
        <f>SUM(D17:M17)</f>
        <v>-84330</v>
      </c>
      <c r="P17" s="14"/>
      <c r="Q17" s="122">
        <f>O17</f>
        <v>-84330</v>
      </c>
    </row>
    <row r="18" spans="1:17" ht="20.5" customHeight="1">
      <c r="A18" s="123" t="s">
        <v>195</v>
      </c>
      <c r="B18" s="123"/>
      <c r="C18" s="123"/>
      <c r="D18" s="124">
        <f>SUM(D16:D17)</f>
        <v>0</v>
      </c>
      <c r="E18" s="84"/>
      <c r="F18" s="124">
        <f>SUM(F16:F17)</f>
        <v>0</v>
      </c>
      <c r="G18" s="84"/>
      <c r="H18" s="124">
        <f>SUM(H16:H17)</f>
        <v>0</v>
      </c>
      <c r="I18" s="84"/>
      <c r="J18" s="124">
        <f>SUM(J16:J17)</f>
        <v>99246777</v>
      </c>
      <c r="K18" s="84"/>
      <c r="L18" s="124">
        <f>SUM(L16:L17)</f>
        <v>0</v>
      </c>
      <c r="M18" s="84"/>
      <c r="N18" s="124"/>
      <c r="O18" s="124">
        <f>SUM(O16:O17)</f>
        <v>99246777</v>
      </c>
      <c r="P18" s="84"/>
      <c r="Q18" s="124">
        <f>SUM(Q16:Q17)</f>
        <v>99246777</v>
      </c>
    </row>
    <row r="19" spans="1:17" ht="22.75" customHeight="1">
      <c r="A19" s="125" t="s">
        <v>92</v>
      </c>
      <c r="B19" s="113">
        <v>16</v>
      </c>
      <c r="C19" s="125"/>
      <c r="D19" s="14">
        <v>0</v>
      </c>
      <c r="E19" s="14"/>
      <c r="F19" s="14">
        <v>0</v>
      </c>
      <c r="G19" s="14"/>
      <c r="H19" s="14">
        <v>15179641</v>
      </c>
      <c r="I19" s="14"/>
      <c r="J19" s="14">
        <v>-15179641</v>
      </c>
      <c r="K19" s="14"/>
      <c r="L19" s="14">
        <v>0</v>
      </c>
      <c r="M19" s="14"/>
      <c r="N19" s="14"/>
      <c r="O19" s="14">
        <v>0</v>
      </c>
      <c r="P19" s="14"/>
      <c r="Q19" s="14">
        <v>0</v>
      </c>
    </row>
    <row r="20" spans="1:17" ht="22.75" customHeight="1" thickBot="1">
      <c r="A20" s="116" t="s">
        <v>149</v>
      </c>
      <c r="B20" s="113"/>
      <c r="C20" s="116"/>
      <c r="D20" s="126">
        <f>SUM(D9,D14,D18,D19)</f>
        <v>2740000000</v>
      </c>
      <c r="E20" s="107"/>
      <c r="F20" s="263">
        <f>SUM(F9,F14,F18,F19)</f>
        <v>0</v>
      </c>
      <c r="G20" s="107"/>
      <c r="H20" s="126">
        <f>SUM(H9,H14,H18,H19)</f>
        <v>49651676</v>
      </c>
      <c r="I20" s="107"/>
      <c r="J20" s="126">
        <f>SUM(J9,J14,J18,J19)</f>
        <v>265633239</v>
      </c>
      <c r="K20" s="107"/>
      <c r="L20" s="126">
        <f>SUM(L9,L14,L18,L19)</f>
        <v>0</v>
      </c>
      <c r="M20" s="107"/>
      <c r="N20" s="127">
        <f>SUM(N9,N18)</f>
        <v>0</v>
      </c>
      <c r="O20" s="126">
        <f>SUM(O9,O14,O18,O19)</f>
        <v>3055284915</v>
      </c>
      <c r="P20" s="128"/>
      <c r="Q20" s="126">
        <f>SUM(Q9,Q14,Q18,Q19)</f>
        <v>3055284915</v>
      </c>
    </row>
    <row r="21" spans="1:17" ht="11.5" customHeight="1" thickTop="1">
      <c r="J21" s="129"/>
      <c r="Q21" s="130"/>
    </row>
    <row r="22" spans="1:17" ht="22">
      <c r="A22" s="134" t="s">
        <v>180</v>
      </c>
      <c r="J22" s="129"/>
      <c r="Q22" s="130"/>
    </row>
    <row r="23" spans="1:17" ht="21.5" customHeight="1">
      <c r="A23" s="109" t="s">
        <v>181</v>
      </c>
      <c r="B23" s="109"/>
      <c r="C23" s="109"/>
      <c r="D23" s="84">
        <f>D20</f>
        <v>2740000000</v>
      </c>
      <c r="E23" s="107"/>
      <c r="F23" s="84">
        <f>F20</f>
        <v>0</v>
      </c>
      <c r="G23" s="107"/>
      <c r="H23" s="84">
        <f>H20</f>
        <v>49651676</v>
      </c>
      <c r="I23" s="110"/>
      <c r="J23" s="84">
        <f>J20</f>
        <v>265633239</v>
      </c>
      <c r="K23" s="111"/>
      <c r="L23" s="84"/>
      <c r="M23" s="107"/>
      <c r="N23" s="110"/>
      <c r="O23" s="84">
        <f>SUM(D23:L23)</f>
        <v>3055284915</v>
      </c>
      <c r="P23" s="110"/>
      <c r="Q23" s="84">
        <f>SUM(D23:L23)</f>
        <v>3055284915</v>
      </c>
    </row>
    <row r="24" spans="1:17" ht="22.75" customHeight="1">
      <c r="A24" s="220" t="s">
        <v>157</v>
      </c>
      <c r="C24" s="212"/>
      <c r="D24" s="14"/>
      <c r="E24" s="108"/>
      <c r="F24" s="14"/>
      <c r="G24" s="108"/>
      <c r="H24" s="14"/>
      <c r="I24" s="114"/>
      <c r="J24" s="14"/>
      <c r="K24" s="115"/>
      <c r="L24" s="14"/>
      <c r="M24" s="108"/>
      <c r="N24" s="114"/>
      <c r="O24" s="114"/>
      <c r="P24" s="114"/>
      <c r="Q24" s="14"/>
    </row>
    <row r="25" spans="1:17" ht="22.75" customHeight="1">
      <c r="A25" s="221" t="s">
        <v>158</v>
      </c>
      <c r="B25" s="216"/>
      <c r="C25" s="216"/>
      <c r="D25" s="14"/>
      <c r="E25" s="108"/>
      <c r="F25" s="14"/>
      <c r="G25" s="108"/>
      <c r="H25" s="14"/>
      <c r="I25" s="114"/>
      <c r="J25" s="14"/>
      <c r="K25" s="115"/>
      <c r="L25" s="14"/>
      <c r="M25" s="108"/>
      <c r="N25" s="114"/>
      <c r="O25" s="114"/>
      <c r="P25" s="114"/>
      <c r="Q25" s="14"/>
    </row>
    <row r="26" spans="1:17" ht="22.75" customHeight="1">
      <c r="A26" s="222" t="s">
        <v>189</v>
      </c>
      <c r="B26" s="247">
        <v>15</v>
      </c>
      <c r="C26" s="247"/>
      <c r="D26" s="14">
        <v>1174286000</v>
      </c>
      <c r="E26" s="108"/>
      <c r="F26" s="14">
        <v>1568416320.1400001</v>
      </c>
      <c r="G26" s="108"/>
      <c r="H26" s="14">
        <v>0</v>
      </c>
      <c r="I26" s="114"/>
      <c r="J26" s="14">
        <v>0</v>
      </c>
      <c r="K26" s="115"/>
      <c r="L26" s="14">
        <v>0</v>
      </c>
      <c r="M26" s="108"/>
      <c r="N26" s="114"/>
      <c r="O26" s="114">
        <f>SUM(D26:M26)</f>
        <v>2742702320.1400003</v>
      </c>
      <c r="P26" s="114"/>
      <c r="Q26" s="14">
        <f>O26</f>
        <v>2742702320.1400003</v>
      </c>
    </row>
    <row r="27" spans="1:17" ht="22.75" customHeight="1">
      <c r="A27" s="222" t="s">
        <v>159</v>
      </c>
      <c r="B27" s="212">
        <v>22</v>
      </c>
      <c r="C27" s="216"/>
      <c r="D27" s="81">
        <v>0</v>
      </c>
      <c r="E27" s="108"/>
      <c r="F27" s="81">
        <v>0</v>
      </c>
      <c r="G27" s="108"/>
      <c r="H27" s="81">
        <v>0</v>
      </c>
      <c r="I27" s="114"/>
      <c r="J27" s="81">
        <v>-370000000</v>
      </c>
      <c r="K27" s="115"/>
      <c r="L27" s="81">
        <v>0</v>
      </c>
      <c r="M27" s="108"/>
      <c r="N27" s="114"/>
      <c r="O27" s="122">
        <f>SUM(D27:M27)</f>
        <v>-370000000</v>
      </c>
      <c r="P27" s="114"/>
      <c r="Q27" s="81">
        <f>O27</f>
        <v>-370000000</v>
      </c>
    </row>
    <row r="28" spans="1:17" ht="22.75" customHeight="1">
      <c r="A28" s="221" t="s">
        <v>160</v>
      </c>
      <c r="B28" s="216"/>
      <c r="C28" s="216"/>
      <c r="D28" s="39">
        <f>SUM(D26:D27)</f>
        <v>1174286000</v>
      </c>
      <c r="E28" s="108"/>
      <c r="F28" s="39">
        <f>SUM(F26:F27)</f>
        <v>1568416320.1400001</v>
      </c>
      <c r="G28" s="108"/>
      <c r="H28" s="39">
        <f>SUM(H26:H27)</f>
        <v>0</v>
      </c>
      <c r="I28" s="114"/>
      <c r="J28" s="39">
        <f>SUM(J26:J27)</f>
        <v>-370000000</v>
      </c>
      <c r="K28" s="115"/>
      <c r="L28" s="39">
        <f>SUM(L26:L27)</f>
        <v>0</v>
      </c>
      <c r="M28" s="108"/>
      <c r="N28" s="114"/>
      <c r="O28" s="39">
        <f>SUM(O26:O27)</f>
        <v>2372702320.1400003</v>
      </c>
      <c r="P28" s="114"/>
      <c r="Q28" s="39">
        <f>O28</f>
        <v>2372702320.1400003</v>
      </c>
    </row>
    <row r="29" spans="1:17" ht="20.5" customHeight="1">
      <c r="A29" s="116" t="s">
        <v>188</v>
      </c>
      <c r="B29" s="116"/>
      <c r="C29" s="116"/>
      <c r="D29" s="117"/>
      <c r="E29" s="108"/>
      <c r="F29" s="117"/>
      <c r="G29" s="108"/>
      <c r="H29" s="108"/>
      <c r="I29" s="108"/>
      <c r="J29" s="108"/>
      <c r="K29" s="117"/>
      <c r="L29" s="108"/>
      <c r="M29" s="108"/>
      <c r="N29" s="108"/>
      <c r="O29" s="108"/>
      <c r="P29" s="108"/>
      <c r="Q29" s="108"/>
    </row>
    <row r="30" spans="1:17" ht="20.5" customHeight="1">
      <c r="A30" s="222" t="s">
        <v>210</v>
      </c>
      <c r="B30" s="118"/>
      <c r="C30" s="118"/>
      <c r="D30" s="14">
        <v>0</v>
      </c>
      <c r="E30" s="119"/>
      <c r="F30" s="14">
        <v>0</v>
      </c>
      <c r="G30" s="119"/>
      <c r="H30" s="14">
        <v>0</v>
      </c>
      <c r="I30" s="120"/>
      <c r="J30" s="120">
        <f>'fs 9-10'!C20</f>
        <v>320877004</v>
      </c>
      <c r="K30" s="119"/>
      <c r="L30" s="114">
        <v>0</v>
      </c>
      <c r="M30" s="108"/>
      <c r="N30" s="14"/>
      <c r="O30" s="114">
        <f>SUM(D30:M30)</f>
        <v>320877004</v>
      </c>
      <c r="P30" s="14"/>
      <c r="Q30" s="114">
        <f>O30</f>
        <v>320877004</v>
      </c>
    </row>
    <row r="31" spans="1:17" ht="20.5" customHeight="1">
      <c r="A31" s="222" t="s">
        <v>211</v>
      </c>
      <c r="B31" s="121"/>
      <c r="C31" s="121"/>
      <c r="D31" s="81">
        <v>0</v>
      </c>
      <c r="E31" s="119"/>
      <c r="F31" s="81">
        <v>0</v>
      </c>
      <c r="G31" s="119"/>
      <c r="H31" s="81">
        <v>0</v>
      </c>
      <c r="I31" s="14"/>
      <c r="J31" s="81">
        <v>335263</v>
      </c>
      <c r="K31" s="119"/>
      <c r="L31" s="122"/>
      <c r="M31" s="108"/>
      <c r="N31" s="14"/>
      <c r="O31" s="122">
        <f>SUM(D31:M31)</f>
        <v>335263</v>
      </c>
      <c r="P31" s="14"/>
      <c r="Q31" s="122">
        <f>O31</f>
        <v>335263</v>
      </c>
    </row>
    <row r="32" spans="1:17" ht="20.5" customHeight="1">
      <c r="A32" s="220" t="s">
        <v>187</v>
      </c>
      <c r="B32" s="123"/>
      <c r="C32" s="123"/>
      <c r="D32" s="124">
        <f>SUM(D30:D31)</f>
        <v>0</v>
      </c>
      <c r="E32" s="84"/>
      <c r="F32" s="124">
        <f>SUM(F30:F31)</f>
        <v>0</v>
      </c>
      <c r="G32" s="84"/>
      <c r="H32" s="124">
        <f>SUM(H30:H31)</f>
        <v>0</v>
      </c>
      <c r="I32" s="84"/>
      <c r="J32" s="124">
        <f>SUM(J30:J31)</f>
        <v>321212267</v>
      </c>
      <c r="K32" s="84"/>
      <c r="L32" s="124">
        <f>SUM(L30:L31)</f>
        <v>0</v>
      </c>
      <c r="M32" s="84"/>
      <c r="N32" s="124"/>
      <c r="O32" s="124">
        <f>SUM(O30:O31)</f>
        <v>321212267</v>
      </c>
      <c r="P32" s="84"/>
      <c r="Q32" s="124">
        <f>SUM(Q30:Q31)</f>
        <v>321212267</v>
      </c>
    </row>
    <row r="33" spans="1:17" ht="22.75" customHeight="1">
      <c r="A33" s="125" t="s">
        <v>92</v>
      </c>
      <c r="B33" s="247">
        <v>16</v>
      </c>
      <c r="C33" s="125"/>
      <c r="D33" s="14">
        <v>0</v>
      </c>
      <c r="E33" s="14"/>
      <c r="F33" s="14">
        <v>0</v>
      </c>
      <c r="G33" s="14"/>
      <c r="H33" s="14">
        <v>15306628</v>
      </c>
      <c r="I33" s="14"/>
      <c r="J33" s="14">
        <f>-H33</f>
        <v>-15306628</v>
      </c>
      <c r="K33" s="14"/>
      <c r="L33" s="14">
        <v>0</v>
      </c>
      <c r="M33" s="14"/>
      <c r="N33" s="14"/>
      <c r="O33" s="114">
        <f>SUM(D33:M33)</f>
        <v>0</v>
      </c>
      <c r="P33" s="14"/>
      <c r="Q33" s="14">
        <v>0</v>
      </c>
    </row>
    <row r="34" spans="1:17" ht="22.75" customHeight="1" thickBot="1">
      <c r="A34" s="116" t="s">
        <v>182</v>
      </c>
      <c r="B34" s="212"/>
      <c r="C34" s="116"/>
      <c r="D34" s="126">
        <f>SUM(D23,D24,D32,D33+D28)</f>
        <v>3914286000</v>
      </c>
      <c r="E34" s="107"/>
      <c r="F34" s="126">
        <f>SUM(F23,F24,F32,F33+F28)</f>
        <v>1568416320.1400001</v>
      </c>
      <c r="G34" s="107"/>
      <c r="H34" s="126">
        <f>SUM(H23,H24,H32,H33+H28)</f>
        <v>64958304</v>
      </c>
      <c r="I34" s="107"/>
      <c r="J34" s="126">
        <f>SUM(J23,J24,J32,J33+J28)</f>
        <v>201538878</v>
      </c>
      <c r="K34" s="107"/>
      <c r="L34" s="126">
        <f>SUM(L23,L24,L32,L33+L28)</f>
        <v>0</v>
      </c>
      <c r="M34" s="107"/>
      <c r="N34" s="127">
        <f>SUM(N23,N32)</f>
        <v>0</v>
      </c>
      <c r="O34" s="126">
        <f>SUM(O23,O24,O32,O33+O28)</f>
        <v>5749199502.1400003</v>
      </c>
      <c r="P34" s="128"/>
      <c r="Q34" s="126">
        <f>SUM(Q23,Q24,Q32,Q33+Q28)</f>
        <v>5749199502.1400003</v>
      </c>
    </row>
    <row r="35" spans="1:17" ht="20.5" customHeight="1" thickTop="1">
      <c r="J35" s="129"/>
      <c r="O35" s="129"/>
      <c r="Q35" s="130"/>
    </row>
    <row r="36" spans="1:17" ht="20.5" customHeight="1">
      <c r="H36" s="129">
        <f>H34-'fs 7-8 '!C76</f>
        <v>0</v>
      </c>
      <c r="J36" s="129">
        <f>J34-'fs 7-8 '!C77</f>
        <v>0</v>
      </c>
      <c r="L36" s="264">
        <f>L34-'fs 7-8 '!C78</f>
        <v>0</v>
      </c>
      <c r="Q36" s="130"/>
    </row>
    <row r="37" spans="1:17" s="2" customFormat="1" ht="21.75" customHeight="1">
      <c r="A37" s="276"/>
      <c r="B37" s="276"/>
      <c r="C37" s="276"/>
      <c r="D37" s="276"/>
      <c r="E37" s="276"/>
      <c r="F37" s="276"/>
      <c r="G37" s="276"/>
      <c r="H37" s="276"/>
      <c r="I37" s="276"/>
      <c r="J37" s="276"/>
      <c r="K37" s="276"/>
      <c r="L37" s="22"/>
      <c r="M37" s="22"/>
      <c r="N37" s="22"/>
      <c r="O37" s="12"/>
      <c r="P37" s="12"/>
    </row>
    <row r="38" spans="1:17" s="2" customFormat="1" ht="19" customHeight="1">
      <c r="A38" s="276"/>
      <c r="B38" s="276"/>
      <c r="C38" s="276"/>
      <c r="D38" s="276"/>
      <c r="E38" s="276"/>
      <c r="F38" s="276"/>
      <c r="G38" s="276"/>
      <c r="H38" s="276"/>
      <c r="I38" s="276"/>
      <c r="J38" s="276"/>
      <c r="K38" s="276"/>
      <c r="L38" s="22"/>
      <c r="M38" s="22"/>
      <c r="N38" s="22"/>
      <c r="O38" s="12"/>
      <c r="P38" s="12"/>
    </row>
    <row r="39" spans="1:17" s="2" customFormat="1" ht="11.5" customHeight="1">
      <c r="A39" s="4"/>
      <c r="B39" s="226"/>
      <c r="C39" s="27"/>
      <c r="E39" s="27"/>
      <c r="G39" s="27"/>
      <c r="H39" s="36"/>
      <c r="I39" s="27"/>
      <c r="K39" s="27"/>
      <c r="L39" s="22"/>
      <c r="M39" s="22"/>
      <c r="N39" s="22"/>
      <c r="O39" s="12"/>
      <c r="P39" s="12"/>
    </row>
    <row r="40" spans="1:17" s="2" customFormat="1" ht="21.75" customHeight="1">
      <c r="A40" s="276"/>
      <c r="B40" s="276"/>
      <c r="C40" s="27"/>
      <c r="E40" s="279"/>
      <c r="F40" s="279"/>
      <c r="G40" s="279"/>
      <c r="H40" s="279"/>
      <c r="I40" s="279"/>
      <c r="J40" s="279"/>
      <c r="K40" s="279"/>
      <c r="L40" s="22"/>
      <c r="M40" s="22"/>
      <c r="N40" s="22"/>
      <c r="O40" s="12"/>
      <c r="P40" s="12"/>
    </row>
    <row r="41" spans="1:17" s="2" customFormat="1" ht="21.75" customHeight="1">
      <c r="A41" s="280"/>
      <c r="B41" s="280"/>
      <c r="C41" s="27"/>
      <c r="E41" s="281"/>
      <c r="F41" s="281"/>
      <c r="G41" s="281"/>
      <c r="H41" s="281"/>
      <c r="I41" s="281"/>
      <c r="J41" s="281"/>
      <c r="K41" s="281"/>
      <c r="L41" s="22"/>
      <c r="M41" s="22"/>
      <c r="N41" s="22"/>
      <c r="O41" s="12"/>
      <c r="P41" s="12"/>
    </row>
  </sheetData>
  <mergeCells count="11">
    <mergeCell ref="A37:K37"/>
    <mergeCell ref="A38:K38"/>
    <mergeCell ref="A40:B40"/>
    <mergeCell ref="E40:K40"/>
    <mergeCell ref="A41:B41"/>
    <mergeCell ref="E41:K41"/>
    <mergeCell ref="N1:Q1"/>
    <mergeCell ref="N2:Q2"/>
    <mergeCell ref="D3:Q3"/>
    <mergeCell ref="H5:J5"/>
    <mergeCell ref="D7:Q7"/>
  </mergeCells>
  <pageMargins left="0.7" right="0.2" top="0.5" bottom="0.25" header="0.3" footer="0.3"/>
  <pageSetup paperSize="9" scale="70" firstPageNumber="11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C912F-0100-46A6-AABA-27CA1CF66E58}">
  <sheetPr>
    <tabColor theme="5" tint="0.39997558519241921"/>
  </sheetPr>
  <dimension ref="A1:Q41"/>
  <sheetViews>
    <sheetView view="pageBreakPreview" topLeftCell="A2" zoomScale="80" zoomScaleNormal="80" zoomScaleSheetLayoutView="80" workbookViewId="0">
      <pane xSplit="3" ySplit="6" topLeftCell="D8" activePane="bottomRight" state="frozen"/>
      <selection activeCell="A2" sqref="A2"/>
      <selection pane="topRight" activeCell="D2" sqref="D2"/>
      <selection pane="bottomLeft" activeCell="A8" sqref="A8"/>
      <selection pane="bottomRight" activeCell="D8" sqref="D8"/>
    </sheetView>
  </sheetViews>
  <sheetFormatPr defaultColWidth="16.453125" defaultRowHeight="23.25" customHeight="1"/>
  <cols>
    <col min="1" max="1" width="60.6328125" style="99" customWidth="1"/>
    <col min="2" max="2" width="13.1796875" style="152" customWidth="1"/>
    <col min="3" max="3" width="1.81640625" style="152" customWidth="1"/>
    <col min="4" max="4" width="18.7265625" style="99" customWidth="1"/>
    <col min="5" max="5" width="1.81640625" style="152" customWidth="1"/>
    <col min="6" max="6" width="18.7265625" style="99" customWidth="1"/>
    <col min="7" max="7" width="1.54296875" style="99" customWidth="1"/>
    <col min="8" max="8" width="18.7265625" style="99" customWidth="1"/>
    <col min="9" max="9" width="1.81640625" style="99" customWidth="1"/>
    <col min="10" max="10" width="18.7265625" style="99" customWidth="1"/>
    <col min="11" max="11" width="1.81640625" style="99" customWidth="1"/>
    <col min="12" max="12" width="18.7265625" style="99" customWidth="1"/>
    <col min="13" max="13" width="1.81640625" style="99" customWidth="1"/>
    <col min="14" max="14" width="17.1796875" style="99" hidden="1" customWidth="1"/>
    <col min="15" max="15" width="1.81640625" style="99" hidden="1" customWidth="1"/>
    <col min="16" max="16" width="18.7265625" style="99" customWidth="1"/>
    <col min="17" max="17" width="11.81640625" style="99" bestFit="1" customWidth="1"/>
    <col min="18" max="16384" width="16.453125" style="99"/>
  </cols>
  <sheetData>
    <row r="1" spans="1:17" ht="23.25" customHeight="1">
      <c r="A1" s="1" t="s">
        <v>0</v>
      </c>
      <c r="B1" s="131"/>
      <c r="C1" s="131"/>
      <c r="D1" s="54"/>
      <c r="E1" s="131"/>
      <c r="F1" s="54"/>
      <c r="G1" s="54"/>
      <c r="H1" s="54"/>
      <c r="I1" s="54"/>
      <c r="J1" s="274"/>
      <c r="K1" s="274"/>
      <c r="L1" s="274"/>
      <c r="M1" s="274"/>
      <c r="N1" s="274"/>
      <c r="O1" s="274"/>
      <c r="P1" s="274"/>
    </row>
    <row r="2" spans="1:17" ht="23.25" customHeight="1">
      <c r="A2" s="98" t="s">
        <v>75</v>
      </c>
      <c r="B2" s="96"/>
      <c r="C2" s="96"/>
      <c r="D2" s="96"/>
      <c r="E2" s="96"/>
      <c r="F2" s="96"/>
      <c r="G2" s="96"/>
      <c r="H2" s="96"/>
      <c r="I2" s="96"/>
      <c r="J2" s="274"/>
      <c r="K2" s="274"/>
      <c r="L2" s="274"/>
      <c r="M2" s="274"/>
      <c r="N2" s="274"/>
      <c r="O2" s="274"/>
      <c r="P2" s="274"/>
    </row>
    <row r="3" spans="1:17" ht="21" customHeight="1">
      <c r="A3" s="97"/>
      <c r="B3" s="97"/>
      <c r="C3" s="97"/>
      <c r="D3" s="283" t="s">
        <v>3</v>
      </c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</row>
    <row r="4" spans="1:17" ht="21" customHeight="1">
      <c r="A4" s="100" t="s">
        <v>76</v>
      </c>
      <c r="B4" s="97"/>
      <c r="C4" s="97"/>
      <c r="D4" s="101" t="s">
        <v>46</v>
      </c>
      <c r="E4" s="97"/>
      <c r="F4" s="261"/>
      <c r="G4" s="228"/>
      <c r="H4" s="228" t="s">
        <v>176</v>
      </c>
      <c r="I4" s="102"/>
      <c r="J4" s="102"/>
      <c r="K4" s="102"/>
      <c r="L4" s="102"/>
      <c r="M4" s="102"/>
      <c r="N4" s="101" t="s">
        <v>77</v>
      </c>
      <c r="O4" s="132"/>
    </row>
    <row r="5" spans="1:17" ht="21" customHeight="1">
      <c r="A5" s="100"/>
      <c r="B5" s="97"/>
      <c r="C5" s="97"/>
      <c r="D5" s="101" t="s">
        <v>79</v>
      </c>
      <c r="E5" s="97"/>
      <c r="F5" s="103" t="s">
        <v>196</v>
      </c>
      <c r="G5" s="228"/>
      <c r="H5" s="228" t="s">
        <v>165</v>
      </c>
      <c r="I5" s="102"/>
      <c r="J5" s="286" t="s">
        <v>80</v>
      </c>
      <c r="K5" s="286"/>
      <c r="L5" s="286"/>
      <c r="M5" s="101"/>
      <c r="N5" s="103" t="s">
        <v>81</v>
      </c>
      <c r="O5" s="102"/>
      <c r="P5" s="101" t="s">
        <v>83</v>
      </c>
    </row>
    <row r="6" spans="1:17" ht="21" customHeight="1">
      <c r="A6" s="100"/>
      <c r="B6" s="104" t="s">
        <v>6</v>
      </c>
      <c r="C6" s="104"/>
      <c r="D6" s="102" t="s">
        <v>84</v>
      </c>
      <c r="E6" s="104"/>
      <c r="F6" s="103" t="s">
        <v>197</v>
      </c>
      <c r="G6" s="102"/>
      <c r="H6" s="102" t="s">
        <v>163</v>
      </c>
      <c r="I6" s="102"/>
      <c r="J6" s="105" t="s">
        <v>85</v>
      </c>
      <c r="K6" s="105"/>
      <c r="L6" s="105" t="s">
        <v>86</v>
      </c>
      <c r="M6" s="133"/>
      <c r="N6" s="103" t="s">
        <v>87</v>
      </c>
      <c r="O6" s="102"/>
      <c r="P6" s="101" t="s">
        <v>94</v>
      </c>
    </row>
    <row r="7" spans="1:17" ht="21" customHeight="1">
      <c r="A7" s="100"/>
      <c r="B7" s="97"/>
      <c r="C7" s="97"/>
      <c r="D7" s="285" t="s">
        <v>7</v>
      </c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</row>
    <row r="8" spans="1:17" ht="21.5" customHeight="1">
      <c r="A8" s="134" t="s">
        <v>150</v>
      </c>
      <c r="B8" s="135"/>
      <c r="C8" s="135"/>
      <c r="E8" s="135"/>
      <c r="I8" s="136"/>
      <c r="J8" s="136"/>
      <c r="K8" s="136"/>
      <c r="L8" s="136"/>
      <c r="M8" s="136"/>
      <c r="N8" s="136"/>
      <c r="O8" s="136"/>
      <c r="P8" s="136"/>
    </row>
    <row r="9" spans="1:17" ht="21.5" customHeight="1">
      <c r="A9" s="106" t="s">
        <v>148</v>
      </c>
      <c r="B9" s="137"/>
      <c r="C9" s="137"/>
      <c r="D9" s="136">
        <v>2740000000</v>
      </c>
      <c r="E9" s="137"/>
      <c r="F9" s="234">
        <v>0</v>
      </c>
      <c r="G9" s="136"/>
      <c r="H9" s="234">
        <v>0</v>
      </c>
      <c r="I9" s="136"/>
      <c r="J9" s="136">
        <v>34472035</v>
      </c>
      <c r="K9" s="136"/>
      <c r="L9" s="136">
        <v>791458458</v>
      </c>
      <c r="M9" s="136"/>
      <c r="N9" s="136"/>
      <c r="O9" s="136"/>
      <c r="P9" s="136">
        <v>3565930493</v>
      </c>
    </row>
    <row r="10" spans="1:17" s="97" customFormat="1" ht="22.75" customHeight="1">
      <c r="A10" s="220" t="s">
        <v>157</v>
      </c>
      <c r="C10" s="244"/>
      <c r="D10" s="14"/>
      <c r="E10" s="262"/>
      <c r="F10" s="14"/>
      <c r="G10" s="14"/>
      <c r="H10" s="14"/>
      <c r="I10" s="108"/>
      <c r="J10" s="14"/>
      <c r="K10" s="114"/>
      <c r="L10" s="14"/>
      <c r="M10" s="115"/>
      <c r="N10" s="14"/>
      <c r="O10" s="108"/>
      <c r="P10" s="114"/>
      <c r="Q10" s="114"/>
    </row>
    <row r="11" spans="1:17" s="97" customFormat="1" ht="22.75" customHeight="1">
      <c r="A11" s="221" t="s">
        <v>183</v>
      </c>
      <c r="B11" s="244"/>
      <c r="C11" s="244"/>
      <c r="D11" s="14"/>
      <c r="E11" s="262"/>
      <c r="F11" s="14"/>
      <c r="G11" s="14"/>
      <c r="H11" s="14"/>
      <c r="I11" s="108"/>
      <c r="J11" s="14"/>
      <c r="K11" s="114"/>
      <c r="L11" s="14"/>
      <c r="M11" s="115"/>
      <c r="N11" s="14"/>
      <c r="O11" s="108"/>
      <c r="P11" s="114"/>
      <c r="Q11" s="114"/>
    </row>
    <row r="12" spans="1:17" s="97" customFormat="1" ht="22.75" customHeight="1">
      <c r="A12" s="222" t="s">
        <v>159</v>
      </c>
      <c r="B12" s="244"/>
      <c r="C12" s="244"/>
      <c r="D12" s="81">
        <v>0</v>
      </c>
      <c r="E12" s="262"/>
      <c r="F12" s="81">
        <v>0</v>
      </c>
      <c r="G12" s="14"/>
      <c r="H12" s="81">
        <v>0</v>
      </c>
      <c r="I12" s="108"/>
      <c r="J12" s="81">
        <v>0</v>
      </c>
      <c r="K12" s="114"/>
      <c r="L12" s="81">
        <v>-10000000</v>
      </c>
      <c r="M12" s="115"/>
      <c r="N12" s="81">
        <v>0</v>
      </c>
      <c r="O12" s="108"/>
      <c r="P12" s="81">
        <f>SUM(D12:O12)</f>
        <v>-10000000</v>
      </c>
      <c r="Q12" s="114"/>
    </row>
    <row r="13" spans="1:17" s="97" customFormat="1" ht="22.75" customHeight="1">
      <c r="A13" s="221" t="s">
        <v>184</v>
      </c>
      <c r="B13" s="244"/>
      <c r="C13" s="244"/>
      <c r="D13" s="39">
        <f>SUM(D12)</f>
        <v>0</v>
      </c>
      <c r="E13" s="262"/>
      <c r="F13" s="39">
        <f>SUM(F12)</f>
        <v>0</v>
      </c>
      <c r="G13" s="84"/>
      <c r="H13" s="39">
        <f>SUM(H12)</f>
        <v>0</v>
      </c>
      <c r="I13" s="107"/>
      <c r="J13" s="39">
        <f>SUM(J12)</f>
        <v>0</v>
      </c>
      <c r="K13" s="110"/>
      <c r="L13" s="39">
        <f>SUM(L12)</f>
        <v>-10000000</v>
      </c>
      <c r="M13" s="111"/>
      <c r="N13" s="39">
        <f>SUM(N12)</f>
        <v>0</v>
      </c>
      <c r="O13" s="107"/>
      <c r="P13" s="39">
        <f>SUM(P12)</f>
        <v>-10000000</v>
      </c>
      <c r="Q13" s="114"/>
    </row>
    <row r="14" spans="1:17" ht="21.5" customHeight="1">
      <c r="A14" s="220" t="s">
        <v>193</v>
      </c>
      <c r="B14" s="138"/>
      <c r="C14" s="138"/>
      <c r="D14" s="139"/>
      <c r="E14" s="138"/>
      <c r="F14" s="139"/>
      <c r="G14" s="139"/>
      <c r="H14" s="235"/>
      <c r="I14" s="140"/>
      <c r="J14" s="14"/>
      <c r="K14" s="14"/>
      <c r="L14" s="14"/>
      <c r="M14" s="14"/>
      <c r="N14" s="14"/>
      <c r="O14" s="140"/>
      <c r="P14" s="139"/>
    </row>
    <row r="15" spans="1:17" ht="21.5" customHeight="1">
      <c r="A15" s="118" t="s">
        <v>164</v>
      </c>
      <c r="B15" s="141"/>
      <c r="C15" s="141"/>
      <c r="D15" s="14">
        <v>0</v>
      </c>
      <c r="E15" s="141"/>
      <c r="F15" s="14">
        <v>0</v>
      </c>
      <c r="G15" s="14"/>
      <c r="H15" s="16">
        <v>0</v>
      </c>
      <c r="I15" s="140"/>
      <c r="J15" s="14">
        <v>0</v>
      </c>
      <c r="K15" s="14"/>
      <c r="L15" s="14">
        <f>'fs 9-10'!I20</f>
        <v>303592828</v>
      </c>
      <c r="M15" s="14"/>
      <c r="N15" s="14">
        <v>0</v>
      </c>
      <c r="O15" s="142"/>
      <c r="P15" s="14">
        <f>SUM(D15:O15)</f>
        <v>303592828</v>
      </c>
    </row>
    <row r="16" spans="1:17" ht="21.5" customHeight="1">
      <c r="A16" s="118" t="s">
        <v>194</v>
      </c>
      <c r="B16" s="143"/>
      <c r="C16" s="143"/>
      <c r="D16" s="81">
        <v>0</v>
      </c>
      <c r="E16" s="143"/>
      <c r="F16" s="81">
        <v>0</v>
      </c>
      <c r="G16" s="14"/>
      <c r="H16" s="236">
        <v>0</v>
      </c>
      <c r="I16" s="140"/>
      <c r="J16" s="81">
        <v>0</v>
      </c>
      <c r="K16" s="14"/>
      <c r="L16" s="81">
        <v>-84330</v>
      </c>
      <c r="M16" s="14"/>
      <c r="N16" s="14"/>
      <c r="O16" s="142"/>
      <c r="P16" s="14">
        <f>SUM(D16:O16)</f>
        <v>-84330</v>
      </c>
    </row>
    <row r="17" spans="1:17" ht="21.5" customHeight="1">
      <c r="A17" s="257" t="s">
        <v>195</v>
      </c>
      <c r="B17" s="97"/>
      <c r="C17" s="97"/>
      <c r="D17" s="39">
        <f>SUM(D15:D16)</f>
        <v>0</v>
      </c>
      <c r="E17" s="97"/>
      <c r="F17" s="39">
        <f>SUM(F15:F16)</f>
        <v>0</v>
      </c>
      <c r="G17" s="84"/>
      <c r="H17" s="237">
        <v>0</v>
      </c>
      <c r="I17" s="144"/>
      <c r="J17" s="39">
        <f>SUM(J15:J16)</f>
        <v>0</v>
      </c>
      <c r="K17" s="84"/>
      <c r="L17" s="39">
        <f>SUM(L15:L16)</f>
        <v>303508498</v>
      </c>
      <c r="M17" s="84"/>
      <c r="N17" s="39">
        <f>SUM(N15:N16)</f>
        <v>0</v>
      </c>
      <c r="O17" s="145"/>
      <c r="P17" s="39">
        <f>SUM(P15:P16)</f>
        <v>303508498</v>
      </c>
    </row>
    <row r="18" spans="1:17" ht="21.5" customHeight="1">
      <c r="A18" s="97" t="s">
        <v>92</v>
      </c>
      <c r="B18" s="244">
        <v>16</v>
      </c>
      <c r="C18" s="97"/>
      <c r="D18" s="84">
        <v>0</v>
      </c>
      <c r="E18" s="97"/>
      <c r="F18" s="84">
        <v>0</v>
      </c>
      <c r="G18" s="84"/>
      <c r="H18" s="84">
        <v>0</v>
      </c>
      <c r="I18" s="151"/>
      <c r="J18" s="14">
        <v>15179641</v>
      </c>
      <c r="K18" s="84"/>
      <c r="L18" s="14">
        <f>-J18</f>
        <v>-15179641</v>
      </c>
      <c r="M18" s="84"/>
      <c r="N18" s="84">
        <v>0</v>
      </c>
      <c r="O18" s="145"/>
      <c r="P18" s="14">
        <f t="shared" ref="P18:P19" si="0">SUM(D18:O18)</f>
        <v>0</v>
      </c>
      <c r="Q18" s="146"/>
    </row>
    <row r="19" spans="1:17" ht="21.5" customHeight="1">
      <c r="A19" s="97" t="s">
        <v>167</v>
      </c>
      <c r="B19" s="244">
        <v>8</v>
      </c>
      <c r="C19" s="97"/>
      <c r="D19" s="124">
        <v>0</v>
      </c>
      <c r="E19" s="97"/>
      <c r="F19" s="124">
        <v>0</v>
      </c>
      <c r="G19" s="84"/>
      <c r="H19" s="81">
        <v>-14719482</v>
      </c>
      <c r="I19" s="151"/>
      <c r="J19" s="124">
        <v>0</v>
      </c>
      <c r="K19" s="84"/>
      <c r="L19" s="81">
        <v>0</v>
      </c>
      <c r="M19" s="84"/>
      <c r="N19" s="124">
        <v>0</v>
      </c>
      <c r="O19" s="145"/>
      <c r="P19" s="81">
        <f t="shared" si="0"/>
        <v>-14719482</v>
      </c>
      <c r="Q19" s="146"/>
    </row>
    <row r="20" spans="1:17" ht="21.5" customHeight="1" thickBot="1">
      <c r="A20" s="147" t="s">
        <v>149</v>
      </c>
      <c r="B20" s="148"/>
      <c r="C20" s="148"/>
      <c r="D20" s="149">
        <f>D9+D17+D13+D18+D19</f>
        <v>2740000000</v>
      </c>
      <c r="E20" s="148"/>
      <c r="F20" s="149">
        <f>F9+F17+F13+F18+F19</f>
        <v>0</v>
      </c>
      <c r="G20" s="150"/>
      <c r="H20" s="149">
        <f>H9+H17+H13+H18+H19</f>
        <v>-14719482</v>
      </c>
      <c r="I20" s="136"/>
      <c r="J20" s="149">
        <f>J9+J17+J13+J18+J19</f>
        <v>49651676</v>
      </c>
      <c r="K20" s="150"/>
      <c r="L20" s="149">
        <f>L9+L17+L13+L18+L19</f>
        <v>1069787315</v>
      </c>
      <c r="M20" s="150"/>
      <c r="N20" s="149">
        <f>N9+N17+N13+N18+N19</f>
        <v>0</v>
      </c>
      <c r="O20" s="136"/>
      <c r="P20" s="149">
        <f>P9+P17+P13+P18+P19</f>
        <v>3844719509</v>
      </c>
      <c r="Q20" s="146">
        <f>P20-'fs 7-8 '!I81</f>
        <v>0</v>
      </c>
    </row>
    <row r="21" spans="1:17" ht="21.5" customHeight="1" thickTop="1">
      <c r="A21" s="147"/>
      <c r="B21" s="148"/>
      <c r="C21" s="148"/>
      <c r="D21" s="150"/>
      <c r="E21" s="148"/>
      <c r="F21" s="150"/>
      <c r="G21" s="150"/>
      <c r="H21" s="234"/>
      <c r="I21" s="136"/>
      <c r="J21" s="150"/>
      <c r="K21" s="150"/>
      <c r="L21" s="150"/>
      <c r="M21" s="150"/>
      <c r="N21" s="150"/>
      <c r="O21" s="136"/>
      <c r="P21" s="150"/>
      <c r="Q21" s="146"/>
    </row>
    <row r="22" spans="1:17" ht="21.5" customHeight="1">
      <c r="A22" s="134" t="s">
        <v>180</v>
      </c>
      <c r="B22" s="135"/>
      <c r="C22" s="135"/>
      <c r="E22" s="135"/>
      <c r="H22" s="136"/>
      <c r="I22" s="136"/>
      <c r="J22" s="136"/>
      <c r="K22" s="136"/>
      <c r="L22" s="136"/>
      <c r="M22" s="136"/>
      <c r="N22" s="136"/>
      <c r="O22" s="136"/>
      <c r="P22" s="136"/>
      <c r="Q22" s="146"/>
    </row>
    <row r="23" spans="1:17" ht="21.5" customHeight="1">
      <c r="A23" s="106" t="s">
        <v>181</v>
      </c>
      <c r="B23" s="137"/>
      <c r="C23" s="137"/>
      <c r="D23" s="136">
        <f>D20</f>
        <v>2740000000</v>
      </c>
      <c r="E23" s="137"/>
      <c r="F23" s="234">
        <f>F20</f>
        <v>0</v>
      </c>
      <c r="G23" s="136"/>
      <c r="H23" s="136">
        <f>H20</f>
        <v>-14719482</v>
      </c>
      <c r="I23" s="136"/>
      <c r="J23" s="136">
        <f>J20</f>
        <v>49651676</v>
      </c>
      <c r="K23" s="136"/>
      <c r="L23" s="136">
        <f>L20</f>
        <v>1069787315</v>
      </c>
      <c r="M23" s="136"/>
      <c r="N23" s="136">
        <f>N20</f>
        <v>0</v>
      </c>
      <c r="O23" s="136"/>
      <c r="P23" s="136">
        <f>SUM(D23:N23)</f>
        <v>3844719509</v>
      </c>
      <c r="Q23" s="146"/>
    </row>
    <row r="24" spans="1:17" s="97" customFormat="1" ht="22.75" customHeight="1">
      <c r="A24" s="220" t="s">
        <v>157</v>
      </c>
      <c r="C24" s="216"/>
      <c r="D24" s="14"/>
      <c r="E24" s="262"/>
      <c r="F24" s="14"/>
      <c r="G24" s="14"/>
      <c r="H24" s="14"/>
      <c r="I24" s="108"/>
      <c r="J24" s="14"/>
      <c r="K24" s="114"/>
      <c r="L24" s="14"/>
      <c r="M24" s="115"/>
      <c r="N24" s="14"/>
      <c r="O24" s="108"/>
      <c r="P24" s="114"/>
      <c r="Q24" s="114"/>
    </row>
    <row r="25" spans="1:17" s="97" customFormat="1" ht="22.75" customHeight="1">
      <c r="A25" s="221" t="s">
        <v>158</v>
      </c>
      <c r="B25" s="216"/>
      <c r="C25" s="216"/>
      <c r="D25" s="14"/>
      <c r="E25" s="262"/>
      <c r="F25" s="14"/>
      <c r="G25" s="14"/>
      <c r="H25" s="14"/>
      <c r="I25" s="108"/>
      <c r="J25" s="14"/>
      <c r="K25" s="114"/>
      <c r="L25" s="14"/>
      <c r="M25" s="115"/>
      <c r="N25" s="14"/>
      <c r="O25" s="108"/>
      <c r="P25" s="114"/>
      <c r="Q25" s="114"/>
    </row>
    <row r="26" spans="1:17" s="97" customFormat="1" ht="22.75" customHeight="1">
      <c r="A26" s="222" t="s">
        <v>189</v>
      </c>
      <c r="B26" s="247">
        <v>15</v>
      </c>
      <c r="C26" s="247"/>
      <c r="D26" s="14">
        <v>1174286000</v>
      </c>
      <c r="E26" s="262"/>
      <c r="F26" s="14">
        <v>1568416320.1400001</v>
      </c>
      <c r="G26" s="14"/>
      <c r="H26" s="14">
        <v>0</v>
      </c>
      <c r="I26" s="108"/>
      <c r="J26" s="14">
        <v>0</v>
      </c>
      <c r="K26" s="114"/>
      <c r="L26" s="14">
        <v>0</v>
      </c>
      <c r="M26" s="115"/>
      <c r="N26" s="14">
        <v>0</v>
      </c>
      <c r="O26" s="108"/>
      <c r="P26" s="114">
        <f>SUM(D26:N26)</f>
        <v>2742702320.1400003</v>
      </c>
      <c r="Q26" s="114"/>
    </row>
    <row r="27" spans="1:17" s="97" customFormat="1" ht="22.75" customHeight="1">
      <c r="A27" s="222" t="s">
        <v>159</v>
      </c>
      <c r="B27" s="216">
        <v>22</v>
      </c>
      <c r="C27" s="216"/>
      <c r="D27" s="81">
        <v>0</v>
      </c>
      <c r="E27" s="262"/>
      <c r="F27" s="81">
        <v>0</v>
      </c>
      <c r="G27" s="14"/>
      <c r="H27" s="81">
        <v>0</v>
      </c>
      <c r="I27" s="108"/>
      <c r="J27" s="81">
        <v>0</v>
      </c>
      <c r="K27" s="114"/>
      <c r="L27" s="81">
        <v>-370000000</v>
      </c>
      <c r="M27" s="115"/>
      <c r="N27" s="14">
        <v>0</v>
      </c>
      <c r="O27" s="108"/>
      <c r="P27" s="81">
        <f>SUM(D27:N27)</f>
        <v>-370000000</v>
      </c>
      <c r="Q27" s="114"/>
    </row>
    <row r="28" spans="1:17" s="97" customFormat="1" ht="22.75" customHeight="1">
      <c r="A28" s="221" t="s">
        <v>160</v>
      </c>
      <c r="B28" s="216"/>
      <c r="C28" s="216"/>
      <c r="D28" s="39">
        <f>SUM(D26:D27)</f>
        <v>1174286000</v>
      </c>
      <c r="E28" s="265"/>
      <c r="F28" s="39">
        <f>SUM(F26:F27)</f>
        <v>1568416320.1400001</v>
      </c>
      <c r="G28" s="84"/>
      <c r="H28" s="39">
        <f>SUM(H26:H27)</f>
        <v>0</v>
      </c>
      <c r="I28" s="107"/>
      <c r="J28" s="39">
        <f>SUM(J26:J27)</f>
        <v>0</v>
      </c>
      <c r="K28" s="110"/>
      <c r="L28" s="39">
        <f>SUM(L26:L27)</f>
        <v>-370000000</v>
      </c>
      <c r="M28" s="111"/>
      <c r="N28" s="39">
        <f>SUM(N26:N27)</f>
        <v>0</v>
      </c>
      <c r="O28" s="107"/>
      <c r="P28" s="39">
        <f>SUM(P26:P27)</f>
        <v>2372702320.1400003</v>
      </c>
      <c r="Q28" s="114"/>
    </row>
    <row r="29" spans="1:17" ht="21.5" customHeight="1">
      <c r="A29" s="116" t="s">
        <v>188</v>
      </c>
      <c r="B29" s="138"/>
      <c r="C29" s="138"/>
      <c r="D29" s="139"/>
      <c r="E29" s="138"/>
      <c r="F29" s="139"/>
      <c r="G29" s="139"/>
      <c r="H29" s="14"/>
      <c r="I29" s="140"/>
      <c r="J29" s="14"/>
      <c r="K29" s="14"/>
      <c r="L29" s="14"/>
      <c r="M29" s="14"/>
      <c r="N29" s="14"/>
      <c r="O29" s="140"/>
      <c r="P29" s="139"/>
      <c r="Q29" s="146"/>
    </row>
    <row r="30" spans="1:17" ht="21.5" customHeight="1">
      <c r="A30" s="118" t="s">
        <v>164</v>
      </c>
      <c r="B30" s="141"/>
      <c r="C30" s="141"/>
      <c r="D30" s="14">
        <v>0</v>
      </c>
      <c r="E30" s="141"/>
      <c r="F30" s="14">
        <v>0</v>
      </c>
      <c r="G30" s="14"/>
      <c r="H30" s="14">
        <v>0</v>
      </c>
      <c r="I30" s="140"/>
      <c r="J30" s="14">
        <v>0</v>
      </c>
      <c r="K30" s="14"/>
      <c r="L30" s="14">
        <f>'fs 9-10'!G20</f>
        <v>306132551</v>
      </c>
      <c r="M30" s="14"/>
      <c r="N30" s="14">
        <v>0</v>
      </c>
      <c r="O30" s="142"/>
      <c r="P30" s="14">
        <f>SUM(D30:N30)</f>
        <v>306132551</v>
      </c>
      <c r="Q30" s="146"/>
    </row>
    <row r="31" spans="1:17" ht="21.5" customHeight="1">
      <c r="A31" s="121" t="s">
        <v>91</v>
      </c>
      <c r="B31" s="143"/>
      <c r="C31" s="143"/>
      <c r="D31" s="81">
        <v>0</v>
      </c>
      <c r="E31" s="143"/>
      <c r="F31" s="81">
        <v>0</v>
      </c>
      <c r="G31" s="14"/>
      <c r="H31" s="81">
        <v>0</v>
      </c>
      <c r="I31" s="140"/>
      <c r="J31" s="81">
        <v>0</v>
      </c>
      <c r="K31" s="14"/>
      <c r="L31" s="81">
        <v>597139</v>
      </c>
      <c r="M31" s="14"/>
      <c r="N31" s="14"/>
      <c r="O31" s="142"/>
      <c r="P31" s="14">
        <f>SUM(D31:N31)</f>
        <v>597139</v>
      </c>
      <c r="Q31" s="146"/>
    </row>
    <row r="32" spans="1:17" ht="21.5" customHeight="1">
      <c r="A32" s="100" t="s">
        <v>187</v>
      </c>
      <c r="B32" s="97"/>
      <c r="C32" s="97"/>
      <c r="D32" s="39">
        <f>SUM(D30:D31)</f>
        <v>0</v>
      </c>
      <c r="E32" s="97"/>
      <c r="F32" s="39">
        <f>SUM(F30:F31)</f>
        <v>0</v>
      </c>
      <c r="G32" s="84"/>
      <c r="H32" s="39">
        <v>0</v>
      </c>
      <c r="I32" s="144"/>
      <c r="J32" s="39">
        <f>SUM(J30:J31)</f>
        <v>0</v>
      </c>
      <c r="K32" s="84"/>
      <c r="L32" s="39">
        <f>SUM(L30:L31)</f>
        <v>306729690</v>
      </c>
      <c r="M32" s="84"/>
      <c r="N32" s="39">
        <f>SUM(N30:N31)</f>
        <v>0</v>
      </c>
      <c r="O32" s="145"/>
      <c r="P32" s="39">
        <f>SUM(P30:P31)</f>
        <v>306729690</v>
      </c>
      <c r="Q32" s="146"/>
    </row>
    <row r="33" spans="1:17" ht="21.5" customHeight="1">
      <c r="A33" s="97" t="s">
        <v>92</v>
      </c>
      <c r="B33" s="247">
        <v>16</v>
      </c>
      <c r="C33" s="97"/>
      <c r="D33" s="39">
        <v>0</v>
      </c>
      <c r="E33" s="266"/>
      <c r="F33" s="39">
        <v>0</v>
      </c>
      <c r="G33" s="84"/>
      <c r="H33" s="271">
        <v>0</v>
      </c>
      <c r="I33" s="151"/>
      <c r="J33" s="271">
        <v>15306628</v>
      </c>
      <c r="K33" s="84"/>
      <c r="L33" s="271">
        <v>-15306628</v>
      </c>
      <c r="M33" s="84"/>
      <c r="N33" s="39">
        <f>SUM(D33:L33)</f>
        <v>0</v>
      </c>
      <c r="O33" s="145"/>
      <c r="P33" s="271">
        <f>SUM(D33:N33)</f>
        <v>0</v>
      </c>
      <c r="Q33" s="146"/>
    </row>
    <row r="34" spans="1:17" ht="21.5" customHeight="1" thickBot="1">
      <c r="A34" s="147" t="s">
        <v>182</v>
      </c>
      <c r="B34" s="148"/>
      <c r="C34" s="148"/>
      <c r="D34" s="231">
        <f>D23+D32+D28+D33</f>
        <v>3914286000</v>
      </c>
      <c r="E34" s="148"/>
      <c r="F34" s="231">
        <f>F23+F32+F28+F33</f>
        <v>1568416320.1400001</v>
      </c>
      <c r="G34" s="150"/>
      <c r="H34" s="231">
        <f>H23+H32+H28+H33</f>
        <v>-14719482</v>
      </c>
      <c r="I34" s="136"/>
      <c r="J34" s="231">
        <f>J23+J32+J28+J33</f>
        <v>64958304</v>
      </c>
      <c r="K34" s="150"/>
      <c r="L34" s="231">
        <f>L23+L32+L28+L33</f>
        <v>991210377</v>
      </c>
      <c r="M34" s="150"/>
      <c r="N34" s="231">
        <f>N23+N32+N28+N33</f>
        <v>0</v>
      </c>
      <c r="O34" s="136"/>
      <c r="P34" s="231">
        <f>P23+P32+P28+P33</f>
        <v>6524151519.1400003</v>
      </c>
      <c r="Q34" s="146">
        <f>L34-'fs 7-8 '!G77</f>
        <v>0</v>
      </c>
    </row>
    <row r="35" spans="1:17" ht="14.5" customHeight="1" thickTop="1">
      <c r="A35" s="276"/>
      <c r="B35" s="276"/>
      <c r="C35" s="276"/>
      <c r="D35" s="276"/>
      <c r="E35" s="259"/>
      <c r="F35" s="259"/>
      <c r="G35" s="227"/>
      <c r="H35" s="227"/>
      <c r="L35" s="286"/>
      <c r="M35" s="286"/>
      <c r="N35" s="286"/>
      <c r="O35" s="286"/>
      <c r="P35" s="286"/>
    </row>
    <row r="36" spans="1:17" s="2" customFormat="1" ht="21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19"/>
      <c r="M36" s="8"/>
      <c r="N36" s="22"/>
      <c r="O36" s="22"/>
      <c r="P36" s="233"/>
      <c r="Q36" s="12"/>
    </row>
    <row r="37" spans="1:17" s="2" customFormat="1" ht="21.75" customHeight="1">
      <c r="A37" s="276"/>
      <c r="B37" s="276"/>
      <c r="C37" s="276"/>
      <c r="D37" s="276"/>
      <c r="E37" s="276"/>
      <c r="F37" s="276"/>
      <c r="G37" s="276"/>
      <c r="H37" s="276"/>
      <c r="I37" s="276"/>
      <c r="J37" s="276"/>
      <c r="K37" s="276"/>
      <c r="L37" s="276"/>
      <c r="M37" s="276"/>
      <c r="N37" s="22"/>
      <c r="O37" s="22"/>
      <c r="P37" s="22"/>
      <c r="Q37" s="12"/>
    </row>
    <row r="38" spans="1:17" s="2" customFormat="1" ht="15" customHeight="1">
      <c r="A38" s="4"/>
      <c r="B38" s="226"/>
      <c r="C38" s="27"/>
      <c r="E38" s="27"/>
      <c r="H38" s="19">
        <f>H34-'fs 7-8 '!G79</f>
        <v>0</v>
      </c>
      <c r="I38" s="27"/>
      <c r="J38" s="36">
        <f>J34-'fs 7-8 '!G76</f>
        <v>0</v>
      </c>
      <c r="K38" s="27"/>
      <c r="L38" s="19">
        <f>L34-'fs 7-8 '!G77</f>
        <v>0</v>
      </c>
      <c r="M38" s="27"/>
      <c r="N38" s="22">
        <f>N34-'fs 7-8 '!G78</f>
        <v>0</v>
      </c>
      <c r="O38" s="22"/>
      <c r="P38" s="22">
        <f>P34-'fs 7-8 '!G81</f>
        <v>0.14000034332275391</v>
      </c>
      <c r="Q38" s="12"/>
    </row>
    <row r="39" spans="1:17" s="2" customFormat="1" ht="21.75" customHeight="1">
      <c r="A39" s="276"/>
      <c r="B39" s="276"/>
      <c r="C39" s="27"/>
      <c r="E39" s="27"/>
      <c r="F39" s="272"/>
      <c r="I39" s="279"/>
      <c r="J39" s="279"/>
      <c r="K39" s="279"/>
      <c r="L39" s="279"/>
      <c r="M39" s="279"/>
      <c r="N39" s="22"/>
      <c r="O39" s="22"/>
      <c r="P39" s="22"/>
      <c r="Q39" s="12"/>
    </row>
    <row r="40" spans="1:17" s="2" customFormat="1" ht="21.75" customHeight="1">
      <c r="A40" s="280"/>
      <c r="B40" s="280"/>
      <c r="C40" s="27"/>
      <c r="E40" s="27"/>
      <c r="I40" s="281"/>
      <c r="J40" s="281"/>
      <c r="K40" s="281"/>
      <c r="L40" s="281"/>
      <c r="M40" s="281"/>
      <c r="N40" s="22"/>
      <c r="O40" s="22"/>
      <c r="P40" s="22"/>
      <c r="Q40" s="12"/>
    </row>
    <row r="41" spans="1:17" ht="23.25" customHeight="1">
      <c r="J41" s="146"/>
      <c r="N41" s="245"/>
    </row>
  </sheetData>
  <mergeCells count="12">
    <mergeCell ref="A37:M37"/>
    <mergeCell ref="A39:B39"/>
    <mergeCell ref="I39:M39"/>
    <mergeCell ref="A40:B40"/>
    <mergeCell ref="I40:M40"/>
    <mergeCell ref="A35:D35"/>
    <mergeCell ref="L35:P35"/>
    <mergeCell ref="J1:P1"/>
    <mergeCell ref="J2:P2"/>
    <mergeCell ref="D3:P3"/>
    <mergeCell ref="J5:L5"/>
    <mergeCell ref="D7:P7"/>
  </mergeCells>
  <pageMargins left="0.7" right="0.2" top="0.5" bottom="0.25" header="0.3" footer="0.3"/>
  <pageSetup paperSize="9" scale="65" firstPageNumber="1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ignoredErrors>
    <ignoredError sqref="P1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21336-A8EB-4FFB-A9C0-9CAF9559E1B6}">
  <sheetPr>
    <tabColor theme="5" tint="0.39997558519241921"/>
  </sheetPr>
  <dimension ref="A1:O127"/>
  <sheetViews>
    <sheetView view="pageBreakPreview" topLeftCell="A3" zoomScale="90" zoomScaleNormal="70" zoomScaleSheetLayoutView="90" workbookViewId="0">
      <pane xSplit="1" ySplit="6" topLeftCell="B126" activePane="bottomRight" state="frozen"/>
      <selection activeCell="A3" sqref="A3"/>
      <selection pane="topRight" activeCell="B3" sqref="B3"/>
      <selection pane="bottomLeft" activeCell="A9" sqref="A9"/>
      <selection pane="bottomRight" activeCell="J132" sqref="J132"/>
    </sheetView>
  </sheetViews>
  <sheetFormatPr defaultColWidth="7.1796875" defaultRowHeight="22.75" customHeight="1"/>
  <cols>
    <col min="1" max="1" width="52.26953125" style="155" customWidth="1"/>
    <col min="2" max="2" width="14.6328125" style="155" customWidth="1"/>
    <col min="3" max="3" width="1.54296875" style="155" customWidth="1"/>
    <col min="4" max="4" width="14.6328125" style="155" customWidth="1"/>
    <col min="5" max="5" width="1.54296875" style="155" customWidth="1"/>
    <col min="6" max="6" width="14.6328125" style="169" customWidth="1"/>
    <col min="7" max="7" width="1.54296875" style="155" customWidth="1"/>
    <col min="8" max="8" width="14.6328125" style="155" customWidth="1"/>
    <col min="9" max="10" width="11.1796875" style="155" bestFit="1" customWidth="1"/>
    <col min="11" max="185" width="9.1796875" style="155" customWidth="1"/>
    <col min="186" max="186" width="36.26953125" style="155" customWidth="1"/>
    <col min="187" max="193" width="7.1796875" style="155"/>
    <col min="194" max="194" width="49.81640625" style="155" customWidth="1"/>
    <col min="195" max="195" width="14.6328125" style="155" customWidth="1"/>
    <col min="196" max="196" width="1.54296875" style="155" customWidth="1"/>
    <col min="197" max="197" width="14.6328125" style="155" customWidth="1"/>
    <col min="198" max="198" width="1.54296875" style="155" customWidth="1"/>
    <col min="199" max="199" width="14.6328125" style="155" customWidth="1"/>
    <col min="200" max="200" width="1.54296875" style="155" customWidth="1"/>
    <col min="201" max="201" width="14.6328125" style="155" customWidth="1"/>
    <col min="202" max="202" width="1.54296875" style="155" customWidth="1"/>
    <col min="203" max="203" width="13.7265625" style="155" customWidth="1"/>
    <col min="204" max="204" width="12.54296875" style="155" bestFit="1" customWidth="1"/>
    <col min="205" max="205" width="14.36328125" style="155" customWidth="1"/>
    <col min="206" max="206" width="16.453125" style="155" customWidth="1"/>
    <col min="207" max="207" width="15.453125" style="155" customWidth="1"/>
    <col min="208" max="208" width="12.54296875" style="155" customWidth="1"/>
    <col min="209" max="209" width="15.7265625" style="155" customWidth="1"/>
    <col min="210" max="210" width="13.1796875" style="155" bestFit="1" customWidth="1"/>
    <col min="211" max="211" width="10.453125" style="155" customWidth="1"/>
    <col min="212" max="212" width="2" style="155" customWidth="1"/>
    <col min="213" max="214" width="12.1796875" style="155" customWidth="1"/>
    <col min="215" max="441" width="9.1796875" style="155" customWidth="1"/>
    <col min="442" max="442" width="36.26953125" style="155" customWidth="1"/>
    <col min="443" max="449" width="7.1796875" style="155"/>
    <col min="450" max="450" width="49.81640625" style="155" customWidth="1"/>
    <col min="451" max="451" width="14.6328125" style="155" customWidth="1"/>
    <col min="452" max="452" width="1.54296875" style="155" customWidth="1"/>
    <col min="453" max="453" width="14.6328125" style="155" customWidth="1"/>
    <col min="454" max="454" width="1.54296875" style="155" customWidth="1"/>
    <col min="455" max="455" width="14.6328125" style="155" customWidth="1"/>
    <col min="456" max="456" width="1.54296875" style="155" customWidth="1"/>
    <col min="457" max="457" width="14.6328125" style="155" customWidth="1"/>
    <col min="458" max="458" width="1.54296875" style="155" customWidth="1"/>
    <col min="459" max="459" width="13.7265625" style="155" customWidth="1"/>
    <col min="460" max="460" width="12.54296875" style="155" bestFit="1" customWidth="1"/>
    <col min="461" max="461" width="14.36328125" style="155" customWidth="1"/>
    <col min="462" max="462" width="16.453125" style="155" customWidth="1"/>
    <col min="463" max="463" width="15.453125" style="155" customWidth="1"/>
    <col min="464" max="464" width="12.54296875" style="155" customWidth="1"/>
    <col min="465" max="465" width="15.7265625" style="155" customWidth="1"/>
    <col min="466" max="466" width="13.1796875" style="155" bestFit="1" customWidth="1"/>
    <col min="467" max="467" width="10.453125" style="155" customWidth="1"/>
    <col min="468" max="468" width="2" style="155" customWidth="1"/>
    <col min="469" max="470" width="12.1796875" style="155" customWidth="1"/>
    <col min="471" max="697" width="9.1796875" style="155" customWidth="1"/>
    <col min="698" max="698" width="36.26953125" style="155" customWidth="1"/>
    <col min="699" max="705" width="7.1796875" style="155"/>
    <col min="706" max="706" width="49.81640625" style="155" customWidth="1"/>
    <col min="707" max="707" width="14.6328125" style="155" customWidth="1"/>
    <col min="708" max="708" width="1.54296875" style="155" customWidth="1"/>
    <col min="709" max="709" width="14.6328125" style="155" customWidth="1"/>
    <col min="710" max="710" width="1.54296875" style="155" customWidth="1"/>
    <col min="711" max="711" width="14.6328125" style="155" customWidth="1"/>
    <col min="712" max="712" width="1.54296875" style="155" customWidth="1"/>
    <col min="713" max="713" width="14.6328125" style="155" customWidth="1"/>
    <col min="714" max="714" width="1.54296875" style="155" customWidth="1"/>
    <col min="715" max="715" width="13.7265625" style="155" customWidth="1"/>
    <col min="716" max="716" width="12.54296875" style="155" bestFit="1" customWidth="1"/>
    <col min="717" max="717" width="14.36328125" style="155" customWidth="1"/>
    <col min="718" max="718" width="16.453125" style="155" customWidth="1"/>
    <col min="719" max="719" width="15.453125" style="155" customWidth="1"/>
    <col min="720" max="720" width="12.54296875" style="155" customWidth="1"/>
    <col min="721" max="721" width="15.7265625" style="155" customWidth="1"/>
    <col min="722" max="722" width="13.1796875" style="155" bestFit="1" customWidth="1"/>
    <col min="723" max="723" width="10.453125" style="155" customWidth="1"/>
    <col min="724" max="724" width="2" style="155" customWidth="1"/>
    <col min="725" max="726" width="12.1796875" style="155" customWidth="1"/>
    <col min="727" max="953" width="9.1796875" style="155" customWidth="1"/>
    <col min="954" max="954" width="36.26953125" style="155" customWidth="1"/>
    <col min="955" max="961" width="7.1796875" style="155"/>
    <col min="962" max="962" width="49.81640625" style="155" customWidth="1"/>
    <col min="963" max="963" width="14.6328125" style="155" customWidth="1"/>
    <col min="964" max="964" width="1.54296875" style="155" customWidth="1"/>
    <col min="965" max="965" width="14.6328125" style="155" customWidth="1"/>
    <col min="966" max="966" width="1.54296875" style="155" customWidth="1"/>
    <col min="967" max="967" width="14.6328125" style="155" customWidth="1"/>
    <col min="968" max="968" width="1.54296875" style="155" customWidth="1"/>
    <col min="969" max="969" width="14.6328125" style="155" customWidth="1"/>
    <col min="970" max="970" width="1.54296875" style="155" customWidth="1"/>
    <col min="971" max="971" width="13.7265625" style="155" customWidth="1"/>
    <col min="972" max="972" width="12.54296875" style="155" bestFit="1" customWidth="1"/>
    <col min="973" max="973" width="14.36328125" style="155" customWidth="1"/>
    <col min="974" max="974" width="16.453125" style="155" customWidth="1"/>
    <col min="975" max="975" width="15.453125" style="155" customWidth="1"/>
    <col min="976" max="976" width="12.54296875" style="155" customWidth="1"/>
    <col min="977" max="977" width="15.7265625" style="155" customWidth="1"/>
    <col min="978" max="978" width="13.1796875" style="155" bestFit="1" customWidth="1"/>
    <col min="979" max="979" width="10.453125" style="155" customWidth="1"/>
    <col min="980" max="980" width="2" style="155" customWidth="1"/>
    <col min="981" max="982" width="12.1796875" style="155" customWidth="1"/>
    <col min="983" max="1209" width="9.1796875" style="155" customWidth="1"/>
    <col min="1210" max="1210" width="36.26953125" style="155" customWidth="1"/>
    <col min="1211" max="1217" width="7.1796875" style="155"/>
    <col min="1218" max="1218" width="49.81640625" style="155" customWidth="1"/>
    <col min="1219" max="1219" width="14.6328125" style="155" customWidth="1"/>
    <col min="1220" max="1220" width="1.54296875" style="155" customWidth="1"/>
    <col min="1221" max="1221" width="14.6328125" style="155" customWidth="1"/>
    <col min="1222" max="1222" width="1.54296875" style="155" customWidth="1"/>
    <col min="1223" max="1223" width="14.6328125" style="155" customWidth="1"/>
    <col min="1224" max="1224" width="1.54296875" style="155" customWidth="1"/>
    <col min="1225" max="1225" width="14.6328125" style="155" customWidth="1"/>
    <col min="1226" max="1226" width="1.54296875" style="155" customWidth="1"/>
    <col min="1227" max="1227" width="13.7265625" style="155" customWidth="1"/>
    <col min="1228" max="1228" width="12.54296875" style="155" bestFit="1" customWidth="1"/>
    <col min="1229" max="1229" width="14.36328125" style="155" customWidth="1"/>
    <col min="1230" max="1230" width="16.453125" style="155" customWidth="1"/>
    <col min="1231" max="1231" width="15.453125" style="155" customWidth="1"/>
    <col min="1232" max="1232" width="12.54296875" style="155" customWidth="1"/>
    <col min="1233" max="1233" width="15.7265625" style="155" customWidth="1"/>
    <col min="1234" max="1234" width="13.1796875" style="155" bestFit="1" customWidth="1"/>
    <col min="1235" max="1235" width="10.453125" style="155" customWidth="1"/>
    <col min="1236" max="1236" width="2" style="155" customWidth="1"/>
    <col min="1237" max="1238" width="12.1796875" style="155" customWidth="1"/>
    <col min="1239" max="1465" width="9.1796875" style="155" customWidth="1"/>
    <col min="1466" max="1466" width="36.26953125" style="155" customWidth="1"/>
    <col min="1467" max="1473" width="7.1796875" style="155"/>
    <col min="1474" max="1474" width="49.81640625" style="155" customWidth="1"/>
    <col min="1475" max="1475" width="14.6328125" style="155" customWidth="1"/>
    <col min="1476" max="1476" width="1.54296875" style="155" customWidth="1"/>
    <col min="1477" max="1477" width="14.6328125" style="155" customWidth="1"/>
    <col min="1478" max="1478" width="1.54296875" style="155" customWidth="1"/>
    <col min="1479" max="1479" width="14.6328125" style="155" customWidth="1"/>
    <col min="1480" max="1480" width="1.54296875" style="155" customWidth="1"/>
    <col min="1481" max="1481" width="14.6328125" style="155" customWidth="1"/>
    <col min="1482" max="1482" width="1.54296875" style="155" customWidth="1"/>
    <col min="1483" max="1483" width="13.7265625" style="155" customWidth="1"/>
    <col min="1484" max="1484" width="12.54296875" style="155" bestFit="1" customWidth="1"/>
    <col min="1485" max="1485" width="14.36328125" style="155" customWidth="1"/>
    <col min="1486" max="1486" width="16.453125" style="155" customWidth="1"/>
    <col min="1487" max="1487" width="15.453125" style="155" customWidth="1"/>
    <col min="1488" max="1488" width="12.54296875" style="155" customWidth="1"/>
    <col min="1489" max="1489" width="15.7265625" style="155" customWidth="1"/>
    <col min="1490" max="1490" width="13.1796875" style="155" bestFit="1" customWidth="1"/>
    <col min="1491" max="1491" width="10.453125" style="155" customWidth="1"/>
    <col min="1492" max="1492" width="2" style="155" customWidth="1"/>
    <col min="1493" max="1494" width="12.1796875" style="155" customWidth="1"/>
    <col min="1495" max="1721" width="9.1796875" style="155" customWidth="1"/>
    <col min="1722" max="1722" width="36.26953125" style="155" customWidth="1"/>
    <col min="1723" max="1729" width="7.1796875" style="155"/>
    <col min="1730" max="1730" width="49.81640625" style="155" customWidth="1"/>
    <col min="1731" max="1731" width="14.6328125" style="155" customWidth="1"/>
    <col min="1732" max="1732" width="1.54296875" style="155" customWidth="1"/>
    <col min="1733" max="1733" width="14.6328125" style="155" customWidth="1"/>
    <col min="1734" max="1734" width="1.54296875" style="155" customWidth="1"/>
    <col min="1735" max="1735" width="14.6328125" style="155" customWidth="1"/>
    <col min="1736" max="1736" width="1.54296875" style="155" customWidth="1"/>
    <col min="1737" max="1737" width="14.6328125" style="155" customWidth="1"/>
    <col min="1738" max="1738" width="1.54296875" style="155" customWidth="1"/>
    <col min="1739" max="1739" width="13.7265625" style="155" customWidth="1"/>
    <col min="1740" max="1740" width="12.54296875" style="155" bestFit="1" customWidth="1"/>
    <col min="1741" max="1741" width="14.36328125" style="155" customWidth="1"/>
    <col min="1742" max="1742" width="16.453125" style="155" customWidth="1"/>
    <col min="1743" max="1743" width="15.453125" style="155" customWidth="1"/>
    <col min="1744" max="1744" width="12.54296875" style="155" customWidth="1"/>
    <col min="1745" max="1745" width="15.7265625" style="155" customWidth="1"/>
    <col min="1746" max="1746" width="13.1796875" style="155" bestFit="1" customWidth="1"/>
    <col min="1747" max="1747" width="10.453125" style="155" customWidth="1"/>
    <col min="1748" max="1748" width="2" style="155" customWidth="1"/>
    <col min="1749" max="1750" width="12.1796875" style="155" customWidth="1"/>
    <col min="1751" max="1977" width="9.1796875" style="155" customWidth="1"/>
    <col min="1978" max="1978" width="36.26953125" style="155" customWidth="1"/>
    <col min="1979" max="1985" width="7.1796875" style="155"/>
    <col min="1986" max="1986" width="49.81640625" style="155" customWidth="1"/>
    <col min="1987" max="1987" width="14.6328125" style="155" customWidth="1"/>
    <col min="1988" max="1988" width="1.54296875" style="155" customWidth="1"/>
    <col min="1989" max="1989" width="14.6328125" style="155" customWidth="1"/>
    <col min="1990" max="1990" width="1.54296875" style="155" customWidth="1"/>
    <col min="1991" max="1991" width="14.6328125" style="155" customWidth="1"/>
    <col min="1992" max="1992" width="1.54296875" style="155" customWidth="1"/>
    <col min="1993" max="1993" width="14.6328125" style="155" customWidth="1"/>
    <col min="1994" max="1994" width="1.54296875" style="155" customWidth="1"/>
    <col min="1995" max="1995" width="13.7265625" style="155" customWidth="1"/>
    <col min="1996" max="1996" width="12.54296875" style="155" bestFit="1" customWidth="1"/>
    <col min="1997" max="1997" width="14.36328125" style="155" customWidth="1"/>
    <col min="1998" max="1998" width="16.453125" style="155" customWidth="1"/>
    <col min="1999" max="1999" width="15.453125" style="155" customWidth="1"/>
    <col min="2000" max="2000" width="12.54296875" style="155" customWidth="1"/>
    <col min="2001" max="2001" width="15.7265625" style="155" customWidth="1"/>
    <col min="2002" max="2002" width="13.1796875" style="155" bestFit="1" customWidth="1"/>
    <col min="2003" max="2003" width="10.453125" style="155" customWidth="1"/>
    <col min="2004" max="2004" width="2" style="155" customWidth="1"/>
    <col min="2005" max="2006" width="12.1796875" style="155" customWidth="1"/>
    <col min="2007" max="2233" width="9.1796875" style="155" customWidth="1"/>
    <col min="2234" max="2234" width="36.26953125" style="155" customWidth="1"/>
    <col min="2235" max="2241" width="7.1796875" style="155"/>
    <col min="2242" max="2242" width="49.81640625" style="155" customWidth="1"/>
    <col min="2243" max="2243" width="14.6328125" style="155" customWidth="1"/>
    <col min="2244" max="2244" width="1.54296875" style="155" customWidth="1"/>
    <col min="2245" max="2245" width="14.6328125" style="155" customWidth="1"/>
    <col min="2246" max="2246" width="1.54296875" style="155" customWidth="1"/>
    <col min="2247" max="2247" width="14.6328125" style="155" customWidth="1"/>
    <col min="2248" max="2248" width="1.54296875" style="155" customWidth="1"/>
    <col min="2249" max="2249" width="14.6328125" style="155" customWidth="1"/>
    <col min="2250" max="2250" width="1.54296875" style="155" customWidth="1"/>
    <col min="2251" max="2251" width="13.7265625" style="155" customWidth="1"/>
    <col min="2252" max="2252" width="12.54296875" style="155" bestFit="1" customWidth="1"/>
    <col min="2253" max="2253" width="14.36328125" style="155" customWidth="1"/>
    <col min="2254" max="2254" width="16.453125" style="155" customWidth="1"/>
    <col min="2255" max="2255" width="15.453125" style="155" customWidth="1"/>
    <col min="2256" max="2256" width="12.54296875" style="155" customWidth="1"/>
    <col min="2257" max="2257" width="15.7265625" style="155" customWidth="1"/>
    <col min="2258" max="2258" width="13.1796875" style="155" bestFit="1" customWidth="1"/>
    <col min="2259" max="2259" width="10.453125" style="155" customWidth="1"/>
    <col min="2260" max="2260" width="2" style="155" customWidth="1"/>
    <col min="2261" max="2262" width="12.1796875" style="155" customWidth="1"/>
    <col min="2263" max="2489" width="9.1796875" style="155" customWidth="1"/>
    <col min="2490" max="2490" width="36.26953125" style="155" customWidth="1"/>
    <col min="2491" max="2497" width="7.1796875" style="155"/>
    <col min="2498" max="2498" width="49.81640625" style="155" customWidth="1"/>
    <col min="2499" max="2499" width="14.6328125" style="155" customWidth="1"/>
    <col min="2500" max="2500" width="1.54296875" style="155" customWidth="1"/>
    <col min="2501" max="2501" width="14.6328125" style="155" customWidth="1"/>
    <col min="2502" max="2502" width="1.54296875" style="155" customWidth="1"/>
    <col min="2503" max="2503" width="14.6328125" style="155" customWidth="1"/>
    <col min="2504" max="2504" width="1.54296875" style="155" customWidth="1"/>
    <col min="2505" max="2505" width="14.6328125" style="155" customWidth="1"/>
    <col min="2506" max="2506" width="1.54296875" style="155" customWidth="1"/>
    <col min="2507" max="2507" width="13.7265625" style="155" customWidth="1"/>
    <col min="2508" max="2508" width="12.54296875" style="155" bestFit="1" customWidth="1"/>
    <col min="2509" max="2509" width="14.36328125" style="155" customWidth="1"/>
    <col min="2510" max="2510" width="16.453125" style="155" customWidth="1"/>
    <col min="2511" max="2511" width="15.453125" style="155" customWidth="1"/>
    <col min="2512" max="2512" width="12.54296875" style="155" customWidth="1"/>
    <col min="2513" max="2513" width="15.7265625" style="155" customWidth="1"/>
    <col min="2514" max="2514" width="13.1796875" style="155" bestFit="1" customWidth="1"/>
    <col min="2515" max="2515" width="10.453125" style="155" customWidth="1"/>
    <col min="2516" max="2516" width="2" style="155" customWidth="1"/>
    <col min="2517" max="2518" width="12.1796875" style="155" customWidth="1"/>
    <col min="2519" max="2745" width="9.1796875" style="155" customWidth="1"/>
    <col min="2746" max="2746" width="36.26953125" style="155" customWidth="1"/>
    <col min="2747" max="2753" width="7.1796875" style="155"/>
    <col min="2754" max="2754" width="49.81640625" style="155" customWidth="1"/>
    <col min="2755" max="2755" width="14.6328125" style="155" customWidth="1"/>
    <col min="2756" max="2756" width="1.54296875" style="155" customWidth="1"/>
    <col min="2757" max="2757" width="14.6328125" style="155" customWidth="1"/>
    <col min="2758" max="2758" width="1.54296875" style="155" customWidth="1"/>
    <col min="2759" max="2759" width="14.6328125" style="155" customWidth="1"/>
    <col min="2760" max="2760" width="1.54296875" style="155" customWidth="1"/>
    <col min="2761" max="2761" width="14.6328125" style="155" customWidth="1"/>
    <col min="2762" max="2762" width="1.54296875" style="155" customWidth="1"/>
    <col min="2763" max="2763" width="13.7265625" style="155" customWidth="1"/>
    <col min="2764" max="2764" width="12.54296875" style="155" bestFit="1" customWidth="1"/>
    <col min="2765" max="2765" width="14.36328125" style="155" customWidth="1"/>
    <col min="2766" max="2766" width="16.453125" style="155" customWidth="1"/>
    <col min="2767" max="2767" width="15.453125" style="155" customWidth="1"/>
    <col min="2768" max="2768" width="12.54296875" style="155" customWidth="1"/>
    <col min="2769" max="2769" width="15.7265625" style="155" customWidth="1"/>
    <col min="2770" max="2770" width="13.1796875" style="155" bestFit="1" customWidth="1"/>
    <col min="2771" max="2771" width="10.453125" style="155" customWidth="1"/>
    <col min="2772" max="2772" width="2" style="155" customWidth="1"/>
    <col min="2773" max="2774" width="12.1796875" style="155" customWidth="1"/>
    <col min="2775" max="3001" width="9.1796875" style="155" customWidth="1"/>
    <col min="3002" max="3002" width="36.26953125" style="155" customWidth="1"/>
    <col min="3003" max="3009" width="7.1796875" style="155"/>
    <col min="3010" max="3010" width="49.81640625" style="155" customWidth="1"/>
    <col min="3011" max="3011" width="14.6328125" style="155" customWidth="1"/>
    <col min="3012" max="3012" width="1.54296875" style="155" customWidth="1"/>
    <col min="3013" max="3013" width="14.6328125" style="155" customWidth="1"/>
    <col min="3014" max="3014" width="1.54296875" style="155" customWidth="1"/>
    <col min="3015" max="3015" width="14.6328125" style="155" customWidth="1"/>
    <col min="3016" max="3016" width="1.54296875" style="155" customWidth="1"/>
    <col min="3017" max="3017" width="14.6328125" style="155" customWidth="1"/>
    <col min="3018" max="3018" width="1.54296875" style="155" customWidth="1"/>
    <col min="3019" max="3019" width="13.7265625" style="155" customWidth="1"/>
    <col min="3020" max="3020" width="12.54296875" style="155" bestFit="1" customWidth="1"/>
    <col min="3021" max="3021" width="14.36328125" style="155" customWidth="1"/>
    <col min="3022" max="3022" width="16.453125" style="155" customWidth="1"/>
    <col min="3023" max="3023" width="15.453125" style="155" customWidth="1"/>
    <col min="3024" max="3024" width="12.54296875" style="155" customWidth="1"/>
    <col min="3025" max="3025" width="15.7265625" style="155" customWidth="1"/>
    <col min="3026" max="3026" width="13.1796875" style="155" bestFit="1" customWidth="1"/>
    <col min="3027" max="3027" width="10.453125" style="155" customWidth="1"/>
    <col min="3028" max="3028" width="2" style="155" customWidth="1"/>
    <col min="3029" max="3030" width="12.1796875" style="155" customWidth="1"/>
    <col min="3031" max="3257" width="9.1796875" style="155" customWidth="1"/>
    <col min="3258" max="3258" width="36.26953125" style="155" customWidth="1"/>
    <col min="3259" max="3265" width="7.1796875" style="155"/>
    <col min="3266" max="3266" width="49.81640625" style="155" customWidth="1"/>
    <col min="3267" max="3267" width="14.6328125" style="155" customWidth="1"/>
    <col min="3268" max="3268" width="1.54296875" style="155" customWidth="1"/>
    <col min="3269" max="3269" width="14.6328125" style="155" customWidth="1"/>
    <col min="3270" max="3270" width="1.54296875" style="155" customWidth="1"/>
    <col min="3271" max="3271" width="14.6328125" style="155" customWidth="1"/>
    <col min="3272" max="3272" width="1.54296875" style="155" customWidth="1"/>
    <col min="3273" max="3273" width="14.6328125" style="155" customWidth="1"/>
    <col min="3274" max="3274" width="1.54296875" style="155" customWidth="1"/>
    <col min="3275" max="3275" width="13.7265625" style="155" customWidth="1"/>
    <col min="3276" max="3276" width="12.54296875" style="155" bestFit="1" customWidth="1"/>
    <col min="3277" max="3277" width="14.36328125" style="155" customWidth="1"/>
    <col min="3278" max="3278" width="16.453125" style="155" customWidth="1"/>
    <col min="3279" max="3279" width="15.453125" style="155" customWidth="1"/>
    <col min="3280" max="3280" width="12.54296875" style="155" customWidth="1"/>
    <col min="3281" max="3281" width="15.7265625" style="155" customWidth="1"/>
    <col min="3282" max="3282" width="13.1796875" style="155" bestFit="1" customWidth="1"/>
    <col min="3283" max="3283" width="10.453125" style="155" customWidth="1"/>
    <col min="3284" max="3284" width="2" style="155" customWidth="1"/>
    <col min="3285" max="3286" width="12.1796875" style="155" customWidth="1"/>
    <col min="3287" max="3513" width="9.1796875" style="155" customWidth="1"/>
    <col min="3514" max="3514" width="36.26953125" style="155" customWidth="1"/>
    <col min="3515" max="3521" width="7.1796875" style="155"/>
    <col min="3522" max="3522" width="49.81640625" style="155" customWidth="1"/>
    <col min="3523" max="3523" width="14.6328125" style="155" customWidth="1"/>
    <col min="3524" max="3524" width="1.54296875" style="155" customWidth="1"/>
    <col min="3525" max="3525" width="14.6328125" style="155" customWidth="1"/>
    <col min="3526" max="3526" width="1.54296875" style="155" customWidth="1"/>
    <col min="3527" max="3527" width="14.6328125" style="155" customWidth="1"/>
    <col min="3528" max="3528" width="1.54296875" style="155" customWidth="1"/>
    <col min="3529" max="3529" width="14.6328125" style="155" customWidth="1"/>
    <col min="3530" max="3530" width="1.54296875" style="155" customWidth="1"/>
    <col min="3531" max="3531" width="13.7265625" style="155" customWidth="1"/>
    <col min="3532" max="3532" width="12.54296875" style="155" bestFit="1" customWidth="1"/>
    <col min="3533" max="3533" width="14.36328125" style="155" customWidth="1"/>
    <col min="3534" max="3534" width="16.453125" style="155" customWidth="1"/>
    <col min="3535" max="3535" width="15.453125" style="155" customWidth="1"/>
    <col min="3536" max="3536" width="12.54296875" style="155" customWidth="1"/>
    <col min="3537" max="3537" width="15.7265625" style="155" customWidth="1"/>
    <col min="3538" max="3538" width="13.1796875" style="155" bestFit="1" customWidth="1"/>
    <col min="3539" max="3539" width="10.453125" style="155" customWidth="1"/>
    <col min="3540" max="3540" width="2" style="155" customWidth="1"/>
    <col min="3541" max="3542" width="12.1796875" style="155" customWidth="1"/>
    <col min="3543" max="3769" width="9.1796875" style="155" customWidth="1"/>
    <col min="3770" max="3770" width="36.26953125" style="155" customWidth="1"/>
    <col min="3771" max="3777" width="7.1796875" style="155"/>
    <col min="3778" max="3778" width="49.81640625" style="155" customWidth="1"/>
    <col min="3779" max="3779" width="14.6328125" style="155" customWidth="1"/>
    <col min="3780" max="3780" width="1.54296875" style="155" customWidth="1"/>
    <col min="3781" max="3781" width="14.6328125" style="155" customWidth="1"/>
    <col min="3782" max="3782" width="1.54296875" style="155" customWidth="1"/>
    <col min="3783" max="3783" width="14.6328125" style="155" customWidth="1"/>
    <col min="3784" max="3784" width="1.54296875" style="155" customWidth="1"/>
    <col min="3785" max="3785" width="14.6328125" style="155" customWidth="1"/>
    <col min="3786" max="3786" width="1.54296875" style="155" customWidth="1"/>
    <col min="3787" max="3787" width="13.7265625" style="155" customWidth="1"/>
    <col min="3788" max="3788" width="12.54296875" style="155" bestFit="1" customWidth="1"/>
    <col min="3789" max="3789" width="14.36328125" style="155" customWidth="1"/>
    <col min="3790" max="3790" width="16.453125" style="155" customWidth="1"/>
    <col min="3791" max="3791" width="15.453125" style="155" customWidth="1"/>
    <col min="3792" max="3792" width="12.54296875" style="155" customWidth="1"/>
    <col min="3793" max="3793" width="15.7265625" style="155" customWidth="1"/>
    <col min="3794" max="3794" width="13.1796875" style="155" bestFit="1" customWidth="1"/>
    <col min="3795" max="3795" width="10.453125" style="155" customWidth="1"/>
    <col min="3796" max="3796" width="2" style="155" customWidth="1"/>
    <col min="3797" max="3798" width="12.1796875" style="155" customWidth="1"/>
    <col min="3799" max="4025" width="9.1796875" style="155" customWidth="1"/>
    <col min="4026" max="4026" width="36.26953125" style="155" customWidth="1"/>
    <col min="4027" max="4033" width="7.1796875" style="155"/>
    <col min="4034" max="4034" width="49.81640625" style="155" customWidth="1"/>
    <col min="4035" max="4035" width="14.6328125" style="155" customWidth="1"/>
    <col min="4036" max="4036" width="1.54296875" style="155" customWidth="1"/>
    <col min="4037" max="4037" width="14.6328125" style="155" customWidth="1"/>
    <col min="4038" max="4038" width="1.54296875" style="155" customWidth="1"/>
    <col min="4039" max="4039" width="14.6328125" style="155" customWidth="1"/>
    <col min="4040" max="4040" width="1.54296875" style="155" customWidth="1"/>
    <col min="4041" max="4041" width="14.6328125" style="155" customWidth="1"/>
    <col min="4042" max="4042" width="1.54296875" style="155" customWidth="1"/>
    <col min="4043" max="4043" width="13.7265625" style="155" customWidth="1"/>
    <col min="4044" max="4044" width="12.54296875" style="155" bestFit="1" customWidth="1"/>
    <col min="4045" max="4045" width="14.36328125" style="155" customWidth="1"/>
    <col min="4046" max="4046" width="16.453125" style="155" customWidth="1"/>
    <col min="4047" max="4047" width="15.453125" style="155" customWidth="1"/>
    <col min="4048" max="4048" width="12.54296875" style="155" customWidth="1"/>
    <col min="4049" max="4049" width="15.7265625" style="155" customWidth="1"/>
    <col min="4050" max="4050" width="13.1796875" style="155" bestFit="1" customWidth="1"/>
    <col min="4051" max="4051" width="10.453125" style="155" customWidth="1"/>
    <col min="4052" max="4052" width="2" style="155" customWidth="1"/>
    <col min="4053" max="4054" width="12.1796875" style="155" customWidth="1"/>
    <col min="4055" max="4281" width="9.1796875" style="155" customWidth="1"/>
    <col min="4282" max="4282" width="36.26953125" style="155" customWidth="1"/>
    <col min="4283" max="4289" width="7.1796875" style="155"/>
    <col min="4290" max="4290" width="49.81640625" style="155" customWidth="1"/>
    <col min="4291" max="4291" width="14.6328125" style="155" customWidth="1"/>
    <col min="4292" max="4292" width="1.54296875" style="155" customWidth="1"/>
    <col min="4293" max="4293" width="14.6328125" style="155" customWidth="1"/>
    <col min="4294" max="4294" width="1.54296875" style="155" customWidth="1"/>
    <col min="4295" max="4295" width="14.6328125" style="155" customWidth="1"/>
    <col min="4296" max="4296" width="1.54296875" style="155" customWidth="1"/>
    <col min="4297" max="4297" width="14.6328125" style="155" customWidth="1"/>
    <col min="4298" max="4298" width="1.54296875" style="155" customWidth="1"/>
    <col min="4299" max="4299" width="13.7265625" style="155" customWidth="1"/>
    <col min="4300" max="4300" width="12.54296875" style="155" bestFit="1" customWidth="1"/>
    <col min="4301" max="4301" width="14.36328125" style="155" customWidth="1"/>
    <col min="4302" max="4302" width="16.453125" style="155" customWidth="1"/>
    <col min="4303" max="4303" width="15.453125" style="155" customWidth="1"/>
    <col min="4304" max="4304" width="12.54296875" style="155" customWidth="1"/>
    <col min="4305" max="4305" width="15.7265625" style="155" customWidth="1"/>
    <col min="4306" max="4306" width="13.1796875" style="155" bestFit="1" customWidth="1"/>
    <col min="4307" max="4307" width="10.453125" style="155" customWidth="1"/>
    <col min="4308" max="4308" width="2" style="155" customWidth="1"/>
    <col min="4309" max="4310" width="12.1796875" style="155" customWidth="1"/>
    <col min="4311" max="4537" width="9.1796875" style="155" customWidth="1"/>
    <col min="4538" max="4538" width="36.26953125" style="155" customWidth="1"/>
    <col min="4539" max="4545" width="7.1796875" style="155"/>
    <col min="4546" max="4546" width="49.81640625" style="155" customWidth="1"/>
    <col min="4547" max="4547" width="14.6328125" style="155" customWidth="1"/>
    <col min="4548" max="4548" width="1.54296875" style="155" customWidth="1"/>
    <col min="4549" max="4549" width="14.6328125" style="155" customWidth="1"/>
    <col min="4550" max="4550" width="1.54296875" style="155" customWidth="1"/>
    <col min="4551" max="4551" width="14.6328125" style="155" customWidth="1"/>
    <col min="4552" max="4552" width="1.54296875" style="155" customWidth="1"/>
    <col min="4553" max="4553" width="14.6328125" style="155" customWidth="1"/>
    <col min="4554" max="4554" width="1.54296875" style="155" customWidth="1"/>
    <col min="4555" max="4555" width="13.7265625" style="155" customWidth="1"/>
    <col min="4556" max="4556" width="12.54296875" style="155" bestFit="1" customWidth="1"/>
    <col min="4557" max="4557" width="14.36328125" style="155" customWidth="1"/>
    <col min="4558" max="4558" width="16.453125" style="155" customWidth="1"/>
    <col min="4559" max="4559" width="15.453125" style="155" customWidth="1"/>
    <col min="4560" max="4560" width="12.54296875" style="155" customWidth="1"/>
    <col min="4561" max="4561" width="15.7265625" style="155" customWidth="1"/>
    <col min="4562" max="4562" width="13.1796875" style="155" bestFit="1" customWidth="1"/>
    <col min="4563" max="4563" width="10.453125" style="155" customWidth="1"/>
    <col min="4564" max="4564" width="2" style="155" customWidth="1"/>
    <col min="4565" max="4566" width="12.1796875" style="155" customWidth="1"/>
    <col min="4567" max="4793" width="9.1796875" style="155" customWidth="1"/>
    <col min="4794" max="4794" width="36.26953125" style="155" customWidth="1"/>
    <col min="4795" max="4801" width="7.1796875" style="155"/>
    <col min="4802" max="4802" width="49.81640625" style="155" customWidth="1"/>
    <col min="4803" max="4803" width="14.6328125" style="155" customWidth="1"/>
    <col min="4804" max="4804" width="1.54296875" style="155" customWidth="1"/>
    <col min="4805" max="4805" width="14.6328125" style="155" customWidth="1"/>
    <col min="4806" max="4806" width="1.54296875" style="155" customWidth="1"/>
    <col min="4807" max="4807" width="14.6328125" style="155" customWidth="1"/>
    <col min="4808" max="4808" width="1.54296875" style="155" customWidth="1"/>
    <col min="4809" max="4809" width="14.6328125" style="155" customWidth="1"/>
    <col min="4810" max="4810" width="1.54296875" style="155" customWidth="1"/>
    <col min="4811" max="4811" width="13.7265625" style="155" customWidth="1"/>
    <col min="4812" max="4812" width="12.54296875" style="155" bestFit="1" customWidth="1"/>
    <col min="4813" max="4813" width="14.36328125" style="155" customWidth="1"/>
    <col min="4814" max="4814" width="16.453125" style="155" customWidth="1"/>
    <col min="4815" max="4815" width="15.453125" style="155" customWidth="1"/>
    <col min="4816" max="4816" width="12.54296875" style="155" customWidth="1"/>
    <col min="4817" max="4817" width="15.7265625" style="155" customWidth="1"/>
    <col min="4818" max="4818" width="13.1796875" style="155" bestFit="1" customWidth="1"/>
    <col min="4819" max="4819" width="10.453125" style="155" customWidth="1"/>
    <col min="4820" max="4820" width="2" style="155" customWidth="1"/>
    <col min="4821" max="4822" width="12.1796875" style="155" customWidth="1"/>
    <col min="4823" max="5049" width="9.1796875" style="155" customWidth="1"/>
    <col min="5050" max="5050" width="36.26953125" style="155" customWidth="1"/>
    <col min="5051" max="5057" width="7.1796875" style="155"/>
    <col min="5058" max="5058" width="49.81640625" style="155" customWidth="1"/>
    <col min="5059" max="5059" width="14.6328125" style="155" customWidth="1"/>
    <col min="5060" max="5060" width="1.54296875" style="155" customWidth="1"/>
    <col min="5061" max="5061" width="14.6328125" style="155" customWidth="1"/>
    <col min="5062" max="5062" width="1.54296875" style="155" customWidth="1"/>
    <col min="5063" max="5063" width="14.6328125" style="155" customWidth="1"/>
    <col min="5064" max="5064" width="1.54296875" style="155" customWidth="1"/>
    <col min="5065" max="5065" width="14.6328125" style="155" customWidth="1"/>
    <col min="5066" max="5066" width="1.54296875" style="155" customWidth="1"/>
    <col min="5067" max="5067" width="13.7265625" style="155" customWidth="1"/>
    <col min="5068" max="5068" width="12.54296875" style="155" bestFit="1" customWidth="1"/>
    <col min="5069" max="5069" width="14.36328125" style="155" customWidth="1"/>
    <col min="5070" max="5070" width="16.453125" style="155" customWidth="1"/>
    <col min="5071" max="5071" width="15.453125" style="155" customWidth="1"/>
    <col min="5072" max="5072" width="12.54296875" style="155" customWidth="1"/>
    <col min="5073" max="5073" width="15.7265625" style="155" customWidth="1"/>
    <col min="5074" max="5074" width="13.1796875" style="155" bestFit="1" customWidth="1"/>
    <col min="5075" max="5075" width="10.453125" style="155" customWidth="1"/>
    <col min="5076" max="5076" width="2" style="155" customWidth="1"/>
    <col min="5077" max="5078" width="12.1796875" style="155" customWidth="1"/>
    <col min="5079" max="5305" width="9.1796875" style="155" customWidth="1"/>
    <col min="5306" max="5306" width="36.26953125" style="155" customWidth="1"/>
    <col min="5307" max="5313" width="7.1796875" style="155"/>
    <col min="5314" max="5314" width="49.81640625" style="155" customWidth="1"/>
    <col min="5315" max="5315" width="14.6328125" style="155" customWidth="1"/>
    <col min="5316" max="5316" width="1.54296875" style="155" customWidth="1"/>
    <col min="5317" max="5317" width="14.6328125" style="155" customWidth="1"/>
    <col min="5318" max="5318" width="1.54296875" style="155" customWidth="1"/>
    <col min="5319" max="5319" width="14.6328125" style="155" customWidth="1"/>
    <col min="5320" max="5320" width="1.54296875" style="155" customWidth="1"/>
    <col min="5321" max="5321" width="14.6328125" style="155" customWidth="1"/>
    <col min="5322" max="5322" width="1.54296875" style="155" customWidth="1"/>
    <col min="5323" max="5323" width="13.7265625" style="155" customWidth="1"/>
    <col min="5324" max="5324" width="12.54296875" style="155" bestFit="1" customWidth="1"/>
    <col min="5325" max="5325" width="14.36328125" style="155" customWidth="1"/>
    <col min="5326" max="5326" width="16.453125" style="155" customWidth="1"/>
    <col min="5327" max="5327" width="15.453125" style="155" customWidth="1"/>
    <col min="5328" max="5328" width="12.54296875" style="155" customWidth="1"/>
    <col min="5329" max="5329" width="15.7265625" style="155" customWidth="1"/>
    <col min="5330" max="5330" width="13.1796875" style="155" bestFit="1" customWidth="1"/>
    <col min="5331" max="5331" width="10.453125" style="155" customWidth="1"/>
    <col min="5332" max="5332" width="2" style="155" customWidth="1"/>
    <col min="5333" max="5334" width="12.1796875" style="155" customWidth="1"/>
    <col min="5335" max="5561" width="9.1796875" style="155" customWidth="1"/>
    <col min="5562" max="5562" width="36.26953125" style="155" customWidth="1"/>
    <col min="5563" max="5569" width="7.1796875" style="155"/>
    <col min="5570" max="5570" width="49.81640625" style="155" customWidth="1"/>
    <col min="5571" max="5571" width="14.6328125" style="155" customWidth="1"/>
    <col min="5572" max="5572" width="1.54296875" style="155" customWidth="1"/>
    <col min="5573" max="5573" width="14.6328125" style="155" customWidth="1"/>
    <col min="5574" max="5574" width="1.54296875" style="155" customWidth="1"/>
    <col min="5575" max="5575" width="14.6328125" style="155" customWidth="1"/>
    <col min="5576" max="5576" width="1.54296875" style="155" customWidth="1"/>
    <col min="5577" max="5577" width="14.6328125" style="155" customWidth="1"/>
    <col min="5578" max="5578" width="1.54296875" style="155" customWidth="1"/>
    <col min="5579" max="5579" width="13.7265625" style="155" customWidth="1"/>
    <col min="5580" max="5580" width="12.54296875" style="155" bestFit="1" customWidth="1"/>
    <col min="5581" max="5581" width="14.36328125" style="155" customWidth="1"/>
    <col min="5582" max="5582" width="16.453125" style="155" customWidth="1"/>
    <col min="5583" max="5583" width="15.453125" style="155" customWidth="1"/>
    <col min="5584" max="5584" width="12.54296875" style="155" customWidth="1"/>
    <col min="5585" max="5585" width="15.7265625" style="155" customWidth="1"/>
    <col min="5586" max="5586" width="13.1796875" style="155" bestFit="1" customWidth="1"/>
    <col min="5587" max="5587" width="10.453125" style="155" customWidth="1"/>
    <col min="5588" max="5588" width="2" style="155" customWidth="1"/>
    <col min="5589" max="5590" width="12.1796875" style="155" customWidth="1"/>
    <col min="5591" max="5817" width="9.1796875" style="155" customWidth="1"/>
    <col min="5818" max="5818" width="36.26953125" style="155" customWidth="1"/>
    <col min="5819" max="5825" width="7.1796875" style="155"/>
    <col min="5826" max="5826" width="49.81640625" style="155" customWidth="1"/>
    <col min="5827" max="5827" width="14.6328125" style="155" customWidth="1"/>
    <col min="5828" max="5828" width="1.54296875" style="155" customWidth="1"/>
    <col min="5829" max="5829" width="14.6328125" style="155" customWidth="1"/>
    <col min="5830" max="5830" width="1.54296875" style="155" customWidth="1"/>
    <col min="5831" max="5831" width="14.6328125" style="155" customWidth="1"/>
    <col min="5832" max="5832" width="1.54296875" style="155" customWidth="1"/>
    <col min="5833" max="5833" width="14.6328125" style="155" customWidth="1"/>
    <col min="5834" max="5834" width="1.54296875" style="155" customWidth="1"/>
    <col min="5835" max="5835" width="13.7265625" style="155" customWidth="1"/>
    <col min="5836" max="5836" width="12.54296875" style="155" bestFit="1" customWidth="1"/>
    <col min="5837" max="5837" width="14.36328125" style="155" customWidth="1"/>
    <col min="5838" max="5838" width="16.453125" style="155" customWidth="1"/>
    <col min="5839" max="5839" width="15.453125" style="155" customWidth="1"/>
    <col min="5840" max="5840" width="12.54296875" style="155" customWidth="1"/>
    <col min="5841" max="5841" width="15.7265625" style="155" customWidth="1"/>
    <col min="5842" max="5842" width="13.1796875" style="155" bestFit="1" customWidth="1"/>
    <col min="5843" max="5843" width="10.453125" style="155" customWidth="1"/>
    <col min="5844" max="5844" width="2" style="155" customWidth="1"/>
    <col min="5845" max="5846" width="12.1796875" style="155" customWidth="1"/>
    <col min="5847" max="6073" width="9.1796875" style="155" customWidth="1"/>
    <col min="6074" max="6074" width="36.26953125" style="155" customWidth="1"/>
    <col min="6075" max="6081" width="7.1796875" style="155"/>
    <col min="6082" max="6082" width="49.81640625" style="155" customWidth="1"/>
    <col min="6083" max="6083" width="14.6328125" style="155" customWidth="1"/>
    <col min="6084" max="6084" width="1.54296875" style="155" customWidth="1"/>
    <col min="6085" max="6085" width="14.6328125" style="155" customWidth="1"/>
    <col min="6086" max="6086" width="1.54296875" style="155" customWidth="1"/>
    <col min="6087" max="6087" width="14.6328125" style="155" customWidth="1"/>
    <col min="6088" max="6088" width="1.54296875" style="155" customWidth="1"/>
    <col min="6089" max="6089" width="14.6328125" style="155" customWidth="1"/>
    <col min="6090" max="6090" width="1.54296875" style="155" customWidth="1"/>
    <col min="6091" max="6091" width="13.7265625" style="155" customWidth="1"/>
    <col min="6092" max="6092" width="12.54296875" style="155" bestFit="1" customWidth="1"/>
    <col min="6093" max="6093" width="14.36328125" style="155" customWidth="1"/>
    <col min="6094" max="6094" width="16.453125" style="155" customWidth="1"/>
    <col min="6095" max="6095" width="15.453125" style="155" customWidth="1"/>
    <col min="6096" max="6096" width="12.54296875" style="155" customWidth="1"/>
    <col min="6097" max="6097" width="15.7265625" style="155" customWidth="1"/>
    <col min="6098" max="6098" width="13.1796875" style="155" bestFit="1" customWidth="1"/>
    <col min="6099" max="6099" width="10.453125" style="155" customWidth="1"/>
    <col min="6100" max="6100" width="2" style="155" customWidth="1"/>
    <col min="6101" max="6102" width="12.1796875" style="155" customWidth="1"/>
    <col min="6103" max="6329" width="9.1796875" style="155" customWidth="1"/>
    <col min="6330" max="6330" width="36.26953125" style="155" customWidth="1"/>
    <col min="6331" max="6337" width="7.1796875" style="155"/>
    <col min="6338" max="6338" width="49.81640625" style="155" customWidth="1"/>
    <col min="6339" max="6339" width="14.6328125" style="155" customWidth="1"/>
    <col min="6340" max="6340" width="1.54296875" style="155" customWidth="1"/>
    <col min="6341" max="6341" width="14.6328125" style="155" customWidth="1"/>
    <col min="6342" max="6342" width="1.54296875" style="155" customWidth="1"/>
    <col min="6343" max="6343" width="14.6328125" style="155" customWidth="1"/>
    <col min="6344" max="6344" width="1.54296875" style="155" customWidth="1"/>
    <col min="6345" max="6345" width="14.6328125" style="155" customWidth="1"/>
    <col min="6346" max="6346" width="1.54296875" style="155" customWidth="1"/>
    <col min="6347" max="6347" width="13.7265625" style="155" customWidth="1"/>
    <col min="6348" max="6348" width="12.54296875" style="155" bestFit="1" customWidth="1"/>
    <col min="6349" max="6349" width="14.36328125" style="155" customWidth="1"/>
    <col min="6350" max="6350" width="16.453125" style="155" customWidth="1"/>
    <col min="6351" max="6351" width="15.453125" style="155" customWidth="1"/>
    <col min="6352" max="6352" width="12.54296875" style="155" customWidth="1"/>
    <col min="6353" max="6353" width="15.7265625" style="155" customWidth="1"/>
    <col min="6354" max="6354" width="13.1796875" style="155" bestFit="1" customWidth="1"/>
    <col min="6355" max="6355" width="10.453125" style="155" customWidth="1"/>
    <col min="6356" max="6356" width="2" style="155" customWidth="1"/>
    <col min="6357" max="6358" width="12.1796875" style="155" customWidth="1"/>
    <col min="6359" max="6585" width="9.1796875" style="155" customWidth="1"/>
    <col min="6586" max="6586" width="36.26953125" style="155" customWidth="1"/>
    <col min="6587" max="6593" width="7.1796875" style="155"/>
    <col min="6594" max="6594" width="49.81640625" style="155" customWidth="1"/>
    <col min="6595" max="6595" width="14.6328125" style="155" customWidth="1"/>
    <col min="6596" max="6596" width="1.54296875" style="155" customWidth="1"/>
    <col min="6597" max="6597" width="14.6328125" style="155" customWidth="1"/>
    <col min="6598" max="6598" width="1.54296875" style="155" customWidth="1"/>
    <col min="6599" max="6599" width="14.6328125" style="155" customWidth="1"/>
    <col min="6600" max="6600" width="1.54296875" style="155" customWidth="1"/>
    <col min="6601" max="6601" width="14.6328125" style="155" customWidth="1"/>
    <col min="6602" max="6602" width="1.54296875" style="155" customWidth="1"/>
    <col min="6603" max="6603" width="13.7265625" style="155" customWidth="1"/>
    <col min="6604" max="6604" width="12.54296875" style="155" bestFit="1" customWidth="1"/>
    <col min="6605" max="6605" width="14.36328125" style="155" customWidth="1"/>
    <col min="6606" max="6606" width="16.453125" style="155" customWidth="1"/>
    <col min="6607" max="6607" width="15.453125" style="155" customWidth="1"/>
    <col min="6608" max="6608" width="12.54296875" style="155" customWidth="1"/>
    <col min="6609" max="6609" width="15.7265625" style="155" customWidth="1"/>
    <col min="6610" max="6610" width="13.1796875" style="155" bestFit="1" customWidth="1"/>
    <col min="6611" max="6611" width="10.453125" style="155" customWidth="1"/>
    <col min="6612" max="6612" width="2" style="155" customWidth="1"/>
    <col min="6613" max="6614" width="12.1796875" style="155" customWidth="1"/>
    <col min="6615" max="6841" width="9.1796875" style="155" customWidth="1"/>
    <col min="6842" max="6842" width="36.26953125" style="155" customWidth="1"/>
    <col min="6843" max="6849" width="7.1796875" style="155"/>
    <col min="6850" max="6850" width="49.81640625" style="155" customWidth="1"/>
    <col min="6851" max="6851" width="14.6328125" style="155" customWidth="1"/>
    <col min="6852" max="6852" width="1.54296875" style="155" customWidth="1"/>
    <col min="6853" max="6853" width="14.6328125" style="155" customWidth="1"/>
    <col min="6854" max="6854" width="1.54296875" style="155" customWidth="1"/>
    <col min="6855" max="6855" width="14.6328125" style="155" customWidth="1"/>
    <col min="6856" max="6856" width="1.54296875" style="155" customWidth="1"/>
    <col min="6857" max="6857" width="14.6328125" style="155" customWidth="1"/>
    <col min="6858" max="6858" width="1.54296875" style="155" customWidth="1"/>
    <col min="6859" max="6859" width="13.7265625" style="155" customWidth="1"/>
    <col min="6860" max="6860" width="12.54296875" style="155" bestFit="1" customWidth="1"/>
    <col min="6861" max="6861" width="14.36328125" style="155" customWidth="1"/>
    <col min="6862" max="6862" width="16.453125" style="155" customWidth="1"/>
    <col min="6863" max="6863" width="15.453125" style="155" customWidth="1"/>
    <col min="6864" max="6864" width="12.54296875" style="155" customWidth="1"/>
    <col min="6865" max="6865" width="15.7265625" style="155" customWidth="1"/>
    <col min="6866" max="6866" width="13.1796875" style="155" bestFit="1" customWidth="1"/>
    <col min="6867" max="6867" width="10.453125" style="155" customWidth="1"/>
    <col min="6868" max="6868" width="2" style="155" customWidth="1"/>
    <col min="6869" max="6870" width="12.1796875" style="155" customWidth="1"/>
    <col min="6871" max="7097" width="9.1796875" style="155" customWidth="1"/>
    <col min="7098" max="7098" width="36.26953125" style="155" customWidth="1"/>
    <col min="7099" max="7105" width="7.1796875" style="155"/>
    <col min="7106" max="7106" width="49.81640625" style="155" customWidth="1"/>
    <col min="7107" max="7107" width="14.6328125" style="155" customWidth="1"/>
    <col min="7108" max="7108" width="1.54296875" style="155" customWidth="1"/>
    <col min="7109" max="7109" width="14.6328125" style="155" customWidth="1"/>
    <col min="7110" max="7110" width="1.54296875" style="155" customWidth="1"/>
    <col min="7111" max="7111" width="14.6328125" style="155" customWidth="1"/>
    <col min="7112" max="7112" width="1.54296875" style="155" customWidth="1"/>
    <col min="7113" max="7113" width="14.6328125" style="155" customWidth="1"/>
    <col min="7114" max="7114" width="1.54296875" style="155" customWidth="1"/>
    <col min="7115" max="7115" width="13.7265625" style="155" customWidth="1"/>
    <col min="7116" max="7116" width="12.54296875" style="155" bestFit="1" customWidth="1"/>
    <col min="7117" max="7117" width="14.36328125" style="155" customWidth="1"/>
    <col min="7118" max="7118" width="16.453125" style="155" customWidth="1"/>
    <col min="7119" max="7119" width="15.453125" style="155" customWidth="1"/>
    <col min="7120" max="7120" width="12.54296875" style="155" customWidth="1"/>
    <col min="7121" max="7121" width="15.7265625" style="155" customWidth="1"/>
    <col min="7122" max="7122" width="13.1796875" style="155" bestFit="1" customWidth="1"/>
    <col min="7123" max="7123" width="10.453125" style="155" customWidth="1"/>
    <col min="7124" max="7124" width="2" style="155" customWidth="1"/>
    <col min="7125" max="7126" width="12.1796875" style="155" customWidth="1"/>
    <col min="7127" max="7353" width="9.1796875" style="155" customWidth="1"/>
    <col min="7354" max="7354" width="36.26953125" style="155" customWidth="1"/>
    <col min="7355" max="7361" width="7.1796875" style="155"/>
    <col min="7362" max="7362" width="49.81640625" style="155" customWidth="1"/>
    <col min="7363" max="7363" width="14.6328125" style="155" customWidth="1"/>
    <col min="7364" max="7364" width="1.54296875" style="155" customWidth="1"/>
    <col min="7365" max="7365" width="14.6328125" style="155" customWidth="1"/>
    <col min="7366" max="7366" width="1.54296875" style="155" customWidth="1"/>
    <col min="7367" max="7367" width="14.6328125" style="155" customWidth="1"/>
    <col min="7368" max="7368" width="1.54296875" style="155" customWidth="1"/>
    <col min="7369" max="7369" width="14.6328125" style="155" customWidth="1"/>
    <col min="7370" max="7370" width="1.54296875" style="155" customWidth="1"/>
    <col min="7371" max="7371" width="13.7265625" style="155" customWidth="1"/>
    <col min="7372" max="7372" width="12.54296875" style="155" bestFit="1" customWidth="1"/>
    <col min="7373" max="7373" width="14.36328125" style="155" customWidth="1"/>
    <col min="7374" max="7374" width="16.453125" style="155" customWidth="1"/>
    <col min="7375" max="7375" width="15.453125" style="155" customWidth="1"/>
    <col min="7376" max="7376" width="12.54296875" style="155" customWidth="1"/>
    <col min="7377" max="7377" width="15.7265625" style="155" customWidth="1"/>
    <col min="7378" max="7378" width="13.1796875" style="155" bestFit="1" customWidth="1"/>
    <col min="7379" max="7379" width="10.453125" style="155" customWidth="1"/>
    <col min="7380" max="7380" width="2" style="155" customWidth="1"/>
    <col min="7381" max="7382" width="12.1796875" style="155" customWidth="1"/>
    <col min="7383" max="7609" width="9.1796875" style="155" customWidth="1"/>
    <col min="7610" max="7610" width="36.26953125" style="155" customWidth="1"/>
    <col min="7611" max="7617" width="7.1796875" style="155"/>
    <col min="7618" max="7618" width="49.81640625" style="155" customWidth="1"/>
    <col min="7619" max="7619" width="14.6328125" style="155" customWidth="1"/>
    <col min="7620" max="7620" width="1.54296875" style="155" customWidth="1"/>
    <col min="7621" max="7621" width="14.6328125" style="155" customWidth="1"/>
    <col min="7622" max="7622" width="1.54296875" style="155" customWidth="1"/>
    <col min="7623" max="7623" width="14.6328125" style="155" customWidth="1"/>
    <col min="7624" max="7624" width="1.54296875" style="155" customWidth="1"/>
    <col min="7625" max="7625" width="14.6328125" style="155" customWidth="1"/>
    <col min="7626" max="7626" width="1.54296875" style="155" customWidth="1"/>
    <col min="7627" max="7627" width="13.7265625" style="155" customWidth="1"/>
    <col min="7628" max="7628" width="12.54296875" style="155" bestFit="1" customWidth="1"/>
    <col min="7629" max="7629" width="14.36328125" style="155" customWidth="1"/>
    <col min="7630" max="7630" width="16.453125" style="155" customWidth="1"/>
    <col min="7631" max="7631" width="15.453125" style="155" customWidth="1"/>
    <col min="7632" max="7632" width="12.54296875" style="155" customWidth="1"/>
    <col min="7633" max="7633" width="15.7265625" style="155" customWidth="1"/>
    <col min="7634" max="7634" width="13.1796875" style="155" bestFit="1" customWidth="1"/>
    <col min="7635" max="7635" width="10.453125" style="155" customWidth="1"/>
    <col min="7636" max="7636" width="2" style="155" customWidth="1"/>
    <col min="7637" max="7638" width="12.1796875" style="155" customWidth="1"/>
    <col min="7639" max="7865" width="9.1796875" style="155" customWidth="1"/>
    <col min="7866" max="7866" width="36.26953125" style="155" customWidth="1"/>
    <col min="7867" max="7873" width="7.1796875" style="155"/>
    <col min="7874" max="7874" width="49.81640625" style="155" customWidth="1"/>
    <col min="7875" max="7875" width="14.6328125" style="155" customWidth="1"/>
    <col min="7876" max="7876" width="1.54296875" style="155" customWidth="1"/>
    <col min="7877" max="7877" width="14.6328125" style="155" customWidth="1"/>
    <col min="7878" max="7878" width="1.54296875" style="155" customWidth="1"/>
    <col min="7879" max="7879" width="14.6328125" style="155" customWidth="1"/>
    <col min="7880" max="7880" width="1.54296875" style="155" customWidth="1"/>
    <col min="7881" max="7881" width="14.6328125" style="155" customWidth="1"/>
    <col min="7882" max="7882" width="1.54296875" style="155" customWidth="1"/>
    <col min="7883" max="7883" width="13.7265625" style="155" customWidth="1"/>
    <col min="7884" max="7884" width="12.54296875" style="155" bestFit="1" customWidth="1"/>
    <col min="7885" max="7885" width="14.36328125" style="155" customWidth="1"/>
    <col min="7886" max="7886" width="16.453125" style="155" customWidth="1"/>
    <col min="7887" max="7887" width="15.453125" style="155" customWidth="1"/>
    <col min="7888" max="7888" width="12.54296875" style="155" customWidth="1"/>
    <col min="7889" max="7889" width="15.7265625" style="155" customWidth="1"/>
    <col min="7890" max="7890" width="13.1796875" style="155" bestFit="1" customWidth="1"/>
    <col min="7891" max="7891" width="10.453125" style="155" customWidth="1"/>
    <col min="7892" max="7892" width="2" style="155" customWidth="1"/>
    <col min="7893" max="7894" width="12.1796875" style="155" customWidth="1"/>
    <col min="7895" max="8121" width="9.1796875" style="155" customWidth="1"/>
    <col min="8122" max="8122" width="36.26953125" style="155" customWidth="1"/>
    <col min="8123" max="8129" width="7.1796875" style="155"/>
    <col min="8130" max="8130" width="49.81640625" style="155" customWidth="1"/>
    <col min="8131" max="8131" width="14.6328125" style="155" customWidth="1"/>
    <col min="8132" max="8132" width="1.54296875" style="155" customWidth="1"/>
    <col min="8133" max="8133" width="14.6328125" style="155" customWidth="1"/>
    <col min="8134" max="8134" width="1.54296875" style="155" customWidth="1"/>
    <col min="8135" max="8135" width="14.6328125" style="155" customWidth="1"/>
    <col min="8136" max="8136" width="1.54296875" style="155" customWidth="1"/>
    <col min="8137" max="8137" width="14.6328125" style="155" customWidth="1"/>
    <col min="8138" max="8138" width="1.54296875" style="155" customWidth="1"/>
    <col min="8139" max="8139" width="13.7265625" style="155" customWidth="1"/>
    <col min="8140" max="8140" width="12.54296875" style="155" bestFit="1" customWidth="1"/>
    <col min="8141" max="8141" width="14.36328125" style="155" customWidth="1"/>
    <col min="8142" max="8142" width="16.453125" style="155" customWidth="1"/>
    <col min="8143" max="8143" width="15.453125" style="155" customWidth="1"/>
    <col min="8144" max="8144" width="12.54296875" style="155" customWidth="1"/>
    <col min="8145" max="8145" width="15.7265625" style="155" customWidth="1"/>
    <col min="8146" max="8146" width="13.1796875" style="155" bestFit="1" customWidth="1"/>
    <col min="8147" max="8147" width="10.453125" style="155" customWidth="1"/>
    <col min="8148" max="8148" width="2" style="155" customWidth="1"/>
    <col min="8149" max="8150" width="12.1796875" style="155" customWidth="1"/>
    <col min="8151" max="8377" width="9.1796875" style="155" customWidth="1"/>
    <col min="8378" max="8378" width="36.26953125" style="155" customWidth="1"/>
    <col min="8379" max="8385" width="7.1796875" style="155"/>
    <col min="8386" max="8386" width="49.81640625" style="155" customWidth="1"/>
    <col min="8387" max="8387" width="14.6328125" style="155" customWidth="1"/>
    <col min="8388" max="8388" width="1.54296875" style="155" customWidth="1"/>
    <col min="8389" max="8389" width="14.6328125" style="155" customWidth="1"/>
    <col min="8390" max="8390" width="1.54296875" style="155" customWidth="1"/>
    <col min="8391" max="8391" width="14.6328125" style="155" customWidth="1"/>
    <col min="8392" max="8392" width="1.54296875" style="155" customWidth="1"/>
    <col min="8393" max="8393" width="14.6328125" style="155" customWidth="1"/>
    <col min="8394" max="8394" width="1.54296875" style="155" customWidth="1"/>
    <col min="8395" max="8395" width="13.7265625" style="155" customWidth="1"/>
    <col min="8396" max="8396" width="12.54296875" style="155" bestFit="1" customWidth="1"/>
    <col min="8397" max="8397" width="14.36328125" style="155" customWidth="1"/>
    <col min="8398" max="8398" width="16.453125" style="155" customWidth="1"/>
    <col min="8399" max="8399" width="15.453125" style="155" customWidth="1"/>
    <col min="8400" max="8400" width="12.54296875" style="155" customWidth="1"/>
    <col min="8401" max="8401" width="15.7265625" style="155" customWidth="1"/>
    <col min="8402" max="8402" width="13.1796875" style="155" bestFit="1" customWidth="1"/>
    <col min="8403" max="8403" width="10.453125" style="155" customWidth="1"/>
    <col min="8404" max="8404" width="2" style="155" customWidth="1"/>
    <col min="8405" max="8406" width="12.1796875" style="155" customWidth="1"/>
    <col min="8407" max="8633" width="9.1796875" style="155" customWidth="1"/>
    <col min="8634" max="8634" width="36.26953125" style="155" customWidth="1"/>
    <col min="8635" max="8641" width="7.1796875" style="155"/>
    <col min="8642" max="8642" width="49.81640625" style="155" customWidth="1"/>
    <col min="8643" max="8643" width="14.6328125" style="155" customWidth="1"/>
    <col min="8644" max="8644" width="1.54296875" style="155" customWidth="1"/>
    <col min="8645" max="8645" width="14.6328125" style="155" customWidth="1"/>
    <col min="8646" max="8646" width="1.54296875" style="155" customWidth="1"/>
    <col min="8647" max="8647" width="14.6328125" style="155" customWidth="1"/>
    <col min="8648" max="8648" width="1.54296875" style="155" customWidth="1"/>
    <col min="8649" max="8649" width="14.6328125" style="155" customWidth="1"/>
    <col min="8650" max="8650" width="1.54296875" style="155" customWidth="1"/>
    <col min="8651" max="8651" width="13.7265625" style="155" customWidth="1"/>
    <col min="8652" max="8652" width="12.54296875" style="155" bestFit="1" customWidth="1"/>
    <col min="8653" max="8653" width="14.36328125" style="155" customWidth="1"/>
    <col min="8654" max="8654" width="16.453125" style="155" customWidth="1"/>
    <col min="8655" max="8655" width="15.453125" style="155" customWidth="1"/>
    <col min="8656" max="8656" width="12.54296875" style="155" customWidth="1"/>
    <col min="8657" max="8657" width="15.7265625" style="155" customWidth="1"/>
    <col min="8658" max="8658" width="13.1796875" style="155" bestFit="1" customWidth="1"/>
    <col min="8659" max="8659" width="10.453125" style="155" customWidth="1"/>
    <col min="8660" max="8660" width="2" style="155" customWidth="1"/>
    <col min="8661" max="8662" width="12.1796875" style="155" customWidth="1"/>
    <col min="8663" max="8889" width="9.1796875" style="155" customWidth="1"/>
    <col min="8890" max="8890" width="36.26953125" style="155" customWidth="1"/>
    <col min="8891" max="8897" width="7.1796875" style="155"/>
    <col min="8898" max="8898" width="49.81640625" style="155" customWidth="1"/>
    <col min="8899" max="8899" width="14.6328125" style="155" customWidth="1"/>
    <col min="8900" max="8900" width="1.54296875" style="155" customWidth="1"/>
    <col min="8901" max="8901" width="14.6328125" style="155" customWidth="1"/>
    <col min="8902" max="8902" width="1.54296875" style="155" customWidth="1"/>
    <col min="8903" max="8903" width="14.6328125" style="155" customWidth="1"/>
    <col min="8904" max="8904" width="1.54296875" style="155" customWidth="1"/>
    <col min="8905" max="8905" width="14.6328125" style="155" customWidth="1"/>
    <col min="8906" max="8906" width="1.54296875" style="155" customWidth="1"/>
    <col min="8907" max="8907" width="13.7265625" style="155" customWidth="1"/>
    <col min="8908" max="8908" width="12.54296875" style="155" bestFit="1" customWidth="1"/>
    <col min="8909" max="8909" width="14.36328125" style="155" customWidth="1"/>
    <col min="8910" max="8910" width="16.453125" style="155" customWidth="1"/>
    <col min="8911" max="8911" width="15.453125" style="155" customWidth="1"/>
    <col min="8912" max="8912" width="12.54296875" style="155" customWidth="1"/>
    <col min="8913" max="8913" width="15.7265625" style="155" customWidth="1"/>
    <col min="8914" max="8914" width="13.1796875" style="155" bestFit="1" customWidth="1"/>
    <col min="8915" max="8915" width="10.453125" style="155" customWidth="1"/>
    <col min="8916" max="8916" width="2" style="155" customWidth="1"/>
    <col min="8917" max="8918" width="12.1796875" style="155" customWidth="1"/>
    <col min="8919" max="9145" width="9.1796875" style="155" customWidth="1"/>
    <col min="9146" max="9146" width="36.26953125" style="155" customWidth="1"/>
    <col min="9147" max="9153" width="7.1796875" style="155"/>
    <col min="9154" max="9154" width="49.81640625" style="155" customWidth="1"/>
    <col min="9155" max="9155" width="14.6328125" style="155" customWidth="1"/>
    <col min="9156" max="9156" width="1.54296875" style="155" customWidth="1"/>
    <col min="9157" max="9157" width="14.6328125" style="155" customWidth="1"/>
    <col min="9158" max="9158" width="1.54296875" style="155" customWidth="1"/>
    <col min="9159" max="9159" width="14.6328125" style="155" customWidth="1"/>
    <col min="9160" max="9160" width="1.54296875" style="155" customWidth="1"/>
    <col min="9161" max="9161" width="14.6328125" style="155" customWidth="1"/>
    <col min="9162" max="9162" width="1.54296875" style="155" customWidth="1"/>
    <col min="9163" max="9163" width="13.7265625" style="155" customWidth="1"/>
    <col min="9164" max="9164" width="12.54296875" style="155" bestFit="1" customWidth="1"/>
    <col min="9165" max="9165" width="14.36328125" style="155" customWidth="1"/>
    <col min="9166" max="9166" width="16.453125" style="155" customWidth="1"/>
    <col min="9167" max="9167" width="15.453125" style="155" customWidth="1"/>
    <col min="9168" max="9168" width="12.54296875" style="155" customWidth="1"/>
    <col min="9169" max="9169" width="15.7265625" style="155" customWidth="1"/>
    <col min="9170" max="9170" width="13.1796875" style="155" bestFit="1" customWidth="1"/>
    <col min="9171" max="9171" width="10.453125" style="155" customWidth="1"/>
    <col min="9172" max="9172" width="2" style="155" customWidth="1"/>
    <col min="9173" max="9174" width="12.1796875" style="155" customWidth="1"/>
    <col min="9175" max="9401" width="9.1796875" style="155" customWidth="1"/>
    <col min="9402" max="9402" width="36.26953125" style="155" customWidth="1"/>
    <col min="9403" max="9409" width="7.1796875" style="155"/>
    <col min="9410" max="9410" width="49.81640625" style="155" customWidth="1"/>
    <col min="9411" max="9411" width="14.6328125" style="155" customWidth="1"/>
    <col min="9412" max="9412" width="1.54296875" style="155" customWidth="1"/>
    <col min="9413" max="9413" width="14.6328125" style="155" customWidth="1"/>
    <col min="9414" max="9414" width="1.54296875" style="155" customWidth="1"/>
    <col min="9415" max="9415" width="14.6328125" style="155" customWidth="1"/>
    <col min="9416" max="9416" width="1.54296875" style="155" customWidth="1"/>
    <col min="9417" max="9417" width="14.6328125" style="155" customWidth="1"/>
    <col min="9418" max="9418" width="1.54296875" style="155" customWidth="1"/>
    <col min="9419" max="9419" width="13.7265625" style="155" customWidth="1"/>
    <col min="9420" max="9420" width="12.54296875" style="155" bestFit="1" customWidth="1"/>
    <col min="9421" max="9421" width="14.36328125" style="155" customWidth="1"/>
    <col min="9422" max="9422" width="16.453125" style="155" customWidth="1"/>
    <col min="9423" max="9423" width="15.453125" style="155" customWidth="1"/>
    <col min="9424" max="9424" width="12.54296875" style="155" customWidth="1"/>
    <col min="9425" max="9425" width="15.7265625" style="155" customWidth="1"/>
    <col min="9426" max="9426" width="13.1796875" style="155" bestFit="1" customWidth="1"/>
    <col min="9427" max="9427" width="10.453125" style="155" customWidth="1"/>
    <col min="9428" max="9428" width="2" style="155" customWidth="1"/>
    <col min="9429" max="9430" width="12.1796875" style="155" customWidth="1"/>
    <col min="9431" max="9657" width="9.1796875" style="155" customWidth="1"/>
    <col min="9658" max="9658" width="36.26953125" style="155" customWidth="1"/>
    <col min="9659" max="9665" width="7.1796875" style="155"/>
    <col min="9666" max="9666" width="49.81640625" style="155" customWidth="1"/>
    <col min="9667" max="9667" width="14.6328125" style="155" customWidth="1"/>
    <col min="9668" max="9668" width="1.54296875" style="155" customWidth="1"/>
    <col min="9669" max="9669" width="14.6328125" style="155" customWidth="1"/>
    <col min="9670" max="9670" width="1.54296875" style="155" customWidth="1"/>
    <col min="9671" max="9671" width="14.6328125" style="155" customWidth="1"/>
    <col min="9672" max="9672" width="1.54296875" style="155" customWidth="1"/>
    <col min="9673" max="9673" width="14.6328125" style="155" customWidth="1"/>
    <col min="9674" max="9674" width="1.54296875" style="155" customWidth="1"/>
    <col min="9675" max="9675" width="13.7265625" style="155" customWidth="1"/>
    <col min="9676" max="9676" width="12.54296875" style="155" bestFit="1" customWidth="1"/>
    <col min="9677" max="9677" width="14.36328125" style="155" customWidth="1"/>
    <col min="9678" max="9678" width="16.453125" style="155" customWidth="1"/>
    <col min="9679" max="9679" width="15.453125" style="155" customWidth="1"/>
    <col min="9680" max="9680" width="12.54296875" style="155" customWidth="1"/>
    <col min="9681" max="9681" width="15.7265625" style="155" customWidth="1"/>
    <col min="9682" max="9682" width="13.1796875" style="155" bestFit="1" customWidth="1"/>
    <col min="9683" max="9683" width="10.453125" style="155" customWidth="1"/>
    <col min="9684" max="9684" width="2" style="155" customWidth="1"/>
    <col min="9685" max="9686" width="12.1796875" style="155" customWidth="1"/>
    <col min="9687" max="9913" width="9.1796875" style="155" customWidth="1"/>
    <col min="9914" max="9914" width="36.26953125" style="155" customWidth="1"/>
    <col min="9915" max="9921" width="7.1796875" style="155"/>
    <col min="9922" max="9922" width="49.81640625" style="155" customWidth="1"/>
    <col min="9923" max="9923" width="14.6328125" style="155" customWidth="1"/>
    <col min="9924" max="9924" width="1.54296875" style="155" customWidth="1"/>
    <col min="9925" max="9925" width="14.6328125" style="155" customWidth="1"/>
    <col min="9926" max="9926" width="1.54296875" style="155" customWidth="1"/>
    <col min="9927" max="9927" width="14.6328125" style="155" customWidth="1"/>
    <col min="9928" max="9928" width="1.54296875" style="155" customWidth="1"/>
    <col min="9929" max="9929" width="14.6328125" style="155" customWidth="1"/>
    <col min="9930" max="9930" width="1.54296875" style="155" customWidth="1"/>
    <col min="9931" max="9931" width="13.7265625" style="155" customWidth="1"/>
    <col min="9932" max="9932" width="12.54296875" style="155" bestFit="1" customWidth="1"/>
    <col min="9933" max="9933" width="14.36328125" style="155" customWidth="1"/>
    <col min="9934" max="9934" width="16.453125" style="155" customWidth="1"/>
    <col min="9935" max="9935" width="15.453125" style="155" customWidth="1"/>
    <col min="9936" max="9936" width="12.54296875" style="155" customWidth="1"/>
    <col min="9937" max="9937" width="15.7265625" style="155" customWidth="1"/>
    <col min="9938" max="9938" width="13.1796875" style="155" bestFit="1" customWidth="1"/>
    <col min="9939" max="9939" width="10.453125" style="155" customWidth="1"/>
    <col min="9940" max="9940" width="2" style="155" customWidth="1"/>
    <col min="9941" max="9942" width="12.1796875" style="155" customWidth="1"/>
    <col min="9943" max="10169" width="9.1796875" style="155" customWidth="1"/>
    <col min="10170" max="10170" width="36.26953125" style="155" customWidth="1"/>
    <col min="10171" max="10177" width="7.1796875" style="155"/>
    <col min="10178" max="10178" width="49.81640625" style="155" customWidth="1"/>
    <col min="10179" max="10179" width="14.6328125" style="155" customWidth="1"/>
    <col min="10180" max="10180" width="1.54296875" style="155" customWidth="1"/>
    <col min="10181" max="10181" width="14.6328125" style="155" customWidth="1"/>
    <col min="10182" max="10182" width="1.54296875" style="155" customWidth="1"/>
    <col min="10183" max="10183" width="14.6328125" style="155" customWidth="1"/>
    <col min="10184" max="10184" width="1.54296875" style="155" customWidth="1"/>
    <col min="10185" max="10185" width="14.6328125" style="155" customWidth="1"/>
    <col min="10186" max="10186" width="1.54296875" style="155" customWidth="1"/>
    <col min="10187" max="10187" width="13.7265625" style="155" customWidth="1"/>
    <col min="10188" max="10188" width="12.54296875" style="155" bestFit="1" customWidth="1"/>
    <col min="10189" max="10189" width="14.36328125" style="155" customWidth="1"/>
    <col min="10190" max="10190" width="16.453125" style="155" customWidth="1"/>
    <col min="10191" max="10191" width="15.453125" style="155" customWidth="1"/>
    <col min="10192" max="10192" width="12.54296875" style="155" customWidth="1"/>
    <col min="10193" max="10193" width="15.7265625" style="155" customWidth="1"/>
    <col min="10194" max="10194" width="13.1796875" style="155" bestFit="1" customWidth="1"/>
    <col min="10195" max="10195" width="10.453125" style="155" customWidth="1"/>
    <col min="10196" max="10196" width="2" style="155" customWidth="1"/>
    <col min="10197" max="10198" width="12.1796875" style="155" customWidth="1"/>
    <col min="10199" max="10425" width="9.1796875" style="155" customWidth="1"/>
    <col min="10426" max="10426" width="36.26953125" style="155" customWidth="1"/>
    <col min="10427" max="10433" width="7.1796875" style="155"/>
    <col min="10434" max="10434" width="49.81640625" style="155" customWidth="1"/>
    <col min="10435" max="10435" width="14.6328125" style="155" customWidth="1"/>
    <col min="10436" max="10436" width="1.54296875" style="155" customWidth="1"/>
    <col min="10437" max="10437" width="14.6328125" style="155" customWidth="1"/>
    <col min="10438" max="10438" width="1.54296875" style="155" customWidth="1"/>
    <col min="10439" max="10439" width="14.6328125" style="155" customWidth="1"/>
    <col min="10440" max="10440" width="1.54296875" style="155" customWidth="1"/>
    <col min="10441" max="10441" width="14.6328125" style="155" customWidth="1"/>
    <col min="10442" max="10442" width="1.54296875" style="155" customWidth="1"/>
    <col min="10443" max="10443" width="13.7265625" style="155" customWidth="1"/>
    <col min="10444" max="10444" width="12.54296875" style="155" bestFit="1" customWidth="1"/>
    <col min="10445" max="10445" width="14.36328125" style="155" customWidth="1"/>
    <col min="10446" max="10446" width="16.453125" style="155" customWidth="1"/>
    <col min="10447" max="10447" width="15.453125" style="155" customWidth="1"/>
    <col min="10448" max="10448" width="12.54296875" style="155" customWidth="1"/>
    <col min="10449" max="10449" width="15.7265625" style="155" customWidth="1"/>
    <col min="10450" max="10450" width="13.1796875" style="155" bestFit="1" customWidth="1"/>
    <col min="10451" max="10451" width="10.453125" style="155" customWidth="1"/>
    <col min="10452" max="10452" width="2" style="155" customWidth="1"/>
    <col min="10453" max="10454" width="12.1796875" style="155" customWidth="1"/>
    <col min="10455" max="10681" width="9.1796875" style="155" customWidth="1"/>
    <col min="10682" max="10682" width="36.26953125" style="155" customWidth="1"/>
    <col min="10683" max="10689" width="7.1796875" style="155"/>
    <col min="10690" max="10690" width="49.81640625" style="155" customWidth="1"/>
    <col min="10691" max="10691" width="14.6328125" style="155" customWidth="1"/>
    <col min="10692" max="10692" width="1.54296875" style="155" customWidth="1"/>
    <col min="10693" max="10693" width="14.6328125" style="155" customWidth="1"/>
    <col min="10694" max="10694" width="1.54296875" style="155" customWidth="1"/>
    <col min="10695" max="10695" width="14.6328125" style="155" customWidth="1"/>
    <col min="10696" max="10696" width="1.54296875" style="155" customWidth="1"/>
    <col min="10697" max="10697" width="14.6328125" style="155" customWidth="1"/>
    <col min="10698" max="10698" width="1.54296875" style="155" customWidth="1"/>
    <col min="10699" max="10699" width="13.7265625" style="155" customWidth="1"/>
    <col min="10700" max="10700" width="12.54296875" style="155" bestFit="1" customWidth="1"/>
    <col min="10701" max="10701" width="14.36328125" style="155" customWidth="1"/>
    <col min="10702" max="10702" width="16.453125" style="155" customWidth="1"/>
    <col min="10703" max="10703" width="15.453125" style="155" customWidth="1"/>
    <col min="10704" max="10704" width="12.54296875" style="155" customWidth="1"/>
    <col min="10705" max="10705" width="15.7265625" style="155" customWidth="1"/>
    <col min="10706" max="10706" width="13.1796875" style="155" bestFit="1" customWidth="1"/>
    <col min="10707" max="10707" width="10.453125" style="155" customWidth="1"/>
    <col min="10708" max="10708" width="2" style="155" customWidth="1"/>
    <col min="10709" max="10710" width="12.1796875" style="155" customWidth="1"/>
    <col min="10711" max="10937" width="9.1796875" style="155" customWidth="1"/>
    <col min="10938" max="10938" width="36.26953125" style="155" customWidth="1"/>
    <col min="10939" max="10945" width="7.1796875" style="155"/>
    <col min="10946" max="10946" width="49.81640625" style="155" customWidth="1"/>
    <col min="10947" max="10947" width="14.6328125" style="155" customWidth="1"/>
    <col min="10948" max="10948" width="1.54296875" style="155" customWidth="1"/>
    <col min="10949" max="10949" width="14.6328125" style="155" customWidth="1"/>
    <col min="10950" max="10950" width="1.54296875" style="155" customWidth="1"/>
    <col min="10951" max="10951" width="14.6328125" style="155" customWidth="1"/>
    <col min="10952" max="10952" width="1.54296875" style="155" customWidth="1"/>
    <col min="10953" max="10953" width="14.6328125" style="155" customWidth="1"/>
    <col min="10954" max="10954" width="1.54296875" style="155" customWidth="1"/>
    <col min="10955" max="10955" width="13.7265625" style="155" customWidth="1"/>
    <col min="10956" max="10956" width="12.54296875" style="155" bestFit="1" customWidth="1"/>
    <col min="10957" max="10957" width="14.36328125" style="155" customWidth="1"/>
    <col min="10958" max="10958" width="16.453125" style="155" customWidth="1"/>
    <col min="10959" max="10959" width="15.453125" style="155" customWidth="1"/>
    <col min="10960" max="10960" width="12.54296875" style="155" customWidth="1"/>
    <col min="10961" max="10961" width="15.7265625" style="155" customWidth="1"/>
    <col min="10962" max="10962" width="13.1796875" style="155" bestFit="1" customWidth="1"/>
    <col min="10963" max="10963" width="10.453125" style="155" customWidth="1"/>
    <col min="10964" max="10964" width="2" style="155" customWidth="1"/>
    <col min="10965" max="10966" width="12.1796875" style="155" customWidth="1"/>
    <col min="10967" max="11193" width="9.1796875" style="155" customWidth="1"/>
    <col min="11194" max="11194" width="36.26953125" style="155" customWidth="1"/>
    <col min="11195" max="11201" width="7.1796875" style="155"/>
    <col min="11202" max="11202" width="49.81640625" style="155" customWidth="1"/>
    <col min="11203" max="11203" width="14.6328125" style="155" customWidth="1"/>
    <col min="11204" max="11204" width="1.54296875" style="155" customWidth="1"/>
    <col min="11205" max="11205" width="14.6328125" style="155" customWidth="1"/>
    <col min="11206" max="11206" width="1.54296875" style="155" customWidth="1"/>
    <col min="11207" max="11207" width="14.6328125" style="155" customWidth="1"/>
    <col min="11208" max="11208" width="1.54296875" style="155" customWidth="1"/>
    <col min="11209" max="11209" width="14.6328125" style="155" customWidth="1"/>
    <col min="11210" max="11210" width="1.54296875" style="155" customWidth="1"/>
    <col min="11211" max="11211" width="13.7265625" style="155" customWidth="1"/>
    <col min="11212" max="11212" width="12.54296875" style="155" bestFit="1" customWidth="1"/>
    <col min="11213" max="11213" width="14.36328125" style="155" customWidth="1"/>
    <col min="11214" max="11214" width="16.453125" style="155" customWidth="1"/>
    <col min="11215" max="11215" width="15.453125" style="155" customWidth="1"/>
    <col min="11216" max="11216" width="12.54296875" style="155" customWidth="1"/>
    <col min="11217" max="11217" width="15.7265625" style="155" customWidth="1"/>
    <col min="11218" max="11218" width="13.1796875" style="155" bestFit="1" customWidth="1"/>
    <col min="11219" max="11219" width="10.453125" style="155" customWidth="1"/>
    <col min="11220" max="11220" width="2" style="155" customWidth="1"/>
    <col min="11221" max="11222" width="12.1796875" style="155" customWidth="1"/>
    <col min="11223" max="11449" width="9.1796875" style="155" customWidth="1"/>
    <col min="11450" max="11450" width="36.26953125" style="155" customWidth="1"/>
    <col min="11451" max="11457" width="7.1796875" style="155"/>
    <col min="11458" max="11458" width="49.81640625" style="155" customWidth="1"/>
    <col min="11459" max="11459" width="14.6328125" style="155" customWidth="1"/>
    <col min="11460" max="11460" width="1.54296875" style="155" customWidth="1"/>
    <col min="11461" max="11461" width="14.6328125" style="155" customWidth="1"/>
    <col min="11462" max="11462" width="1.54296875" style="155" customWidth="1"/>
    <col min="11463" max="11463" width="14.6328125" style="155" customWidth="1"/>
    <col min="11464" max="11464" width="1.54296875" style="155" customWidth="1"/>
    <col min="11465" max="11465" width="14.6328125" style="155" customWidth="1"/>
    <col min="11466" max="11466" width="1.54296875" style="155" customWidth="1"/>
    <col min="11467" max="11467" width="13.7265625" style="155" customWidth="1"/>
    <col min="11468" max="11468" width="12.54296875" style="155" bestFit="1" customWidth="1"/>
    <col min="11469" max="11469" width="14.36328125" style="155" customWidth="1"/>
    <col min="11470" max="11470" width="16.453125" style="155" customWidth="1"/>
    <col min="11471" max="11471" width="15.453125" style="155" customWidth="1"/>
    <col min="11472" max="11472" width="12.54296875" style="155" customWidth="1"/>
    <col min="11473" max="11473" width="15.7265625" style="155" customWidth="1"/>
    <col min="11474" max="11474" width="13.1796875" style="155" bestFit="1" customWidth="1"/>
    <col min="11475" max="11475" width="10.453125" style="155" customWidth="1"/>
    <col min="11476" max="11476" width="2" style="155" customWidth="1"/>
    <col min="11477" max="11478" width="12.1796875" style="155" customWidth="1"/>
    <col min="11479" max="11705" width="9.1796875" style="155" customWidth="1"/>
    <col min="11706" max="11706" width="36.26953125" style="155" customWidth="1"/>
    <col min="11707" max="11713" width="7.1796875" style="155"/>
    <col min="11714" max="11714" width="49.81640625" style="155" customWidth="1"/>
    <col min="11715" max="11715" width="14.6328125" style="155" customWidth="1"/>
    <col min="11716" max="11716" width="1.54296875" style="155" customWidth="1"/>
    <col min="11717" max="11717" width="14.6328125" style="155" customWidth="1"/>
    <col min="11718" max="11718" width="1.54296875" style="155" customWidth="1"/>
    <col min="11719" max="11719" width="14.6328125" style="155" customWidth="1"/>
    <col min="11720" max="11720" width="1.54296875" style="155" customWidth="1"/>
    <col min="11721" max="11721" width="14.6328125" style="155" customWidth="1"/>
    <col min="11722" max="11722" width="1.54296875" style="155" customWidth="1"/>
    <col min="11723" max="11723" width="13.7265625" style="155" customWidth="1"/>
    <col min="11724" max="11724" width="12.54296875" style="155" bestFit="1" customWidth="1"/>
    <col min="11725" max="11725" width="14.36328125" style="155" customWidth="1"/>
    <col min="11726" max="11726" width="16.453125" style="155" customWidth="1"/>
    <col min="11727" max="11727" width="15.453125" style="155" customWidth="1"/>
    <col min="11728" max="11728" width="12.54296875" style="155" customWidth="1"/>
    <col min="11729" max="11729" width="15.7265625" style="155" customWidth="1"/>
    <col min="11730" max="11730" width="13.1796875" style="155" bestFit="1" customWidth="1"/>
    <col min="11731" max="11731" width="10.453125" style="155" customWidth="1"/>
    <col min="11732" max="11732" width="2" style="155" customWidth="1"/>
    <col min="11733" max="11734" width="12.1796875" style="155" customWidth="1"/>
    <col min="11735" max="11961" width="9.1796875" style="155" customWidth="1"/>
    <col min="11962" max="11962" width="36.26953125" style="155" customWidth="1"/>
    <col min="11963" max="11969" width="7.1796875" style="155"/>
    <col min="11970" max="11970" width="49.81640625" style="155" customWidth="1"/>
    <col min="11971" max="11971" width="14.6328125" style="155" customWidth="1"/>
    <col min="11972" max="11972" width="1.54296875" style="155" customWidth="1"/>
    <col min="11973" max="11973" width="14.6328125" style="155" customWidth="1"/>
    <col min="11974" max="11974" width="1.54296875" style="155" customWidth="1"/>
    <col min="11975" max="11975" width="14.6328125" style="155" customWidth="1"/>
    <col min="11976" max="11976" width="1.54296875" style="155" customWidth="1"/>
    <col min="11977" max="11977" width="14.6328125" style="155" customWidth="1"/>
    <col min="11978" max="11978" width="1.54296875" style="155" customWidth="1"/>
    <col min="11979" max="11979" width="13.7265625" style="155" customWidth="1"/>
    <col min="11980" max="11980" width="12.54296875" style="155" bestFit="1" customWidth="1"/>
    <col min="11981" max="11981" width="14.36328125" style="155" customWidth="1"/>
    <col min="11982" max="11982" width="16.453125" style="155" customWidth="1"/>
    <col min="11983" max="11983" width="15.453125" style="155" customWidth="1"/>
    <col min="11984" max="11984" width="12.54296875" style="155" customWidth="1"/>
    <col min="11985" max="11985" width="15.7265625" style="155" customWidth="1"/>
    <col min="11986" max="11986" width="13.1796875" style="155" bestFit="1" customWidth="1"/>
    <col min="11987" max="11987" width="10.453125" style="155" customWidth="1"/>
    <col min="11988" max="11988" width="2" style="155" customWidth="1"/>
    <col min="11989" max="11990" width="12.1796875" style="155" customWidth="1"/>
    <col min="11991" max="12217" width="9.1796875" style="155" customWidth="1"/>
    <col min="12218" max="12218" width="36.26953125" style="155" customWidth="1"/>
    <col min="12219" max="12225" width="7.1796875" style="155"/>
    <col min="12226" max="12226" width="49.81640625" style="155" customWidth="1"/>
    <col min="12227" max="12227" width="14.6328125" style="155" customWidth="1"/>
    <col min="12228" max="12228" width="1.54296875" style="155" customWidth="1"/>
    <col min="12229" max="12229" width="14.6328125" style="155" customWidth="1"/>
    <col min="12230" max="12230" width="1.54296875" style="155" customWidth="1"/>
    <col min="12231" max="12231" width="14.6328125" style="155" customWidth="1"/>
    <col min="12232" max="12232" width="1.54296875" style="155" customWidth="1"/>
    <col min="12233" max="12233" width="14.6328125" style="155" customWidth="1"/>
    <col min="12234" max="12234" width="1.54296875" style="155" customWidth="1"/>
    <col min="12235" max="12235" width="13.7265625" style="155" customWidth="1"/>
    <col min="12236" max="12236" width="12.54296875" style="155" bestFit="1" customWidth="1"/>
    <col min="12237" max="12237" width="14.36328125" style="155" customWidth="1"/>
    <col min="12238" max="12238" width="16.453125" style="155" customWidth="1"/>
    <col min="12239" max="12239" width="15.453125" style="155" customWidth="1"/>
    <col min="12240" max="12240" width="12.54296875" style="155" customWidth="1"/>
    <col min="12241" max="12241" width="15.7265625" style="155" customWidth="1"/>
    <col min="12242" max="12242" width="13.1796875" style="155" bestFit="1" customWidth="1"/>
    <col min="12243" max="12243" width="10.453125" style="155" customWidth="1"/>
    <col min="12244" max="12244" width="2" style="155" customWidth="1"/>
    <col min="12245" max="12246" width="12.1796875" style="155" customWidth="1"/>
    <col min="12247" max="12473" width="9.1796875" style="155" customWidth="1"/>
    <col min="12474" max="12474" width="36.26953125" style="155" customWidth="1"/>
    <col min="12475" max="12481" width="7.1796875" style="155"/>
    <col min="12482" max="12482" width="49.81640625" style="155" customWidth="1"/>
    <col min="12483" max="12483" width="14.6328125" style="155" customWidth="1"/>
    <col min="12484" max="12484" width="1.54296875" style="155" customWidth="1"/>
    <col min="12485" max="12485" width="14.6328125" style="155" customWidth="1"/>
    <col min="12486" max="12486" width="1.54296875" style="155" customWidth="1"/>
    <col min="12487" max="12487" width="14.6328125" style="155" customWidth="1"/>
    <col min="12488" max="12488" width="1.54296875" style="155" customWidth="1"/>
    <col min="12489" max="12489" width="14.6328125" style="155" customWidth="1"/>
    <col min="12490" max="12490" width="1.54296875" style="155" customWidth="1"/>
    <col min="12491" max="12491" width="13.7265625" style="155" customWidth="1"/>
    <col min="12492" max="12492" width="12.54296875" style="155" bestFit="1" customWidth="1"/>
    <col min="12493" max="12493" width="14.36328125" style="155" customWidth="1"/>
    <col min="12494" max="12494" width="16.453125" style="155" customWidth="1"/>
    <col min="12495" max="12495" width="15.453125" style="155" customWidth="1"/>
    <col min="12496" max="12496" width="12.54296875" style="155" customWidth="1"/>
    <col min="12497" max="12497" width="15.7265625" style="155" customWidth="1"/>
    <col min="12498" max="12498" width="13.1796875" style="155" bestFit="1" customWidth="1"/>
    <col min="12499" max="12499" width="10.453125" style="155" customWidth="1"/>
    <col min="12500" max="12500" width="2" style="155" customWidth="1"/>
    <col min="12501" max="12502" width="12.1796875" style="155" customWidth="1"/>
    <col min="12503" max="12729" width="9.1796875" style="155" customWidth="1"/>
    <col min="12730" max="12730" width="36.26953125" style="155" customWidth="1"/>
    <col min="12731" max="12737" width="7.1796875" style="155"/>
    <col min="12738" max="12738" width="49.81640625" style="155" customWidth="1"/>
    <col min="12739" max="12739" width="14.6328125" style="155" customWidth="1"/>
    <col min="12740" max="12740" width="1.54296875" style="155" customWidth="1"/>
    <col min="12741" max="12741" width="14.6328125" style="155" customWidth="1"/>
    <col min="12742" max="12742" width="1.54296875" style="155" customWidth="1"/>
    <col min="12743" max="12743" width="14.6328125" style="155" customWidth="1"/>
    <col min="12744" max="12744" width="1.54296875" style="155" customWidth="1"/>
    <col min="12745" max="12745" width="14.6328125" style="155" customWidth="1"/>
    <col min="12746" max="12746" width="1.54296875" style="155" customWidth="1"/>
    <col min="12747" max="12747" width="13.7265625" style="155" customWidth="1"/>
    <col min="12748" max="12748" width="12.54296875" style="155" bestFit="1" customWidth="1"/>
    <col min="12749" max="12749" width="14.36328125" style="155" customWidth="1"/>
    <col min="12750" max="12750" width="16.453125" style="155" customWidth="1"/>
    <col min="12751" max="12751" width="15.453125" style="155" customWidth="1"/>
    <col min="12752" max="12752" width="12.54296875" style="155" customWidth="1"/>
    <col min="12753" max="12753" width="15.7265625" style="155" customWidth="1"/>
    <col min="12754" max="12754" width="13.1796875" style="155" bestFit="1" customWidth="1"/>
    <col min="12755" max="12755" width="10.453125" style="155" customWidth="1"/>
    <col min="12756" max="12756" width="2" style="155" customWidth="1"/>
    <col min="12757" max="12758" width="12.1796875" style="155" customWidth="1"/>
    <col min="12759" max="12985" width="9.1796875" style="155" customWidth="1"/>
    <col min="12986" max="12986" width="36.26953125" style="155" customWidth="1"/>
    <col min="12987" max="12993" width="7.1796875" style="155"/>
    <col min="12994" max="12994" width="49.81640625" style="155" customWidth="1"/>
    <col min="12995" max="12995" width="14.6328125" style="155" customWidth="1"/>
    <col min="12996" max="12996" width="1.54296875" style="155" customWidth="1"/>
    <col min="12997" max="12997" width="14.6328125" style="155" customWidth="1"/>
    <col min="12998" max="12998" width="1.54296875" style="155" customWidth="1"/>
    <col min="12999" max="12999" width="14.6328125" style="155" customWidth="1"/>
    <col min="13000" max="13000" width="1.54296875" style="155" customWidth="1"/>
    <col min="13001" max="13001" width="14.6328125" style="155" customWidth="1"/>
    <col min="13002" max="13002" width="1.54296875" style="155" customWidth="1"/>
    <col min="13003" max="13003" width="13.7265625" style="155" customWidth="1"/>
    <col min="13004" max="13004" width="12.54296875" style="155" bestFit="1" customWidth="1"/>
    <col min="13005" max="13005" width="14.36328125" style="155" customWidth="1"/>
    <col min="13006" max="13006" width="16.453125" style="155" customWidth="1"/>
    <col min="13007" max="13007" width="15.453125" style="155" customWidth="1"/>
    <col min="13008" max="13008" width="12.54296875" style="155" customWidth="1"/>
    <col min="13009" max="13009" width="15.7265625" style="155" customWidth="1"/>
    <col min="13010" max="13010" width="13.1796875" style="155" bestFit="1" customWidth="1"/>
    <col min="13011" max="13011" width="10.453125" style="155" customWidth="1"/>
    <col min="13012" max="13012" width="2" style="155" customWidth="1"/>
    <col min="13013" max="13014" width="12.1796875" style="155" customWidth="1"/>
    <col min="13015" max="13241" width="9.1796875" style="155" customWidth="1"/>
    <col min="13242" max="13242" width="36.26953125" style="155" customWidth="1"/>
    <col min="13243" max="13249" width="7.1796875" style="155"/>
    <col min="13250" max="13250" width="49.81640625" style="155" customWidth="1"/>
    <col min="13251" max="13251" width="14.6328125" style="155" customWidth="1"/>
    <col min="13252" max="13252" width="1.54296875" style="155" customWidth="1"/>
    <col min="13253" max="13253" width="14.6328125" style="155" customWidth="1"/>
    <col min="13254" max="13254" width="1.54296875" style="155" customWidth="1"/>
    <col min="13255" max="13255" width="14.6328125" style="155" customWidth="1"/>
    <col min="13256" max="13256" width="1.54296875" style="155" customWidth="1"/>
    <col min="13257" max="13257" width="14.6328125" style="155" customWidth="1"/>
    <col min="13258" max="13258" width="1.54296875" style="155" customWidth="1"/>
    <col min="13259" max="13259" width="13.7265625" style="155" customWidth="1"/>
    <col min="13260" max="13260" width="12.54296875" style="155" bestFit="1" customWidth="1"/>
    <col min="13261" max="13261" width="14.36328125" style="155" customWidth="1"/>
    <col min="13262" max="13262" width="16.453125" style="155" customWidth="1"/>
    <col min="13263" max="13263" width="15.453125" style="155" customWidth="1"/>
    <col min="13264" max="13264" width="12.54296875" style="155" customWidth="1"/>
    <col min="13265" max="13265" width="15.7265625" style="155" customWidth="1"/>
    <col min="13266" max="13266" width="13.1796875" style="155" bestFit="1" customWidth="1"/>
    <col min="13267" max="13267" width="10.453125" style="155" customWidth="1"/>
    <col min="13268" max="13268" width="2" style="155" customWidth="1"/>
    <col min="13269" max="13270" width="12.1796875" style="155" customWidth="1"/>
    <col min="13271" max="13497" width="9.1796875" style="155" customWidth="1"/>
    <col min="13498" max="13498" width="36.26953125" style="155" customWidth="1"/>
    <col min="13499" max="13505" width="7.1796875" style="155"/>
    <col min="13506" max="13506" width="49.81640625" style="155" customWidth="1"/>
    <col min="13507" max="13507" width="14.6328125" style="155" customWidth="1"/>
    <col min="13508" max="13508" width="1.54296875" style="155" customWidth="1"/>
    <col min="13509" max="13509" width="14.6328125" style="155" customWidth="1"/>
    <col min="13510" max="13510" width="1.54296875" style="155" customWidth="1"/>
    <col min="13511" max="13511" width="14.6328125" style="155" customWidth="1"/>
    <col min="13512" max="13512" width="1.54296875" style="155" customWidth="1"/>
    <col min="13513" max="13513" width="14.6328125" style="155" customWidth="1"/>
    <col min="13514" max="13514" width="1.54296875" style="155" customWidth="1"/>
    <col min="13515" max="13515" width="13.7265625" style="155" customWidth="1"/>
    <col min="13516" max="13516" width="12.54296875" style="155" bestFit="1" customWidth="1"/>
    <col min="13517" max="13517" width="14.36328125" style="155" customWidth="1"/>
    <col min="13518" max="13518" width="16.453125" style="155" customWidth="1"/>
    <col min="13519" max="13519" width="15.453125" style="155" customWidth="1"/>
    <col min="13520" max="13520" width="12.54296875" style="155" customWidth="1"/>
    <col min="13521" max="13521" width="15.7265625" style="155" customWidth="1"/>
    <col min="13522" max="13522" width="13.1796875" style="155" bestFit="1" customWidth="1"/>
    <col min="13523" max="13523" width="10.453125" style="155" customWidth="1"/>
    <col min="13524" max="13524" width="2" style="155" customWidth="1"/>
    <col min="13525" max="13526" width="12.1796875" style="155" customWidth="1"/>
    <col min="13527" max="13753" width="9.1796875" style="155" customWidth="1"/>
    <col min="13754" max="13754" width="36.26953125" style="155" customWidth="1"/>
    <col min="13755" max="13761" width="7.1796875" style="155"/>
    <col min="13762" max="13762" width="49.81640625" style="155" customWidth="1"/>
    <col min="13763" max="13763" width="14.6328125" style="155" customWidth="1"/>
    <col min="13764" max="13764" width="1.54296875" style="155" customWidth="1"/>
    <col min="13765" max="13765" width="14.6328125" style="155" customWidth="1"/>
    <col min="13766" max="13766" width="1.54296875" style="155" customWidth="1"/>
    <col min="13767" max="13767" width="14.6328125" style="155" customWidth="1"/>
    <col min="13768" max="13768" width="1.54296875" style="155" customWidth="1"/>
    <col min="13769" max="13769" width="14.6328125" style="155" customWidth="1"/>
    <col min="13770" max="13770" width="1.54296875" style="155" customWidth="1"/>
    <col min="13771" max="13771" width="13.7265625" style="155" customWidth="1"/>
    <col min="13772" max="13772" width="12.54296875" style="155" bestFit="1" customWidth="1"/>
    <col min="13773" max="13773" width="14.36328125" style="155" customWidth="1"/>
    <col min="13774" max="13774" width="16.453125" style="155" customWidth="1"/>
    <col min="13775" max="13775" width="15.453125" style="155" customWidth="1"/>
    <col min="13776" max="13776" width="12.54296875" style="155" customWidth="1"/>
    <col min="13777" max="13777" width="15.7265625" style="155" customWidth="1"/>
    <col min="13778" max="13778" width="13.1796875" style="155" bestFit="1" customWidth="1"/>
    <col min="13779" max="13779" width="10.453125" style="155" customWidth="1"/>
    <col min="13780" max="13780" width="2" style="155" customWidth="1"/>
    <col min="13781" max="13782" width="12.1796875" style="155" customWidth="1"/>
    <col min="13783" max="14009" width="9.1796875" style="155" customWidth="1"/>
    <col min="14010" max="14010" width="36.26953125" style="155" customWidth="1"/>
    <col min="14011" max="14017" width="7.1796875" style="155"/>
    <col min="14018" max="14018" width="49.81640625" style="155" customWidth="1"/>
    <col min="14019" max="14019" width="14.6328125" style="155" customWidth="1"/>
    <col min="14020" max="14020" width="1.54296875" style="155" customWidth="1"/>
    <col min="14021" max="14021" width="14.6328125" style="155" customWidth="1"/>
    <col min="14022" max="14022" width="1.54296875" style="155" customWidth="1"/>
    <col min="14023" max="14023" width="14.6328125" style="155" customWidth="1"/>
    <col min="14024" max="14024" width="1.54296875" style="155" customWidth="1"/>
    <col min="14025" max="14025" width="14.6328125" style="155" customWidth="1"/>
    <col min="14026" max="14026" width="1.54296875" style="155" customWidth="1"/>
    <col min="14027" max="14027" width="13.7265625" style="155" customWidth="1"/>
    <col min="14028" max="14028" width="12.54296875" style="155" bestFit="1" customWidth="1"/>
    <col min="14029" max="14029" width="14.36328125" style="155" customWidth="1"/>
    <col min="14030" max="14030" width="16.453125" style="155" customWidth="1"/>
    <col min="14031" max="14031" width="15.453125" style="155" customWidth="1"/>
    <col min="14032" max="14032" width="12.54296875" style="155" customWidth="1"/>
    <col min="14033" max="14033" width="15.7265625" style="155" customWidth="1"/>
    <col min="14034" max="14034" width="13.1796875" style="155" bestFit="1" customWidth="1"/>
    <col min="14035" max="14035" width="10.453125" style="155" customWidth="1"/>
    <col min="14036" max="14036" width="2" style="155" customWidth="1"/>
    <col min="14037" max="14038" width="12.1796875" style="155" customWidth="1"/>
    <col min="14039" max="14265" width="9.1796875" style="155" customWidth="1"/>
    <col min="14266" max="14266" width="36.26953125" style="155" customWidth="1"/>
    <col min="14267" max="14273" width="7.1796875" style="155"/>
    <col min="14274" max="14274" width="49.81640625" style="155" customWidth="1"/>
    <col min="14275" max="14275" width="14.6328125" style="155" customWidth="1"/>
    <col min="14276" max="14276" width="1.54296875" style="155" customWidth="1"/>
    <col min="14277" max="14277" width="14.6328125" style="155" customWidth="1"/>
    <col min="14278" max="14278" width="1.54296875" style="155" customWidth="1"/>
    <col min="14279" max="14279" width="14.6328125" style="155" customWidth="1"/>
    <col min="14280" max="14280" width="1.54296875" style="155" customWidth="1"/>
    <col min="14281" max="14281" width="14.6328125" style="155" customWidth="1"/>
    <col min="14282" max="14282" width="1.54296875" style="155" customWidth="1"/>
    <col min="14283" max="14283" width="13.7265625" style="155" customWidth="1"/>
    <col min="14284" max="14284" width="12.54296875" style="155" bestFit="1" customWidth="1"/>
    <col min="14285" max="14285" width="14.36328125" style="155" customWidth="1"/>
    <col min="14286" max="14286" width="16.453125" style="155" customWidth="1"/>
    <col min="14287" max="14287" width="15.453125" style="155" customWidth="1"/>
    <col min="14288" max="14288" width="12.54296875" style="155" customWidth="1"/>
    <col min="14289" max="14289" width="15.7265625" style="155" customWidth="1"/>
    <col min="14290" max="14290" width="13.1796875" style="155" bestFit="1" customWidth="1"/>
    <col min="14291" max="14291" width="10.453125" style="155" customWidth="1"/>
    <col min="14292" max="14292" width="2" style="155" customWidth="1"/>
    <col min="14293" max="14294" width="12.1796875" style="155" customWidth="1"/>
    <col min="14295" max="14521" width="9.1796875" style="155" customWidth="1"/>
    <col min="14522" max="14522" width="36.26953125" style="155" customWidth="1"/>
    <col min="14523" max="14529" width="7.1796875" style="155"/>
    <col min="14530" max="14530" width="49.81640625" style="155" customWidth="1"/>
    <col min="14531" max="14531" width="14.6328125" style="155" customWidth="1"/>
    <col min="14532" max="14532" width="1.54296875" style="155" customWidth="1"/>
    <col min="14533" max="14533" width="14.6328125" style="155" customWidth="1"/>
    <col min="14534" max="14534" width="1.54296875" style="155" customWidth="1"/>
    <col min="14535" max="14535" width="14.6328125" style="155" customWidth="1"/>
    <col min="14536" max="14536" width="1.54296875" style="155" customWidth="1"/>
    <col min="14537" max="14537" width="14.6328125" style="155" customWidth="1"/>
    <col min="14538" max="14538" width="1.54296875" style="155" customWidth="1"/>
    <col min="14539" max="14539" width="13.7265625" style="155" customWidth="1"/>
    <col min="14540" max="14540" width="12.54296875" style="155" bestFit="1" customWidth="1"/>
    <col min="14541" max="14541" width="14.36328125" style="155" customWidth="1"/>
    <col min="14542" max="14542" width="16.453125" style="155" customWidth="1"/>
    <col min="14543" max="14543" width="15.453125" style="155" customWidth="1"/>
    <col min="14544" max="14544" width="12.54296875" style="155" customWidth="1"/>
    <col min="14545" max="14545" width="15.7265625" style="155" customWidth="1"/>
    <col min="14546" max="14546" width="13.1796875" style="155" bestFit="1" customWidth="1"/>
    <col min="14547" max="14547" width="10.453125" style="155" customWidth="1"/>
    <col min="14548" max="14548" width="2" style="155" customWidth="1"/>
    <col min="14549" max="14550" width="12.1796875" style="155" customWidth="1"/>
    <col min="14551" max="14777" width="9.1796875" style="155" customWidth="1"/>
    <col min="14778" max="14778" width="36.26953125" style="155" customWidth="1"/>
    <col min="14779" max="14785" width="7.1796875" style="155"/>
    <col min="14786" max="14786" width="49.81640625" style="155" customWidth="1"/>
    <col min="14787" max="14787" width="14.6328125" style="155" customWidth="1"/>
    <col min="14788" max="14788" width="1.54296875" style="155" customWidth="1"/>
    <col min="14789" max="14789" width="14.6328125" style="155" customWidth="1"/>
    <col min="14790" max="14790" width="1.54296875" style="155" customWidth="1"/>
    <col min="14791" max="14791" width="14.6328125" style="155" customWidth="1"/>
    <col min="14792" max="14792" width="1.54296875" style="155" customWidth="1"/>
    <col min="14793" max="14793" width="14.6328125" style="155" customWidth="1"/>
    <col min="14794" max="14794" width="1.54296875" style="155" customWidth="1"/>
    <col min="14795" max="14795" width="13.7265625" style="155" customWidth="1"/>
    <col min="14796" max="14796" width="12.54296875" style="155" bestFit="1" customWidth="1"/>
    <col min="14797" max="14797" width="14.36328125" style="155" customWidth="1"/>
    <col min="14798" max="14798" width="16.453125" style="155" customWidth="1"/>
    <col min="14799" max="14799" width="15.453125" style="155" customWidth="1"/>
    <col min="14800" max="14800" width="12.54296875" style="155" customWidth="1"/>
    <col min="14801" max="14801" width="15.7265625" style="155" customWidth="1"/>
    <col min="14802" max="14802" width="13.1796875" style="155" bestFit="1" customWidth="1"/>
    <col min="14803" max="14803" width="10.453125" style="155" customWidth="1"/>
    <col min="14804" max="14804" width="2" style="155" customWidth="1"/>
    <col min="14805" max="14806" width="12.1796875" style="155" customWidth="1"/>
    <col min="14807" max="15033" width="9.1796875" style="155" customWidth="1"/>
    <col min="15034" max="15034" width="36.26953125" style="155" customWidth="1"/>
    <col min="15035" max="15041" width="7.1796875" style="155"/>
    <col min="15042" max="15042" width="49.81640625" style="155" customWidth="1"/>
    <col min="15043" max="15043" width="14.6328125" style="155" customWidth="1"/>
    <col min="15044" max="15044" width="1.54296875" style="155" customWidth="1"/>
    <col min="15045" max="15045" width="14.6328125" style="155" customWidth="1"/>
    <col min="15046" max="15046" width="1.54296875" style="155" customWidth="1"/>
    <col min="15047" max="15047" width="14.6328125" style="155" customWidth="1"/>
    <col min="15048" max="15048" width="1.54296875" style="155" customWidth="1"/>
    <col min="15049" max="15049" width="14.6328125" style="155" customWidth="1"/>
    <col min="15050" max="15050" width="1.54296875" style="155" customWidth="1"/>
    <col min="15051" max="15051" width="13.7265625" style="155" customWidth="1"/>
    <col min="15052" max="15052" width="12.54296875" style="155" bestFit="1" customWidth="1"/>
    <col min="15053" max="15053" width="14.36328125" style="155" customWidth="1"/>
    <col min="15054" max="15054" width="16.453125" style="155" customWidth="1"/>
    <col min="15055" max="15055" width="15.453125" style="155" customWidth="1"/>
    <col min="15056" max="15056" width="12.54296875" style="155" customWidth="1"/>
    <col min="15057" max="15057" width="15.7265625" style="155" customWidth="1"/>
    <col min="15058" max="15058" width="13.1796875" style="155" bestFit="1" customWidth="1"/>
    <col min="15059" max="15059" width="10.453125" style="155" customWidth="1"/>
    <col min="15060" max="15060" width="2" style="155" customWidth="1"/>
    <col min="15061" max="15062" width="12.1796875" style="155" customWidth="1"/>
    <col min="15063" max="15289" width="9.1796875" style="155" customWidth="1"/>
    <col min="15290" max="15290" width="36.26953125" style="155" customWidth="1"/>
    <col min="15291" max="15297" width="7.1796875" style="155"/>
    <col min="15298" max="15298" width="49.81640625" style="155" customWidth="1"/>
    <col min="15299" max="15299" width="14.6328125" style="155" customWidth="1"/>
    <col min="15300" max="15300" width="1.54296875" style="155" customWidth="1"/>
    <col min="15301" max="15301" width="14.6328125" style="155" customWidth="1"/>
    <col min="15302" max="15302" width="1.54296875" style="155" customWidth="1"/>
    <col min="15303" max="15303" width="14.6328125" style="155" customWidth="1"/>
    <col min="15304" max="15304" width="1.54296875" style="155" customWidth="1"/>
    <col min="15305" max="15305" width="14.6328125" style="155" customWidth="1"/>
    <col min="15306" max="15306" width="1.54296875" style="155" customWidth="1"/>
    <col min="15307" max="15307" width="13.7265625" style="155" customWidth="1"/>
    <col min="15308" max="15308" width="12.54296875" style="155" bestFit="1" customWidth="1"/>
    <col min="15309" max="15309" width="14.36328125" style="155" customWidth="1"/>
    <col min="15310" max="15310" width="16.453125" style="155" customWidth="1"/>
    <col min="15311" max="15311" width="15.453125" style="155" customWidth="1"/>
    <col min="15312" max="15312" width="12.54296875" style="155" customWidth="1"/>
    <col min="15313" max="15313" width="15.7265625" style="155" customWidth="1"/>
    <col min="15314" max="15314" width="13.1796875" style="155" bestFit="1" customWidth="1"/>
    <col min="15315" max="15315" width="10.453125" style="155" customWidth="1"/>
    <col min="15316" max="15316" width="2" style="155" customWidth="1"/>
    <col min="15317" max="15318" width="12.1796875" style="155" customWidth="1"/>
    <col min="15319" max="15545" width="9.1796875" style="155" customWidth="1"/>
    <col min="15546" max="15546" width="36.26953125" style="155" customWidth="1"/>
    <col min="15547" max="15553" width="7.1796875" style="155"/>
    <col min="15554" max="15554" width="49.81640625" style="155" customWidth="1"/>
    <col min="15555" max="15555" width="14.6328125" style="155" customWidth="1"/>
    <col min="15556" max="15556" width="1.54296875" style="155" customWidth="1"/>
    <col min="15557" max="15557" width="14.6328125" style="155" customWidth="1"/>
    <col min="15558" max="15558" width="1.54296875" style="155" customWidth="1"/>
    <col min="15559" max="15559" width="14.6328125" style="155" customWidth="1"/>
    <col min="15560" max="15560" width="1.54296875" style="155" customWidth="1"/>
    <col min="15561" max="15561" width="14.6328125" style="155" customWidth="1"/>
    <col min="15562" max="15562" width="1.54296875" style="155" customWidth="1"/>
    <col min="15563" max="15563" width="13.7265625" style="155" customWidth="1"/>
    <col min="15564" max="15564" width="12.54296875" style="155" bestFit="1" customWidth="1"/>
    <col min="15565" max="15565" width="14.36328125" style="155" customWidth="1"/>
    <col min="15566" max="15566" width="16.453125" style="155" customWidth="1"/>
    <col min="15567" max="15567" width="15.453125" style="155" customWidth="1"/>
    <col min="15568" max="15568" width="12.54296875" style="155" customWidth="1"/>
    <col min="15569" max="15569" width="15.7265625" style="155" customWidth="1"/>
    <col min="15570" max="15570" width="13.1796875" style="155" bestFit="1" customWidth="1"/>
    <col min="15571" max="15571" width="10.453125" style="155" customWidth="1"/>
    <col min="15572" max="15572" width="2" style="155" customWidth="1"/>
    <col min="15573" max="15574" width="12.1796875" style="155" customWidth="1"/>
    <col min="15575" max="15801" width="9.1796875" style="155" customWidth="1"/>
    <col min="15802" max="15802" width="36.26953125" style="155" customWidth="1"/>
    <col min="15803" max="15809" width="7.1796875" style="155"/>
    <col min="15810" max="15810" width="49.81640625" style="155" customWidth="1"/>
    <col min="15811" max="15811" width="14.6328125" style="155" customWidth="1"/>
    <col min="15812" max="15812" width="1.54296875" style="155" customWidth="1"/>
    <col min="15813" max="15813" width="14.6328125" style="155" customWidth="1"/>
    <col min="15814" max="15814" width="1.54296875" style="155" customWidth="1"/>
    <col min="15815" max="15815" width="14.6328125" style="155" customWidth="1"/>
    <col min="15816" max="15816" width="1.54296875" style="155" customWidth="1"/>
    <col min="15817" max="15817" width="14.6328125" style="155" customWidth="1"/>
    <col min="15818" max="15818" width="1.54296875" style="155" customWidth="1"/>
    <col min="15819" max="15819" width="13.7265625" style="155" customWidth="1"/>
    <col min="15820" max="15820" width="12.54296875" style="155" bestFit="1" customWidth="1"/>
    <col min="15821" max="15821" width="14.36328125" style="155" customWidth="1"/>
    <col min="15822" max="15822" width="16.453125" style="155" customWidth="1"/>
    <col min="15823" max="15823" width="15.453125" style="155" customWidth="1"/>
    <col min="15824" max="15824" width="12.54296875" style="155" customWidth="1"/>
    <col min="15825" max="15825" width="15.7265625" style="155" customWidth="1"/>
    <col min="15826" max="15826" width="13.1796875" style="155" bestFit="1" customWidth="1"/>
    <col min="15827" max="15827" width="10.453125" style="155" customWidth="1"/>
    <col min="15828" max="15828" width="2" style="155" customWidth="1"/>
    <col min="15829" max="15830" width="12.1796875" style="155" customWidth="1"/>
    <col min="15831" max="16057" width="9.1796875" style="155" customWidth="1"/>
    <col min="16058" max="16058" width="36.26953125" style="155" customWidth="1"/>
    <col min="16059" max="16065" width="7.1796875" style="155"/>
    <col min="16066" max="16066" width="49.81640625" style="155" customWidth="1"/>
    <col min="16067" max="16067" width="14.6328125" style="155" customWidth="1"/>
    <col min="16068" max="16068" width="1.54296875" style="155" customWidth="1"/>
    <col min="16069" max="16069" width="14.6328125" style="155" customWidth="1"/>
    <col min="16070" max="16070" width="1.54296875" style="155" customWidth="1"/>
    <col min="16071" max="16071" width="14.6328125" style="155" customWidth="1"/>
    <col min="16072" max="16072" width="1.54296875" style="155" customWidth="1"/>
    <col min="16073" max="16073" width="14.6328125" style="155" customWidth="1"/>
    <col min="16074" max="16074" width="1.54296875" style="155" customWidth="1"/>
    <col min="16075" max="16075" width="13.7265625" style="155" customWidth="1"/>
    <col min="16076" max="16076" width="12.54296875" style="155" bestFit="1" customWidth="1"/>
    <col min="16077" max="16077" width="14.36328125" style="155" customWidth="1"/>
    <col min="16078" max="16078" width="16.453125" style="155" customWidth="1"/>
    <col min="16079" max="16079" width="15.453125" style="155" customWidth="1"/>
    <col min="16080" max="16080" width="12.54296875" style="155" customWidth="1"/>
    <col min="16081" max="16081" width="15.7265625" style="155" customWidth="1"/>
    <col min="16082" max="16082" width="13.1796875" style="155" bestFit="1" customWidth="1"/>
    <col min="16083" max="16083" width="10.453125" style="155" customWidth="1"/>
    <col min="16084" max="16084" width="2" style="155" customWidth="1"/>
    <col min="16085" max="16086" width="12.1796875" style="155" customWidth="1"/>
    <col min="16087" max="16313" width="9.1796875" style="155" customWidth="1"/>
    <col min="16314" max="16314" width="36.26953125" style="155" customWidth="1"/>
    <col min="16315" max="16384" width="7.1796875" style="155"/>
  </cols>
  <sheetData>
    <row r="1" spans="1:8" ht="21.75" customHeight="1">
      <c r="A1" s="1" t="s">
        <v>0</v>
      </c>
      <c r="B1" s="153"/>
      <c r="C1" s="154"/>
      <c r="D1" s="153"/>
      <c r="E1" s="154"/>
      <c r="F1" s="274"/>
      <c r="G1" s="274"/>
      <c r="H1" s="274"/>
    </row>
    <row r="2" spans="1:8" ht="21.75" customHeight="1">
      <c r="A2" s="156" t="s">
        <v>95</v>
      </c>
      <c r="B2" s="157"/>
      <c r="C2" s="154"/>
      <c r="D2" s="157"/>
      <c r="E2" s="154"/>
      <c r="F2" s="274"/>
      <c r="G2" s="274"/>
      <c r="H2" s="274"/>
    </row>
    <row r="3" spans="1:8" ht="21.75" customHeight="1">
      <c r="A3" s="156"/>
      <c r="B3" s="157"/>
      <c r="C3" s="154"/>
      <c r="D3" s="157"/>
      <c r="E3" s="154"/>
      <c r="F3" s="158"/>
      <c r="G3" s="5"/>
      <c r="H3" s="5"/>
    </row>
    <row r="4" spans="1:8" ht="21.75" customHeight="1">
      <c r="B4" s="287" t="s">
        <v>2</v>
      </c>
      <c r="C4" s="287"/>
      <c r="D4" s="287"/>
      <c r="E4" s="159"/>
      <c r="F4" s="287" t="s">
        <v>3</v>
      </c>
      <c r="G4" s="287"/>
      <c r="H4" s="287"/>
    </row>
    <row r="5" spans="1:8" ht="21.75" customHeight="1">
      <c r="B5" s="274" t="s">
        <v>57</v>
      </c>
      <c r="C5" s="274"/>
      <c r="D5" s="274"/>
      <c r="E5" s="159"/>
      <c r="F5" s="274" t="s">
        <v>57</v>
      </c>
      <c r="G5" s="274"/>
      <c r="H5" s="274"/>
    </row>
    <row r="6" spans="1:8" ht="21.75" customHeight="1">
      <c r="A6" s="160"/>
      <c r="B6" s="5">
        <v>2564</v>
      </c>
      <c r="C6" s="7"/>
      <c r="D6" s="5">
        <v>2563</v>
      </c>
      <c r="E6" s="5"/>
      <c r="F6" s="243">
        <v>2564</v>
      </c>
      <c r="G6" s="7"/>
      <c r="H6" s="243">
        <v>2563</v>
      </c>
    </row>
    <row r="7" spans="1:8" ht="21.75" customHeight="1">
      <c r="A7" s="160"/>
      <c r="B7" s="288" t="s">
        <v>96</v>
      </c>
      <c r="C7" s="288"/>
      <c r="D7" s="288"/>
      <c r="E7" s="288"/>
      <c r="F7" s="288"/>
      <c r="G7" s="288"/>
      <c r="H7" s="288"/>
    </row>
    <row r="8" spans="1:8" ht="21.75" customHeight="1">
      <c r="A8" s="161" t="s">
        <v>97</v>
      </c>
      <c r="B8" s="162"/>
      <c r="C8" s="162"/>
      <c r="D8" s="162"/>
      <c r="E8" s="162"/>
      <c r="F8" s="18"/>
      <c r="G8" s="162"/>
      <c r="H8" s="162"/>
    </row>
    <row r="9" spans="1:8" ht="21.75" customHeight="1">
      <c r="A9" s="222" t="s">
        <v>164</v>
      </c>
      <c r="B9" s="164">
        <f>'fs 9-10'!C20</f>
        <v>320877004</v>
      </c>
      <c r="C9" s="165"/>
      <c r="D9" s="164">
        <v>99331107</v>
      </c>
      <c r="E9" s="165"/>
      <c r="F9" s="165">
        <f>'fs 9-10'!G20</f>
        <v>306132551</v>
      </c>
      <c r="G9" s="165"/>
      <c r="H9" s="165">
        <v>303592828</v>
      </c>
    </row>
    <row r="10" spans="1:8" ht="21.75" customHeight="1">
      <c r="A10" s="167" t="s">
        <v>190</v>
      </c>
      <c r="B10" s="164"/>
      <c r="C10" s="165"/>
      <c r="D10" s="164"/>
      <c r="E10" s="165"/>
      <c r="F10" s="168"/>
      <c r="G10" s="165"/>
      <c r="H10" s="168"/>
    </row>
    <row r="11" spans="1:8" ht="21.75" customHeight="1">
      <c r="A11" s="223" t="s">
        <v>191</v>
      </c>
      <c r="B11" s="164">
        <v>7319394</v>
      </c>
      <c r="C11" s="165"/>
      <c r="D11" s="164">
        <v>-200609</v>
      </c>
      <c r="E11" s="165"/>
      <c r="F11" s="14">
        <v>7293855</v>
      </c>
      <c r="G11" s="165"/>
      <c r="H11" s="14">
        <v>5289276</v>
      </c>
    </row>
    <row r="12" spans="1:8" ht="21.75" customHeight="1">
      <c r="A12" s="155" t="s">
        <v>98</v>
      </c>
      <c r="B12" s="164">
        <v>419653633</v>
      </c>
      <c r="C12" s="165"/>
      <c r="D12" s="164">
        <v>421965254</v>
      </c>
      <c r="E12" s="165"/>
      <c r="F12" s="168">
        <v>289665524</v>
      </c>
      <c r="G12" s="168"/>
      <c r="H12" s="168">
        <v>289099483</v>
      </c>
    </row>
    <row r="13" spans="1:8" ht="21.75" customHeight="1">
      <c r="A13" s="223" t="s">
        <v>102</v>
      </c>
      <c r="B13" s="164">
        <v>0</v>
      </c>
      <c r="C13" s="165"/>
      <c r="D13" s="16">
        <v>0</v>
      </c>
      <c r="E13" s="165"/>
      <c r="F13" s="16">
        <v>0</v>
      </c>
      <c r="G13" s="168"/>
      <c r="H13" s="168">
        <v>-25999229</v>
      </c>
    </row>
    <row r="14" spans="1:8" ht="21.75" customHeight="1">
      <c r="A14" s="155" t="s">
        <v>66</v>
      </c>
      <c r="B14" s="164">
        <v>132365481</v>
      </c>
      <c r="C14" s="165"/>
      <c r="D14" s="164">
        <v>139780162</v>
      </c>
      <c r="E14" s="165"/>
      <c r="F14" s="169">
        <v>111474540</v>
      </c>
      <c r="G14" s="165"/>
      <c r="H14" s="169">
        <v>116345787</v>
      </c>
    </row>
    <row r="15" spans="1:8" ht="21.75" customHeight="1">
      <c r="A15" s="163" t="s">
        <v>99</v>
      </c>
      <c r="B15" s="164"/>
      <c r="C15" s="166"/>
      <c r="D15" s="164"/>
      <c r="E15" s="166"/>
      <c r="F15" s="170"/>
      <c r="G15" s="166"/>
      <c r="H15" s="170"/>
    </row>
    <row r="16" spans="1:8" ht="21.75" customHeight="1">
      <c r="A16" s="155" t="s">
        <v>100</v>
      </c>
      <c r="B16" s="164">
        <v>1612215</v>
      </c>
      <c r="C16" s="166"/>
      <c r="D16" s="164">
        <v>16493959</v>
      </c>
      <c r="E16" s="166"/>
      <c r="F16" s="166">
        <v>533666</v>
      </c>
      <c r="G16" s="166"/>
      <c r="H16" s="166">
        <v>1416136</v>
      </c>
    </row>
    <row r="17" spans="1:8" ht="21.75" customHeight="1">
      <c r="A17" s="163" t="s">
        <v>205</v>
      </c>
      <c r="B17" s="164">
        <v>4768519</v>
      </c>
      <c r="C17" s="166"/>
      <c r="D17" s="164">
        <v>1797554</v>
      </c>
      <c r="E17" s="166"/>
      <c r="F17" s="16">
        <v>0</v>
      </c>
      <c r="G17" s="165"/>
      <c r="H17" s="14">
        <v>35</v>
      </c>
    </row>
    <row r="18" spans="1:8" ht="21.75" customHeight="1">
      <c r="A18" s="163" t="s">
        <v>198</v>
      </c>
      <c r="B18" s="164">
        <v>-80758</v>
      </c>
      <c r="C18" s="166"/>
      <c r="D18" s="16">
        <v>0</v>
      </c>
      <c r="E18" s="166"/>
      <c r="F18" s="168">
        <v>-80758</v>
      </c>
      <c r="G18" s="165"/>
      <c r="H18" s="16">
        <v>0</v>
      </c>
    </row>
    <row r="19" spans="1:8" ht="21.75" customHeight="1">
      <c r="A19" s="269" t="s">
        <v>161</v>
      </c>
      <c r="B19" s="164">
        <v>1939716</v>
      </c>
      <c r="C19" s="165"/>
      <c r="D19" s="164">
        <v>-16058518</v>
      </c>
      <c r="E19" s="165"/>
      <c r="F19" s="169">
        <v>3638917</v>
      </c>
      <c r="G19" s="165"/>
      <c r="H19" s="16">
        <v>0</v>
      </c>
    </row>
    <row r="20" spans="1:8" ht="21.5" customHeight="1">
      <c r="A20" s="155" t="s">
        <v>101</v>
      </c>
      <c r="B20" s="164">
        <v>-655157</v>
      </c>
      <c r="C20" s="165"/>
      <c r="D20" s="164">
        <v>-441312</v>
      </c>
      <c r="E20" s="165"/>
      <c r="F20" s="168">
        <v>-1472822</v>
      </c>
      <c r="G20" s="168"/>
      <c r="H20" s="168">
        <v>-38571487</v>
      </c>
    </row>
    <row r="21" spans="1:8" ht="21.75" customHeight="1">
      <c r="A21" s="155" t="s">
        <v>223</v>
      </c>
      <c r="B21" s="164">
        <v>4263998</v>
      </c>
      <c r="C21" s="165"/>
      <c r="D21" s="164">
        <v>2846715</v>
      </c>
      <c r="E21" s="165"/>
      <c r="F21" s="168">
        <v>-4896018</v>
      </c>
      <c r="G21" s="168"/>
      <c r="H21" s="168">
        <v>2846715</v>
      </c>
    </row>
    <row r="22" spans="1:8" ht="21.25" hidden="1" customHeight="1">
      <c r="A22" s="155" t="s">
        <v>67</v>
      </c>
      <c r="B22" s="164"/>
      <c r="C22" s="165"/>
      <c r="D22" s="164">
        <v>0</v>
      </c>
      <c r="E22" s="165"/>
      <c r="F22" s="14"/>
      <c r="G22" s="165"/>
      <c r="H22" s="14">
        <v>0</v>
      </c>
    </row>
    <row r="23" spans="1:8" ht="21.5" hidden="1">
      <c r="A23" s="155" t="s">
        <v>102</v>
      </c>
      <c r="B23" s="164"/>
      <c r="C23" s="165"/>
      <c r="D23" s="164"/>
      <c r="E23" s="165"/>
      <c r="F23" s="18"/>
      <c r="G23" s="168"/>
      <c r="H23" s="18"/>
    </row>
    <row r="24" spans="1:8" ht="21.5" hidden="1">
      <c r="A24" s="155" t="s">
        <v>103</v>
      </c>
      <c r="B24" s="165"/>
      <c r="C24" s="165"/>
      <c r="D24" s="165"/>
      <c r="E24" s="165"/>
      <c r="F24" s="18"/>
      <c r="G24" s="168"/>
      <c r="H24" s="18"/>
    </row>
    <row r="25" spans="1:8" ht="21.25" hidden="1" customHeight="1">
      <c r="A25" s="163" t="s">
        <v>104</v>
      </c>
      <c r="B25" s="164"/>
      <c r="C25" s="165"/>
      <c r="D25" s="164"/>
      <c r="E25" s="165"/>
      <c r="F25" s="18"/>
      <c r="G25" s="165"/>
      <c r="H25" s="18"/>
    </row>
    <row r="26" spans="1:8" ht="21.25" customHeight="1">
      <c r="A26" s="163" t="s">
        <v>168</v>
      </c>
      <c r="B26" s="166">
        <v>0</v>
      </c>
      <c r="C26" s="165"/>
      <c r="D26" s="16">
        <v>0</v>
      </c>
      <c r="E26" s="165"/>
      <c r="F26" s="16">
        <v>0</v>
      </c>
      <c r="G26" s="165"/>
      <c r="H26" s="168">
        <v>-17947969</v>
      </c>
    </row>
    <row r="27" spans="1:8" ht="21.75" customHeight="1">
      <c r="A27" s="160"/>
      <c r="B27" s="171">
        <f>SUM(B9:B26)</f>
        <v>892064045</v>
      </c>
      <c r="C27" s="165"/>
      <c r="D27" s="171">
        <f>SUM(D9:D26)</f>
        <v>665514312</v>
      </c>
      <c r="E27" s="165">
        <v>0</v>
      </c>
      <c r="F27" s="171">
        <f>SUM(F9:F26)</f>
        <v>712289455</v>
      </c>
      <c r="G27" s="165"/>
      <c r="H27" s="171">
        <f>SUM(H9:H26)</f>
        <v>636071575</v>
      </c>
    </row>
    <row r="28" spans="1:8" ht="21.75" customHeight="1">
      <c r="A28" s="167" t="s">
        <v>105</v>
      </c>
      <c r="B28" s="165"/>
      <c r="C28" s="165"/>
      <c r="D28" s="165"/>
      <c r="E28" s="165"/>
      <c r="G28" s="165"/>
      <c r="H28" s="169"/>
    </row>
    <row r="29" spans="1:8" ht="21.75" customHeight="1">
      <c r="A29" s="155" t="s">
        <v>10</v>
      </c>
      <c r="B29" s="164">
        <v>-398752458</v>
      </c>
      <c r="C29" s="165"/>
      <c r="D29" s="164">
        <v>-22732831</v>
      </c>
      <c r="E29" s="165"/>
      <c r="F29" s="164">
        <v>-209846588</v>
      </c>
      <c r="G29" s="165"/>
      <c r="H29" s="164">
        <v>150178765</v>
      </c>
    </row>
    <row r="30" spans="1:8" ht="21" customHeight="1">
      <c r="A30" s="155" t="s">
        <v>106</v>
      </c>
      <c r="B30" s="164">
        <v>28859439</v>
      </c>
      <c r="C30" s="165"/>
      <c r="D30" s="164">
        <v>44071018</v>
      </c>
      <c r="E30" s="165"/>
      <c r="F30" s="164">
        <v>25797609</v>
      </c>
      <c r="G30" s="165"/>
      <c r="H30" s="164">
        <v>45767731</v>
      </c>
    </row>
    <row r="31" spans="1:8" ht="21.75" customHeight="1">
      <c r="A31" s="155" t="s">
        <v>16</v>
      </c>
      <c r="B31" s="164">
        <v>-36907293</v>
      </c>
      <c r="C31" s="165"/>
      <c r="D31" s="164">
        <v>2483881</v>
      </c>
      <c r="E31" s="165"/>
      <c r="F31" s="16">
        <v>0</v>
      </c>
      <c r="G31" s="16"/>
      <c r="H31" s="16">
        <v>0</v>
      </c>
    </row>
    <row r="32" spans="1:8" ht="21.75" customHeight="1">
      <c r="A32" s="155" t="s">
        <v>224</v>
      </c>
      <c r="B32" s="164">
        <v>-34340773</v>
      </c>
      <c r="C32" s="165"/>
      <c r="D32" s="164">
        <v>117340967</v>
      </c>
      <c r="E32" s="165"/>
      <c r="F32" s="164">
        <v>20237574</v>
      </c>
      <c r="G32" s="165"/>
      <c r="H32" s="164">
        <v>123044304</v>
      </c>
    </row>
    <row r="33" spans="1:10" ht="21.75" customHeight="1">
      <c r="A33" s="155" t="s">
        <v>15</v>
      </c>
      <c r="B33" s="164">
        <v>221896827</v>
      </c>
      <c r="C33" s="165"/>
      <c r="D33" s="164">
        <v>-119012399</v>
      </c>
      <c r="E33" s="165"/>
      <c r="F33" s="164">
        <v>10633693</v>
      </c>
      <c r="G33" s="165"/>
      <c r="H33" s="164">
        <v>-13387618</v>
      </c>
    </row>
    <row r="34" spans="1:10" ht="21.75" customHeight="1">
      <c r="A34" s="155" t="s">
        <v>20</v>
      </c>
      <c r="B34" s="164">
        <v>-3200000</v>
      </c>
      <c r="C34" s="165"/>
      <c r="D34" s="164">
        <v>-11350000</v>
      </c>
      <c r="E34" s="165"/>
      <c r="F34" s="16">
        <v>0</v>
      </c>
      <c r="G34" s="165"/>
      <c r="H34" s="16">
        <v>0</v>
      </c>
    </row>
    <row r="35" spans="1:10" ht="21.75" customHeight="1">
      <c r="A35" s="155" t="s">
        <v>29</v>
      </c>
      <c r="B35" s="164">
        <v>0</v>
      </c>
      <c r="C35" s="165"/>
      <c r="D35" s="164">
        <v>6852447</v>
      </c>
      <c r="E35" s="165"/>
      <c r="F35" s="16">
        <v>0</v>
      </c>
      <c r="G35" s="165"/>
      <c r="H35" s="18">
        <v>6816495</v>
      </c>
    </row>
    <row r="36" spans="1:10" ht="21.75" customHeight="1">
      <c r="A36" s="155" t="s">
        <v>34</v>
      </c>
      <c r="B36" s="164">
        <v>65878657</v>
      </c>
      <c r="C36" s="165"/>
      <c r="D36" s="164">
        <v>-2714866</v>
      </c>
      <c r="E36" s="165"/>
      <c r="F36" s="164">
        <v>7498016</v>
      </c>
      <c r="G36" s="165"/>
      <c r="H36" s="164">
        <v>-18165503</v>
      </c>
    </row>
    <row r="37" spans="1:10" ht="21.75" customHeight="1">
      <c r="A37" s="155" t="s">
        <v>35</v>
      </c>
      <c r="B37" s="164">
        <v>41402007</v>
      </c>
      <c r="C37" s="165"/>
      <c r="D37" s="164">
        <v>11778743</v>
      </c>
      <c r="E37" s="165"/>
      <c r="F37" s="164">
        <v>20072001</v>
      </c>
      <c r="G37" s="165"/>
      <c r="H37" s="164">
        <v>4101261</v>
      </c>
    </row>
    <row r="38" spans="1:10" ht="21.75" hidden="1" customHeight="1">
      <c r="A38" s="155" t="s">
        <v>42</v>
      </c>
      <c r="B38" s="164">
        <v>0</v>
      </c>
      <c r="C38" s="165"/>
      <c r="D38" s="16">
        <v>0</v>
      </c>
      <c r="E38" s="16"/>
      <c r="F38" s="16">
        <v>0</v>
      </c>
      <c r="G38" s="16"/>
      <c r="H38" s="16">
        <v>0</v>
      </c>
    </row>
    <row r="39" spans="1:10" ht="21.75" customHeight="1">
      <c r="A39" s="155" t="s">
        <v>37</v>
      </c>
      <c r="B39" s="164">
        <v>10801782</v>
      </c>
      <c r="C39" s="165"/>
      <c r="D39" s="164">
        <v>1208093</v>
      </c>
      <c r="E39" s="165"/>
      <c r="F39" s="164">
        <v>10801782</v>
      </c>
      <c r="G39" s="165"/>
      <c r="H39" s="164">
        <v>2102412</v>
      </c>
    </row>
    <row r="40" spans="1:10" ht="21.75" customHeight="1">
      <c r="A40" s="155" t="s">
        <v>41</v>
      </c>
      <c r="B40" s="164">
        <v>-1462984</v>
      </c>
      <c r="C40" s="165"/>
      <c r="D40" s="164">
        <v>-2162275</v>
      </c>
      <c r="E40" s="165"/>
      <c r="F40" s="164">
        <v>-960377</v>
      </c>
      <c r="G40" s="165"/>
      <c r="H40" s="164">
        <v>-960377</v>
      </c>
    </row>
    <row r="41" spans="1:10" ht="21.5" hidden="1">
      <c r="A41" s="155" t="s">
        <v>107</v>
      </c>
      <c r="B41" s="164"/>
      <c r="C41" s="165"/>
      <c r="D41" s="164"/>
      <c r="E41" s="165"/>
      <c r="F41" s="18"/>
      <c r="G41" s="165"/>
      <c r="H41" s="18"/>
    </row>
    <row r="42" spans="1:10" ht="21.5" hidden="1">
      <c r="A42" s="155" t="s">
        <v>108</v>
      </c>
      <c r="B42" s="164"/>
      <c r="C42" s="165"/>
      <c r="D42" s="164"/>
      <c r="E42" s="165"/>
      <c r="F42" s="174">
        <v>0</v>
      </c>
      <c r="G42" s="165"/>
      <c r="H42" s="174">
        <v>0</v>
      </c>
    </row>
    <row r="43" spans="1:10" ht="21.25" customHeight="1">
      <c r="A43" s="160" t="s">
        <v>109</v>
      </c>
      <c r="B43" s="175">
        <f>SUM(B27:B42)</f>
        <v>786239249</v>
      </c>
      <c r="C43" s="176">
        <f>SUM(C27:C42)</f>
        <v>0</v>
      </c>
      <c r="D43" s="175">
        <f>SUM(D27:D42)</f>
        <v>691277090</v>
      </c>
      <c r="E43" s="176"/>
      <c r="F43" s="45">
        <f>SUM(F27:F42)</f>
        <v>596523165</v>
      </c>
      <c r="G43" s="176"/>
      <c r="H43" s="45">
        <f>SUM(H27:H42)</f>
        <v>935569045</v>
      </c>
      <c r="J43" s="166"/>
    </row>
    <row r="44" spans="1:10" ht="21.25" customHeight="1">
      <c r="A44" s="155" t="s">
        <v>110</v>
      </c>
      <c r="B44" s="164">
        <v>-2747715</v>
      </c>
      <c r="C44" s="164"/>
      <c r="D44" s="164">
        <v>-15486505</v>
      </c>
      <c r="E44" s="164"/>
      <c r="F44" s="164">
        <v>-1101916</v>
      </c>
      <c r="G44" s="164"/>
      <c r="H44" s="164">
        <v>-7881958</v>
      </c>
    </row>
    <row r="45" spans="1:10" ht="21.25" customHeight="1">
      <c r="A45" s="160" t="s">
        <v>111</v>
      </c>
      <c r="B45" s="21">
        <f>SUM(B43:B44)</f>
        <v>783491534</v>
      </c>
      <c r="C45" s="176"/>
      <c r="D45" s="21">
        <f>SUM(D43:D44)</f>
        <v>675790585</v>
      </c>
      <c r="E45" s="176"/>
      <c r="F45" s="21">
        <f>SUM(F43:F44)</f>
        <v>595421249</v>
      </c>
      <c r="G45" s="176"/>
      <c r="H45" s="21">
        <f>SUM(H43:H44)</f>
        <v>927687087</v>
      </c>
    </row>
    <row r="46" spans="1:10" ht="21.25" customHeight="1">
      <c r="A46" s="160"/>
      <c r="B46" s="27"/>
      <c r="C46" s="176"/>
      <c r="D46" s="27"/>
      <c r="E46" s="176"/>
      <c r="F46" s="27"/>
      <c r="G46" s="176"/>
      <c r="H46" s="27"/>
    </row>
    <row r="47" spans="1:10" s="2" customFormat="1" ht="21.75" customHeight="1">
      <c r="A47" s="280"/>
      <c r="B47" s="280"/>
      <c r="C47" s="27"/>
      <c r="E47" s="281"/>
      <c r="F47" s="281"/>
      <c r="G47" s="281"/>
      <c r="H47" s="281"/>
    </row>
    <row r="48" spans="1:10" ht="22.75" customHeight="1">
      <c r="A48" s="1" t="s">
        <v>0</v>
      </c>
      <c r="B48" s="154"/>
      <c r="C48" s="154"/>
      <c r="D48" s="154"/>
      <c r="E48" s="154"/>
      <c r="F48" s="274"/>
      <c r="G48" s="274"/>
      <c r="H48" s="274"/>
    </row>
    <row r="49" spans="1:8" ht="22.75" customHeight="1">
      <c r="A49" s="156" t="s">
        <v>95</v>
      </c>
      <c r="B49" s="154"/>
      <c r="C49" s="154"/>
      <c r="D49" s="154"/>
      <c r="E49" s="154"/>
      <c r="F49" s="274"/>
      <c r="G49" s="274"/>
      <c r="H49" s="274"/>
    </row>
    <row r="50" spans="1:8" ht="22.75" customHeight="1">
      <c r="B50" s="287" t="s">
        <v>2</v>
      </c>
      <c r="C50" s="287"/>
      <c r="D50" s="287"/>
      <c r="E50" s="159"/>
      <c r="F50" s="287" t="s">
        <v>3</v>
      </c>
      <c r="G50" s="287"/>
      <c r="H50" s="287"/>
    </row>
    <row r="51" spans="1:8" ht="22.75" customHeight="1">
      <c r="B51" s="274" t="s">
        <v>57</v>
      </c>
      <c r="C51" s="274"/>
      <c r="D51" s="274"/>
      <c r="E51" s="159"/>
      <c r="F51" s="274" t="s">
        <v>57</v>
      </c>
      <c r="G51" s="274"/>
      <c r="H51" s="274"/>
    </row>
    <row r="52" spans="1:8" ht="22.75" customHeight="1">
      <c r="A52" s="160"/>
      <c r="B52" s="243">
        <v>2564</v>
      </c>
      <c r="C52" s="7"/>
      <c r="D52" s="243">
        <v>2563</v>
      </c>
      <c r="E52" s="211"/>
      <c r="F52" s="243">
        <v>2564</v>
      </c>
      <c r="G52" s="7"/>
      <c r="H52" s="243">
        <v>2563</v>
      </c>
    </row>
    <row r="53" spans="1:8" ht="22.75" customHeight="1">
      <c r="A53" s="160"/>
      <c r="B53" s="288" t="s">
        <v>96</v>
      </c>
      <c r="C53" s="288"/>
      <c r="D53" s="288"/>
      <c r="E53" s="288"/>
      <c r="F53" s="288"/>
      <c r="G53" s="288"/>
      <c r="H53" s="288"/>
    </row>
    <row r="54" spans="1:8" ht="22.75" customHeight="1">
      <c r="A54" s="161" t="s">
        <v>112</v>
      </c>
      <c r="B54" s="162"/>
      <c r="C54" s="162"/>
      <c r="D54" s="162"/>
      <c r="E54" s="162"/>
      <c r="F54" s="18"/>
      <c r="G54" s="162"/>
      <c r="H54" s="162"/>
    </row>
    <row r="55" spans="1:8" ht="22.75" customHeight="1">
      <c r="A55" s="173" t="s">
        <v>21</v>
      </c>
      <c r="B55" s="164">
        <v>0</v>
      </c>
      <c r="C55" s="162"/>
      <c r="D55" s="16">
        <v>0</v>
      </c>
      <c r="E55" s="16"/>
      <c r="F55" s="16">
        <v>0</v>
      </c>
      <c r="G55" s="162"/>
      <c r="H55" s="177">
        <v>-1370000000</v>
      </c>
    </row>
    <row r="56" spans="1:8" ht="22.75" customHeight="1">
      <c r="A56" s="173" t="s">
        <v>199</v>
      </c>
      <c r="B56" s="164">
        <v>100000000</v>
      </c>
      <c r="C56" s="162"/>
      <c r="D56" s="16">
        <v>0</v>
      </c>
      <c r="E56" s="162"/>
      <c r="F56" s="177">
        <v>100000000</v>
      </c>
      <c r="G56" s="162"/>
      <c r="H56" s="16">
        <v>0</v>
      </c>
    </row>
    <row r="57" spans="1:8" ht="22.75" customHeight="1">
      <c r="A57" s="173" t="s">
        <v>200</v>
      </c>
      <c r="B57" s="164">
        <v>-200000000</v>
      </c>
      <c r="C57" s="162"/>
      <c r="D57" s="16">
        <v>0</v>
      </c>
      <c r="E57" s="162"/>
      <c r="F57" s="177">
        <v>-200000000</v>
      </c>
      <c r="G57" s="162"/>
      <c r="H57" s="16">
        <v>0</v>
      </c>
    </row>
    <row r="58" spans="1:8" ht="21.25" customHeight="1">
      <c r="A58" s="155" t="s">
        <v>113</v>
      </c>
      <c r="B58" s="164"/>
      <c r="C58" s="178"/>
      <c r="D58" s="164"/>
      <c r="E58" s="178"/>
      <c r="F58" s="18"/>
      <c r="G58" s="178"/>
      <c r="H58" s="18"/>
    </row>
    <row r="59" spans="1:8" ht="22.75" customHeight="1">
      <c r="A59" s="155" t="s">
        <v>114</v>
      </c>
      <c r="B59" s="164">
        <f>-B126</f>
        <v>-92897188</v>
      </c>
      <c r="C59" s="178"/>
      <c r="D59" s="164">
        <v>-176099218</v>
      </c>
      <c r="E59" s="178"/>
      <c r="F59" s="164">
        <f>-F126</f>
        <v>-44969365</v>
      </c>
      <c r="G59" s="178"/>
      <c r="H59" s="164">
        <v>-128948922</v>
      </c>
    </row>
    <row r="60" spans="1:8" ht="22.75" customHeight="1">
      <c r="A60" s="224" t="s">
        <v>140</v>
      </c>
      <c r="B60" s="164">
        <f>B122</f>
        <v>-2904692</v>
      </c>
      <c r="C60" s="178"/>
      <c r="D60" s="164">
        <v>-4819223</v>
      </c>
      <c r="E60" s="178"/>
      <c r="F60" s="164">
        <f>F122</f>
        <v>-906653</v>
      </c>
      <c r="G60" s="178"/>
      <c r="H60" s="164">
        <v>-1507073</v>
      </c>
    </row>
    <row r="61" spans="1:8" ht="22.75" customHeight="1">
      <c r="A61" s="155" t="s">
        <v>144</v>
      </c>
      <c r="B61" s="164">
        <v>154206</v>
      </c>
      <c r="C61" s="178"/>
      <c r="D61" s="164">
        <v>13032729</v>
      </c>
      <c r="E61" s="178"/>
      <c r="F61" s="16">
        <v>0</v>
      </c>
      <c r="G61" s="178"/>
      <c r="H61" s="169">
        <v>22245385.420000076</v>
      </c>
    </row>
    <row r="62" spans="1:8" ht="22.5" customHeight="1">
      <c r="A62" s="155" t="s">
        <v>12</v>
      </c>
      <c r="B62" s="16">
        <v>0</v>
      </c>
      <c r="C62" s="178"/>
      <c r="D62" s="16">
        <v>0</v>
      </c>
      <c r="E62" s="178"/>
      <c r="F62" s="178">
        <v>-556000000</v>
      </c>
      <c r="G62" s="178"/>
      <c r="H62" s="178">
        <v>-1008484981</v>
      </c>
    </row>
    <row r="63" spans="1:8" ht="22.75" customHeight="1">
      <c r="A63" s="155" t="s">
        <v>146</v>
      </c>
      <c r="B63" s="16">
        <v>0</v>
      </c>
      <c r="C63" s="178"/>
      <c r="D63" s="16">
        <v>0</v>
      </c>
      <c r="E63" s="178"/>
      <c r="F63" s="169">
        <v>245100000</v>
      </c>
      <c r="G63" s="178"/>
      <c r="H63" s="169">
        <v>1280284981</v>
      </c>
    </row>
    <row r="64" spans="1:8" ht="22.75" customHeight="1">
      <c r="A64" s="155" t="s">
        <v>147</v>
      </c>
      <c r="B64" s="16">
        <v>0</v>
      </c>
      <c r="C64" s="178"/>
      <c r="D64" s="16">
        <v>0</v>
      </c>
      <c r="E64" s="178"/>
      <c r="F64" s="16">
        <v>0</v>
      </c>
      <c r="G64" s="178"/>
      <c r="H64" s="178">
        <v>676840006</v>
      </c>
    </row>
    <row r="65" spans="1:8" ht="22.75" customHeight="1">
      <c r="A65" s="240" t="s">
        <v>225</v>
      </c>
      <c r="B65" s="16">
        <v>0</v>
      </c>
      <c r="C65" s="178"/>
      <c r="D65" s="16">
        <v>0</v>
      </c>
      <c r="E65" s="178"/>
      <c r="F65" s="16">
        <v>0</v>
      </c>
      <c r="G65" s="178"/>
      <c r="H65" s="18">
        <v>25999229</v>
      </c>
    </row>
    <row r="66" spans="1:8" ht="21.25" customHeight="1">
      <c r="A66" s="179" t="s">
        <v>101</v>
      </c>
      <c r="B66" s="164">
        <v>571472</v>
      </c>
      <c r="C66" s="178"/>
      <c r="D66" s="164">
        <v>441312</v>
      </c>
      <c r="E66" s="178"/>
      <c r="F66" s="178">
        <v>1389137</v>
      </c>
      <c r="G66" s="178"/>
      <c r="H66" s="178">
        <v>38724657</v>
      </c>
    </row>
    <row r="67" spans="1:8" ht="22.75" hidden="1" customHeight="1">
      <c r="A67" s="179" t="s">
        <v>115</v>
      </c>
      <c r="B67" s="164"/>
      <c r="C67" s="165"/>
      <c r="D67" s="164">
        <v>0</v>
      </c>
      <c r="E67" s="165"/>
      <c r="F67" s="164"/>
      <c r="G67" s="165"/>
      <c r="H67" s="164"/>
    </row>
    <row r="68" spans="1:8" ht="22.75" hidden="1" customHeight="1">
      <c r="A68" s="179" t="s">
        <v>116</v>
      </c>
      <c r="B68" s="164"/>
      <c r="C68" s="165"/>
      <c r="D68" s="164">
        <v>0</v>
      </c>
      <c r="E68" s="165"/>
      <c r="F68" s="164"/>
      <c r="G68" s="165"/>
      <c r="H68" s="164"/>
    </row>
    <row r="69" spans="1:8" ht="22.75" hidden="1" customHeight="1">
      <c r="A69" s="179" t="s">
        <v>117</v>
      </c>
      <c r="B69" s="164"/>
      <c r="C69" s="165"/>
      <c r="D69" s="164">
        <v>0</v>
      </c>
      <c r="E69" s="165"/>
      <c r="F69" s="178"/>
      <c r="G69" s="165"/>
      <c r="H69" s="178"/>
    </row>
    <row r="70" spans="1:8" ht="21.25" hidden="1" customHeight="1">
      <c r="A70" s="180" t="s">
        <v>118</v>
      </c>
      <c r="B70" s="164"/>
      <c r="C70" s="178"/>
      <c r="D70" s="164">
        <v>0</v>
      </c>
      <c r="E70" s="178"/>
      <c r="F70" s="164"/>
      <c r="G70" s="178"/>
      <c r="H70" s="164"/>
    </row>
    <row r="71" spans="1:8" ht="21.25" hidden="1" customHeight="1">
      <c r="A71" s="155" t="s">
        <v>119</v>
      </c>
      <c r="B71" s="178"/>
      <c r="C71" s="178"/>
      <c r="D71" s="178"/>
      <c r="E71" s="178"/>
      <c r="F71" s="18"/>
      <c r="G71" s="178"/>
      <c r="H71" s="18"/>
    </row>
    <row r="72" spans="1:8" ht="21.25" customHeight="1">
      <c r="A72" s="155" t="s">
        <v>166</v>
      </c>
      <c r="B72" s="178">
        <v>0</v>
      </c>
      <c r="C72" s="178"/>
      <c r="D72" s="16">
        <v>0</v>
      </c>
      <c r="E72" s="16"/>
      <c r="F72" s="16">
        <v>0</v>
      </c>
      <c r="G72" s="178"/>
      <c r="H72" s="18">
        <v>77947969</v>
      </c>
    </row>
    <row r="73" spans="1:8" ht="21.25" customHeight="1">
      <c r="A73" s="155" t="s">
        <v>169</v>
      </c>
      <c r="B73" s="178">
        <v>0</v>
      </c>
      <c r="C73" s="178"/>
      <c r="D73" s="16">
        <v>0</v>
      </c>
      <c r="E73" s="16"/>
      <c r="F73" s="16">
        <v>0</v>
      </c>
      <c r="G73" s="178"/>
      <c r="H73" s="178">
        <v>-322569492.42000002</v>
      </c>
    </row>
    <row r="74" spans="1:8" ht="22.75" customHeight="1">
      <c r="A74" s="160" t="s">
        <v>120</v>
      </c>
      <c r="B74" s="181">
        <f>SUM(B55:B73)</f>
        <v>-195076202</v>
      </c>
      <c r="C74" s="176"/>
      <c r="D74" s="181">
        <f>SUM(D55:D73)</f>
        <v>-167444400</v>
      </c>
      <c r="E74" s="176"/>
      <c r="F74" s="181">
        <f>SUM(F55:F73)</f>
        <v>-455386881</v>
      </c>
      <c r="G74" s="176"/>
      <c r="H74" s="181">
        <f>SUM(H55:H73)</f>
        <v>-709468241</v>
      </c>
    </row>
    <row r="75" spans="1:8" ht="8.5" customHeight="1">
      <c r="A75" s="160"/>
      <c r="B75" s="162"/>
      <c r="C75" s="162"/>
      <c r="D75" s="162"/>
      <c r="E75" s="162"/>
      <c r="G75" s="162"/>
      <c r="H75" s="169"/>
    </row>
    <row r="76" spans="1:8" ht="22.75" customHeight="1">
      <c r="A76" s="161" t="s">
        <v>121</v>
      </c>
      <c r="B76" s="162"/>
      <c r="C76" s="162"/>
      <c r="D76" s="162"/>
      <c r="E76" s="162"/>
      <c r="G76" s="162"/>
      <c r="H76" s="169"/>
    </row>
    <row r="77" spans="1:8" ht="22.75" customHeight="1">
      <c r="A77" s="240" t="s">
        <v>132</v>
      </c>
      <c r="B77" s="162">
        <v>2818286400</v>
      </c>
      <c r="C77" s="162"/>
      <c r="D77" s="16">
        <v>0</v>
      </c>
      <c r="E77" s="162"/>
      <c r="F77" s="169">
        <v>2818286400</v>
      </c>
      <c r="G77" s="162"/>
      <c r="H77" s="16">
        <v>0</v>
      </c>
    </row>
    <row r="78" spans="1:8" ht="22.75" customHeight="1">
      <c r="A78" s="240" t="s">
        <v>201</v>
      </c>
      <c r="B78" s="162">
        <v>-75584080</v>
      </c>
      <c r="C78" s="162"/>
      <c r="D78" s="16">
        <v>0</v>
      </c>
      <c r="E78" s="162"/>
      <c r="F78" s="164">
        <v>-75584080</v>
      </c>
      <c r="G78" s="162"/>
      <c r="H78" s="16">
        <v>0</v>
      </c>
    </row>
    <row r="79" spans="1:8" ht="22.75" customHeight="1">
      <c r="A79" s="240" t="s">
        <v>170</v>
      </c>
      <c r="B79" s="162"/>
      <c r="C79" s="162"/>
      <c r="D79" s="162"/>
      <c r="E79" s="162"/>
      <c r="F79" s="164"/>
      <c r="G79" s="162"/>
      <c r="H79" s="169"/>
    </row>
    <row r="80" spans="1:8" ht="22.75" customHeight="1">
      <c r="A80" s="240" t="s">
        <v>171</v>
      </c>
      <c r="B80" s="164">
        <v>4409084043</v>
      </c>
      <c r="C80" s="165"/>
      <c r="D80" s="164">
        <v>5517041110</v>
      </c>
      <c r="E80" s="165"/>
      <c r="F80" s="164">
        <v>3570361278</v>
      </c>
      <c r="G80" s="165"/>
      <c r="H80" s="164">
        <v>5517037653</v>
      </c>
    </row>
    <row r="81" spans="1:15" ht="22.75" customHeight="1">
      <c r="A81" s="179" t="s">
        <v>172</v>
      </c>
      <c r="H81" s="169"/>
    </row>
    <row r="82" spans="1:15" s="185" customFormat="1" ht="22.75" hidden="1" customHeight="1">
      <c r="A82" s="184" t="s">
        <v>122</v>
      </c>
      <c r="B82" s="164"/>
      <c r="C82" s="165"/>
      <c r="D82" s="164"/>
      <c r="E82" s="165"/>
      <c r="F82" s="164"/>
      <c r="G82" s="165"/>
      <c r="H82" s="164"/>
    </row>
    <row r="83" spans="1:15" s="185" customFormat="1" ht="22.75" hidden="1" customHeight="1">
      <c r="A83" s="184" t="s">
        <v>123</v>
      </c>
      <c r="B83" s="164"/>
      <c r="C83" s="165"/>
      <c r="D83" s="164"/>
      <c r="E83" s="165"/>
      <c r="F83" s="164"/>
      <c r="G83" s="165"/>
      <c r="H83" s="164"/>
    </row>
    <row r="84" spans="1:15" s="185" customFormat="1" ht="22.75" hidden="1" customHeight="1">
      <c r="A84" s="184" t="s">
        <v>124</v>
      </c>
      <c r="B84" s="164"/>
      <c r="C84" s="165"/>
      <c r="D84" s="164"/>
      <c r="E84" s="165"/>
      <c r="F84" s="164"/>
      <c r="G84" s="165"/>
      <c r="H84" s="164"/>
    </row>
    <row r="85" spans="1:15" s="185" customFormat="1" ht="22.75" hidden="1" customHeight="1">
      <c r="A85" s="184" t="s">
        <v>125</v>
      </c>
      <c r="B85" s="164"/>
      <c r="C85" s="165"/>
      <c r="D85" s="164"/>
      <c r="E85" s="165"/>
      <c r="F85" s="164"/>
      <c r="G85" s="165"/>
      <c r="H85" s="164"/>
    </row>
    <row r="86" spans="1:15" s="185" customFormat="1" ht="22.75" customHeight="1">
      <c r="A86" s="184" t="s">
        <v>173</v>
      </c>
      <c r="B86" s="164">
        <v>-6525803508</v>
      </c>
      <c r="C86" s="165"/>
      <c r="D86" s="164">
        <v>-5466365025</v>
      </c>
      <c r="E86" s="165"/>
      <c r="F86" s="164">
        <v>-5247077286</v>
      </c>
      <c r="G86" s="165"/>
      <c r="H86" s="164">
        <v>-5336365025</v>
      </c>
    </row>
    <row r="87" spans="1:15" s="185" customFormat="1" ht="22.75" customHeight="1">
      <c r="A87" s="184" t="s">
        <v>203</v>
      </c>
      <c r="B87" s="164">
        <v>0</v>
      </c>
      <c r="C87" s="165"/>
      <c r="D87" s="16">
        <v>0</v>
      </c>
      <c r="E87" s="165"/>
      <c r="F87" s="164">
        <v>38000000</v>
      </c>
      <c r="G87" s="165"/>
      <c r="H87" s="169">
        <v>0</v>
      </c>
    </row>
    <row r="88" spans="1:15" s="185" customFormat="1" ht="22.75" customHeight="1">
      <c r="A88" s="184" t="s">
        <v>204</v>
      </c>
      <c r="B88" s="164">
        <v>0</v>
      </c>
      <c r="C88" s="165"/>
      <c r="D88" s="16">
        <v>0</v>
      </c>
      <c r="E88" s="165"/>
      <c r="F88" s="164">
        <v>-38000000</v>
      </c>
      <c r="G88" s="165"/>
      <c r="H88" s="169">
        <v>0</v>
      </c>
    </row>
    <row r="89" spans="1:15" ht="22.75" customHeight="1">
      <c r="A89" s="179" t="s">
        <v>202</v>
      </c>
      <c r="B89" s="186">
        <v>300000000</v>
      </c>
      <c r="C89" s="165"/>
      <c r="D89" s="16">
        <v>0</v>
      </c>
      <c r="E89" s="165"/>
      <c r="F89" s="186">
        <v>300000000</v>
      </c>
      <c r="G89" s="165"/>
      <c r="H89" s="169">
        <v>0</v>
      </c>
    </row>
    <row r="90" spans="1:15" ht="22.75" customHeight="1">
      <c r="A90" s="179" t="s">
        <v>126</v>
      </c>
      <c r="B90" s="186">
        <v>-300000000</v>
      </c>
      <c r="C90" s="165"/>
      <c r="D90" s="16">
        <v>0</v>
      </c>
      <c r="E90" s="165"/>
      <c r="F90" s="186">
        <v>-300000000</v>
      </c>
      <c r="G90" s="165"/>
      <c r="H90" s="169">
        <v>0</v>
      </c>
      <c r="L90" s="270"/>
    </row>
    <row r="91" spans="1:15" ht="22.5" customHeight="1">
      <c r="A91" s="179" t="s">
        <v>127</v>
      </c>
      <c r="B91" s="164">
        <v>-310433552</v>
      </c>
      <c r="C91" s="165"/>
      <c r="D91" s="164">
        <v>-283287109</v>
      </c>
      <c r="E91" s="165"/>
      <c r="F91" s="186">
        <v>-267740279</v>
      </c>
      <c r="G91" s="165"/>
      <c r="H91" s="186">
        <v>-245428589</v>
      </c>
      <c r="L91" s="270"/>
    </row>
    <row r="92" spans="1:15" ht="22.75" customHeight="1">
      <c r="A92" s="179" t="s">
        <v>128</v>
      </c>
      <c r="B92" s="164">
        <v>0</v>
      </c>
      <c r="C92" s="165"/>
      <c r="D92" s="164">
        <v>29398523</v>
      </c>
      <c r="E92" s="165"/>
      <c r="F92" s="169">
        <v>0</v>
      </c>
      <c r="G92" s="169"/>
      <c r="H92" s="169">
        <v>0</v>
      </c>
      <c r="L92" s="270"/>
    </row>
    <row r="93" spans="1:15" ht="22.75" customHeight="1">
      <c r="A93" s="179" t="s">
        <v>192</v>
      </c>
      <c r="B93" s="187">
        <v>-65422111</v>
      </c>
      <c r="C93" s="165"/>
      <c r="D93" s="164">
        <v>-80126297</v>
      </c>
      <c r="E93" s="165"/>
      <c r="F93" s="187">
        <v>-38156465</v>
      </c>
      <c r="G93" s="165"/>
      <c r="H93" s="187">
        <v>-48540486</v>
      </c>
      <c r="J93" s="267"/>
      <c r="O93" s="273"/>
    </row>
    <row r="94" spans="1:15" ht="19.5" customHeight="1">
      <c r="A94" s="155" t="s">
        <v>129</v>
      </c>
      <c r="B94" s="164">
        <v>-370000000</v>
      </c>
      <c r="C94" s="165"/>
      <c r="D94" s="164">
        <v>-10000000</v>
      </c>
      <c r="E94" s="165"/>
      <c r="F94" s="187">
        <v>-370000000</v>
      </c>
      <c r="G94" s="165"/>
      <c r="H94" s="187">
        <v>-10000000</v>
      </c>
      <c r="O94" s="273"/>
    </row>
    <row r="95" spans="1:15" ht="19.5" customHeight="1">
      <c r="A95" s="155" t="s">
        <v>177</v>
      </c>
      <c r="B95" s="164">
        <v>-137553445</v>
      </c>
      <c r="C95" s="165"/>
      <c r="D95" s="164">
        <v>-133556489</v>
      </c>
      <c r="E95" s="165"/>
      <c r="F95" s="187">
        <v>-115787269</v>
      </c>
      <c r="G95" s="165"/>
      <c r="H95" s="187">
        <v>-110187067</v>
      </c>
      <c r="O95" s="273"/>
    </row>
    <row r="96" spans="1:15" ht="21.25" hidden="1" customHeight="1">
      <c r="A96" s="155" t="s">
        <v>130</v>
      </c>
      <c r="B96" s="164"/>
      <c r="C96" s="165"/>
      <c r="D96" s="164">
        <v>0</v>
      </c>
      <c r="E96" s="165"/>
      <c r="F96" s="172"/>
      <c r="G96" s="165"/>
      <c r="H96" s="172"/>
    </row>
    <row r="97" spans="1:14" ht="21.25" hidden="1" customHeight="1">
      <c r="A97" s="179" t="s">
        <v>131</v>
      </c>
      <c r="B97" s="164"/>
      <c r="C97" s="165"/>
      <c r="D97" s="164">
        <v>0</v>
      </c>
      <c r="E97" s="165"/>
      <c r="F97" s="164"/>
      <c r="G97" s="165"/>
      <c r="H97" s="164"/>
    </row>
    <row r="98" spans="1:14" ht="21.25" hidden="1" customHeight="1">
      <c r="A98" s="179" t="s">
        <v>132</v>
      </c>
      <c r="B98" s="164"/>
      <c r="C98" s="165"/>
      <c r="D98" s="164">
        <v>0</v>
      </c>
      <c r="E98" s="165"/>
      <c r="F98" s="164"/>
      <c r="G98" s="165"/>
      <c r="H98" s="164"/>
    </row>
    <row r="99" spans="1:14" ht="22.5" customHeight="1">
      <c r="A99" s="188" t="s">
        <v>217</v>
      </c>
      <c r="B99" s="181">
        <f>SUM(B77:B98)</f>
        <v>-257426253</v>
      </c>
      <c r="C99" s="176"/>
      <c r="D99" s="181">
        <f>SUM(D77:D98)</f>
        <v>-426895287</v>
      </c>
      <c r="E99" s="176"/>
      <c r="F99" s="181">
        <f>SUM(F77:F98)</f>
        <v>274302299</v>
      </c>
      <c r="G99" s="176"/>
      <c r="H99" s="181">
        <f>SUM(H77:H98)</f>
        <v>-233483514</v>
      </c>
    </row>
    <row r="100" spans="1:14" ht="8.5" customHeight="1">
      <c r="A100" s="188"/>
      <c r="B100" s="165"/>
      <c r="C100" s="165"/>
      <c r="D100" s="165"/>
      <c r="E100" s="165"/>
      <c r="G100" s="165"/>
      <c r="H100" s="169"/>
    </row>
    <row r="101" spans="1:14" ht="22.75" customHeight="1">
      <c r="A101" s="188" t="s">
        <v>145</v>
      </c>
      <c r="B101" s="182">
        <f>SUM(B45+B74+B99)</f>
        <v>330989079</v>
      </c>
      <c r="C101" s="176"/>
      <c r="D101" s="182">
        <f>SUM(D45+D74+D99)</f>
        <v>81450898</v>
      </c>
      <c r="E101" s="176"/>
      <c r="F101" s="182">
        <f>SUM(F45+F74+F99)</f>
        <v>414336667</v>
      </c>
      <c r="G101" s="176"/>
      <c r="H101" s="182">
        <f>SUM(H45+H74+H99)</f>
        <v>-15264668</v>
      </c>
    </row>
    <row r="102" spans="1:14" ht="19" customHeight="1">
      <c r="A102" s="155" t="s">
        <v>178</v>
      </c>
      <c r="B102" s="164">
        <v>144641835</v>
      </c>
      <c r="C102" s="165"/>
      <c r="D102" s="164">
        <v>63190937</v>
      </c>
      <c r="E102" s="165"/>
      <c r="F102" s="189">
        <f>'fs 7-8 '!I9</f>
        <v>32499614</v>
      </c>
      <c r="G102" s="165"/>
      <c r="H102" s="189">
        <v>47764282</v>
      </c>
    </row>
    <row r="103" spans="1:14" ht="22.75" customHeight="1" thickBot="1">
      <c r="A103" s="160" t="s">
        <v>179</v>
      </c>
      <c r="B103" s="191">
        <f>SUM(B101+B102)</f>
        <v>475630914</v>
      </c>
      <c r="C103" s="176"/>
      <c r="D103" s="191">
        <f>SUM(D101+D102)</f>
        <v>144641835</v>
      </c>
      <c r="E103" s="176"/>
      <c r="F103" s="191">
        <f>SUM(F101:F102)</f>
        <v>446836281</v>
      </c>
      <c r="G103" s="176"/>
      <c r="H103" s="26">
        <f>SUM(H101:H102)</f>
        <v>32499614</v>
      </c>
      <c r="I103" s="166">
        <f>B103-'fs 7-8 '!C9</f>
        <v>0</v>
      </c>
      <c r="J103" s="166">
        <f>F103-'fs 7-8 '!G9</f>
        <v>0</v>
      </c>
      <c r="L103" s="166">
        <f>D103-'fs 7-8 '!E9</f>
        <v>0</v>
      </c>
      <c r="N103" s="197">
        <f>H103-'fs 7-8 '!I9</f>
        <v>0</v>
      </c>
    </row>
    <row r="104" spans="1:14" ht="15.5" customHeight="1" thickTop="1">
      <c r="A104" s="160"/>
      <c r="B104" s="182"/>
      <c r="C104" s="176"/>
      <c r="D104" s="182"/>
      <c r="E104" s="176"/>
      <c r="F104" s="27"/>
      <c r="G104" s="176"/>
      <c r="H104" s="182"/>
    </row>
    <row r="105" spans="1:14" ht="22.75" customHeight="1">
      <c r="A105" s="1" t="s">
        <v>0</v>
      </c>
      <c r="B105" s="192"/>
      <c r="C105" s="154"/>
      <c r="D105" s="154"/>
      <c r="E105" s="154"/>
      <c r="F105" s="193"/>
      <c r="G105" s="7"/>
      <c r="H105" s="7"/>
    </row>
    <row r="106" spans="1:14" ht="22.75" customHeight="1">
      <c r="A106" s="156" t="s">
        <v>95</v>
      </c>
      <c r="B106" s="154"/>
      <c r="C106" s="154"/>
      <c r="D106" s="154"/>
      <c r="E106" s="154"/>
      <c r="F106" s="274"/>
      <c r="G106" s="274"/>
      <c r="H106" s="274"/>
    </row>
    <row r="107" spans="1:14" ht="22.75" customHeight="1">
      <c r="A107" s="156"/>
      <c r="B107" s="154"/>
      <c r="C107" s="154"/>
      <c r="D107" s="154"/>
      <c r="E107" s="154"/>
      <c r="F107" s="158"/>
      <c r="G107" s="5"/>
      <c r="H107" s="5"/>
    </row>
    <row r="108" spans="1:14" ht="22.75" customHeight="1">
      <c r="B108" s="287" t="s">
        <v>2</v>
      </c>
      <c r="C108" s="287"/>
      <c r="D108" s="287"/>
      <c r="E108" s="159"/>
      <c r="F108" s="287" t="s">
        <v>3</v>
      </c>
      <c r="G108" s="287"/>
      <c r="H108" s="287"/>
    </row>
    <row r="109" spans="1:14" ht="22.75" customHeight="1">
      <c r="B109" s="274" t="s">
        <v>57</v>
      </c>
      <c r="C109" s="274"/>
      <c r="D109" s="274"/>
      <c r="E109" s="159"/>
      <c r="F109" s="274" t="s">
        <v>57</v>
      </c>
      <c r="G109" s="274"/>
      <c r="H109" s="274"/>
    </row>
    <row r="110" spans="1:14" ht="22.75" customHeight="1">
      <c r="A110" s="160"/>
      <c r="B110" s="243">
        <v>2564</v>
      </c>
      <c r="C110" s="7"/>
      <c r="D110" s="243">
        <v>2563</v>
      </c>
      <c r="E110" s="133"/>
      <c r="F110" s="243">
        <v>2564</v>
      </c>
      <c r="G110" s="7"/>
      <c r="H110" s="243">
        <v>2563</v>
      </c>
    </row>
    <row r="111" spans="1:14" ht="22.75" customHeight="1">
      <c r="A111" s="160"/>
      <c r="B111" s="288" t="s">
        <v>96</v>
      </c>
      <c r="C111" s="288"/>
      <c r="D111" s="288"/>
      <c r="E111" s="288"/>
      <c r="F111" s="288"/>
      <c r="G111" s="288"/>
      <c r="H111" s="288"/>
    </row>
    <row r="112" spans="1:14" ht="22.75" customHeight="1">
      <c r="A112" s="161" t="s">
        <v>133</v>
      </c>
      <c r="B112" s="194"/>
      <c r="C112" s="194"/>
      <c r="D112" s="194"/>
      <c r="E112" s="194"/>
      <c r="F112" s="195"/>
      <c r="G112" s="194"/>
      <c r="H112" s="194"/>
    </row>
    <row r="113" spans="1:13" ht="15.75" customHeight="1">
      <c r="B113" s="14"/>
      <c r="C113" s="69"/>
      <c r="D113" s="14"/>
      <c r="E113" s="108"/>
      <c r="F113" s="18"/>
      <c r="G113" s="162"/>
      <c r="H113" s="14"/>
    </row>
    <row r="114" spans="1:13" ht="22.75" customHeight="1">
      <c r="A114" s="161" t="s">
        <v>134</v>
      </c>
      <c r="B114" s="183"/>
      <c r="D114" s="183"/>
      <c r="H114" s="196"/>
    </row>
    <row r="115" spans="1:13" ht="15.75" customHeight="1">
      <c r="H115" s="17"/>
    </row>
    <row r="116" spans="1:13" ht="22.75" customHeight="1">
      <c r="A116" s="155" t="s">
        <v>135</v>
      </c>
      <c r="H116" s="197"/>
    </row>
    <row r="117" spans="1:13" ht="22.75" customHeight="1">
      <c r="A117" s="155" t="s">
        <v>136</v>
      </c>
      <c r="H117" s="197"/>
    </row>
    <row r="118" spans="1:13" ht="22.75" customHeight="1">
      <c r="A118" s="155" t="s">
        <v>137</v>
      </c>
      <c r="B118" s="164">
        <v>103740330</v>
      </c>
      <c r="C118" s="187"/>
      <c r="D118" s="164">
        <v>263026670</v>
      </c>
      <c r="E118" s="187"/>
      <c r="F118" s="169">
        <v>47280357</v>
      </c>
      <c r="G118" s="187"/>
      <c r="H118" s="169">
        <v>169092445</v>
      </c>
    </row>
    <row r="119" spans="1:13" ht="22.75" customHeight="1">
      <c r="A119" s="155" t="s">
        <v>138</v>
      </c>
      <c r="B119" s="164">
        <v>0</v>
      </c>
      <c r="C119" s="187"/>
      <c r="D119" s="164">
        <v>2012632</v>
      </c>
      <c r="E119" s="187"/>
      <c r="F119" s="169">
        <v>0</v>
      </c>
      <c r="G119" s="187"/>
      <c r="H119" s="198">
        <v>1646139</v>
      </c>
    </row>
    <row r="120" spans="1:13" ht="22.75" customHeight="1">
      <c r="A120" s="225" t="s">
        <v>162</v>
      </c>
      <c r="B120" s="164">
        <v>-14128586</v>
      </c>
      <c r="C120" s="187"/>
      <c r="D120" s="164">
        <v>-74181213</v>
      </c>
      <c r="E120" s="187"/>
      <c r="F120" s="187">
        <v>-3025545</v>
      </c>
      <c r="G120" s="187"/>
      <c r="H120" s="187">
        <v>-39959106</v>
      </c>
    </row>
    <row r="121" spans="1:13" ht="22.75" hidden="1" customHeight="1">
      <c r="A121" s="155" t="s">
        <v>139</v>
      </c>
      <c r="B121" s="164"/>
      <c r="C121" s="187"/>
      <c r="D121" s="164"/>
      <c r="E121" s="187"/>
      <c r="F121" s="187"/>
      <c r="G121" s="187"/>
      <c r="H121" s="187"/>
    </row>
    <row r="122" spans="1:13" ht="22.75" customHeight="1">
      <c r="A122" s="225" t="s">
        <v>139</v>
      </c>
      <c r="B122" s="164">
        <v>-2904692</v>
      </c>
      <c r="C122" s="187"/>
      <c r="D122" s="164">
        <v>-4819223</v>
      </c>
      <c r="E122" s="187"/>
      <c r="F122" s="187">
        <v>-906653</v>
      </c>
      <c r="G122" s="187"/>
      <c r="H122" s="187">
        <v>-1507063</v>
      </c>
    </row>
    <row r="123" spans="1:13" ht="22.75" customHeight="1">
      <c r="A123" s="155" t="s">
        <v>141</v>
      </c>
      <c r="B123" s="164">
        <v>4633747</v>
      </c>
      <c r="C123" s="187"/>
      <c r="D123" s="164">
        <v>-10197217</v>
      </c>
      <c r="E123" s="187"/>
      <c r="F123" s="187">
        <v>1088192</v>
      </c>
      <c r="G123" s="187"/>
      <c r="H123" s="187">
        <v>-539992</v>
      </c>
    </row>
    <row r="124" spans="1:13" ht="22.75" customHeight="1">
      <c r="A124" s="155" t="s">
        <v>206</v>
      </c>
      <c r="B124" s="190">
        <v>1556389</v>
      </c>
      <c r="C124" s="187"/>
      <c r="D124" s="190">
        <v>257569</v>
      </c>
      <c r="E124" s="187"/>
      <c r="F124" s="190">
        <v>533014</v>
      </c>
      <c r="G124" s="187"/>
      <c r="H124" s="190">
        <v>216499</v>
      </c>
    </row>
    <row r="125" spans="1:13" ht="22.75" customHeight="1">
      <c r="A125" s="160" t="s">
        <v>142</v>
      </c>
      <c r="B125" s="187"/>
      <c r="C125" s="187"/>
      <c r="D125" s="187"/>
      <c r="E125" s="187"/>
      <c r="G125" s="187"/>
      <c r="H125" s="169"/>
    </row>
    <row r="126" spans="1:13" ht="22.75" customHeight="1" thickBot="1">
      <c r="A126" s="160" t="s">
        <v>143</v>
      </c>
      <c r="B126" s="199">
        <f>SUM(B116:B124)</f>
        <v>92897188</v>
      </c>
      <c r="C126" s="200"/>
      <c r="D126" s="199">
        <f>SUM(D116:D124)</f>
        <v>176099218</v>
      </c>
      <c r="E126" s="200"/>
      <c r="F126" s="201">
        <f>SUM(F118:F124)</f>
        <v>44969365</v>
      </c>
      <c r="G126" s="200"/>
      <c r="H126" s="201">
        <f>SUM(H118:H124)</f>
        <v>128948922</v>
      </c>
      <c r="I126" s="166">
        <f>D126+D59</f>
        <v>0</v>
      </c>
      <c r="J126" s="166"/>
      <c r="K126" s="166"/>
      <c r="L126" s="166"/>
      <c r="M126" s="166">
        <f>H126+H59</f>
        <v>0</v>
      </c>
    </row>
    <row r="127" spans="1:13" ht="22.75" customHeight="1" thickTop="1">
      <c r="B127" s="200"/>
      <c r="C127" s="200"/>
      <c r="D127" s="200"/>
      <c r="E127" s="200"/>
      <c r="F127" s="202"/>
      <c r="G127" s="200"/>
      <c r="H127" s="200"/>
    </row>
  </sheetData>
  <mergeCells count="22">
    <mergeCell ref="F108:H108"/>
    <mergeCell ref="B109:D109"/>
    <mergeCell ref="F109:H109"/>
    <mergeCell ref="B111:H111"/>
    <mergeCell ref="A47:B47"/>
    <mergeCell ref="E47:H47"/>
    <mergeCell ref="B53:H53"/>
    <mergeCell ref="F106:H106"/>
    <mergeCell ref="B108:D108"/>
    <mergeCell ref="B51:D51"/>
    <mergeCell ref="F51:H51"/>
    <mergeCell ref="F1:H1"/>
    <mergeCell ref="F2:H2"/>
    <mergeCell ref="B4:D4"/>
    <mergeCell ref="F4:H4"/>
    <mergeCell ref="B5:D5"/>
    <mergeCell ref="F5:H5"/>
    <mergeCell ref="B7:H7"/>
    <mergeCell ref="F48:H48"/>
    <mergeCell ref="F49:H49"/>
    <mergeCell ref="B50:D50"/>
    <mergeCell ref="F50:H50"/>
  </mergeCells>
  <pageMargins left="0.7" right="0.7" top="0.48" bottom="0.5" header="0.5" footer="0.5"/>
  <pageSetup paperSize="9" scale="72" firstPageNumber="1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7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 7-8 </vt:lpstr>
      <vt:lpstr>fs 9-10</vt:lpstr>
      <vt:lpstr>SH 11</vt:lpstr>
      <vt:lpstr>SH 12</vt:lpstr>
      <vt:lpstr>CF 13-15</vt:lpstr>
      <vt:lpstr>'CF 13-15'!Print_Area</vt:lpstr>
      <vt:lpstr>'fs 7-8 '!Print_Area</vt:lpstr>
      <vt:lpstr>'fs 9-10'!Print_Area</vt:lpstr>
      <vt:lpstr>'SH 11'!Print_Area</vt:lpstr>
      <vt:lpstr>'SH 12'!Print_Area</vt:lpstr>
      <vt:lpstr>'fs 7-8 '!Title2nd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Kullachai, Leesirisan</dc:creator>
  <cp:lastModifiedBy>nipa charoensri</cp:lastModifiedBy>
  <cp:lastPrinted>2022-02-11T09:59:56Z</cp:lastPrinted>
  <dcterms:created xsi:type="dcterms:W3CDTF">2020-01-30T03:44:07Z</dcterms:created>
  <dcterms:modified xsi:type="dcterms:W3CDTF">2022-02-21T16:32:07Z</dcterms:modified>
</cp:coreProperties>
</file>