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1064" windowHeight="9528" tabRatio="798" firstSheet="8" activeTab="17"/>
  </bookViews>
  <sheets>
    <sheet name="0000" sheetId="1" state="veryHidden" r:id="rId1"/>
    <sheet name="000000" sheetId="2" state="veryHidden" r:id="rId2"/>
    <sheet name="100000" sheetId="3" state="veryHidden" r:id="rId3"/>
    <sheet name="1000" sheetId="11" state="veryHidden" r:id="rId4"/>
    <sheet name="2000" sheetId="15" state="veryHidden" r:id="rId5"/>
    <sheet name="3000" sheetId="16" state="veryHidden" r:id="rId6"/>
    <sheet name="200000" sheetId="17" state="veryHidden" r:id="rId7"/>
    <sheet name="300000" sheetId="18" state="veryHidden" r:id="rId8"/>
    <sheet name="BS" sheetId="5" r:id="rId9"/>
    <sheet name="PL-ไม่เอา" sheetId="30" state="hidden" r:id="rId10"/>
    <sheet name="หนี้สิน (ต่อ)" sheetId="32" state="hidden" r:id="rId11"/>
    <sheet name="กำไรขาดทุนเบ็ดเสร็จ 3m" sheetId="31" state="hidden" r:id="rId12"/>
    <sheet name="กำไรขาดทุนเบ็ดเสร็จ 3m ต่อ" sheetId="35" state="hidden" r:id="rId13"/>
    <sheet name="กำไรขาดทุนเบ็ดเสร็จ 3m (ต่อ)" sheetId="38" state="hidden" r:id="rId14"/>
    <sheet name="PL" sheetId="33" r:id="rId15"/>
    <sheet name="กำไรขาดทุนเบ็ดเสร็จ 6m ต่อ" sheetId="34" state="hidden" r:id="rId16"/>
    <sheet name="CHANGE" sheetId="36" r:id="rId17"/>
    <sheet name="CASH" sheetId="9" r:id="rId18"/>
  </sheets>
  <definedNames>
    <definedName name="_xlnm.Print_Area" localSheetId="8">BS!$A$1:$M$126</definedName>
    <definedName name="_xlnm.Print_Area" localSheetId="17">CASH!$A$1:$K$181</definedName>
    <definedName name="_xlnm.Print_Area" localSheetId="16">CHANGE!$A$1:$T$55</definedName>
    <definedName name="_xlnm.Print_Area" localSheetId="14">PL!$A$1:$M$92</definedName>
    <definedName name="_xlnm.Print_Area" localSheetId="9">'PL-ไม่เอา'!$A$1:$L$50</definedName>
    <definedName name="_xlnm.Print_Area" localSheetId="11">'กำไรขาดทุนเบ็ดเสร็จ 3m'!$A$1:$L$58</definedName>
    <definedName name="_xlnm.Print_Area" localSheetId="13">'กำไรขาดทุนเบ็ดเสร็จ 3m (ต่อ)'!$A$1:$L$40</definedName>
    <definedName name="_xlnm.Print_Area" localSheetId="12">'กำไรขาดทุนเบ็ดเสร็จ 3m ต่อ'!$A$1:$L$46</definedName>
    <definedName name="_xlnm.Print_Area" localSheetId="15">'กำไรขาดทุนเบ็ดเสร็จ 6m ต่อ'!$A$1:$L$47</definedName>
    <definedName name="_xlnm.Print_Area" localSheetId="10">'หนี้สิน (ต่อ)'!$A$1:$M$41</definedName>
  </definedNames>
  <calcPr calcId="124519"/>
</workbook>
</file>

<file path=xl/calcChain.xml><?xml version="1.0" encoding="utf-8"?>
<calcChain xmlns="http://schemas.openxmlformats.org/spreadsheetml/2006/main">
  <c r="A3" i="32"/>
  <c r="L15" i="38"/>
  <c r="L16"/>
  <c r="K15"/>
  <c r="K16" s="1"/>
  <c r="K18" s="1"/>
  <c r="J15"/>
  <c r="J16" s="1"/>
  <c r="I15"/>
  <c r="I16" s="1"/>
  <c r="I18" s="1"/>
  <c r="H15"/>
  <c r="H16" s="1"/>
  <c r="G15"/>
  <c r="G16"/>
  <c r="G18" s="1"/>
  <c r="F15"/>
  <c r="F16" s="1"/>
  <c r="H40" i="31"/>
  <c r="H41" s="1"/>
  <c r="F40"/>
  <c r="F41" s="1"/>
  <c r="G40"/>
  <c r="G41"/>
  <c r="G43" s="1"/>
  <c r="I40"/>
  <c r="I41"/>
  <c r="I43" s="1"/>
  <c r="J40"/>
  <c r="J41" s="1"/>
  <c r="K40"/>
  <c r="K41"/>
  <c r="K43" s="1"/>
  <c r="L40"/>
  <c r="L41"/>
  <c r="L24"/>
  <c r="L13"/>
  <c r="L14" s="1"/>
  <c r="L27" s="1"/>
  <c r="L31" s="1"/>
  <c r="J24"/>
  <c r="J13"/>
  <c r="J14" s="1"/>
  <c r="J27" s="1"/>
  <c r="J31" s="1"/>
  <c r="H13"/>
  <c r="H14" s="1"/>
  <c r="H27" s="1"/>
  <c r="H31" s="1"/>
  <c r="F24"/>
  <c r="F13"/>
  <c r="F14" s="1"/>
  <c r="F27" s="1"/>
  <c r="F31" s="1"/>
  <c r="F19" i="35"/>
  <c r="F20" s="1"/>
  <c r="L20"/>
  <c r="H20"/>
  <c r="J19"/>
  <c r="J20"/>
  <c r="L21" i="34"/>
  <c r="H21"/>
  <c r="F20"/>
  <c r="F21" s="1"/>
  <c r="N17" i="35"/>
  <c r="J20" i="34"/>
  <c r="J21" s="1"/>
  <c r="N18"/>
  <c r="G17" i="32"/>
  <c r="G16"/>
  <c r="G23" s="1"/>
  <c r="H24" i="31"/>
  <c r="J23" i="32"/>
  <c r="J24" s="1"/>
  <c r="H23"/>
  <c r="H24" s="1"/>
  <c r="F23"/>
  <c r="F24"/>
  <c r="M21"/>
  <c r="M23" s="1"/>
  <c r="I21"/>
  <c r="I23" s="1"/>
  <c r="F23" i="30"/>
  <c r="F14"/>
  <c r="F25" s="1"/>
  <c r="F29" s="1"/>
  <c r="J23"/>
  <c r="J25" s="1"/>
  <c r="J29" s="1"/>
  <c r="J14"/>
  <c r="L23"/>
  <c r="L14"/>
  <c r="L25"/>
  <c r="L29"/>
  <c r="L41" s="1"/>
  <c r="H23"/>
  <c r="H14"/>
  <c r="H25" s="1"/>
  <c r="H29" s="1"/>
  <c r="I22" i="32"/>
  <c r="K16"/>
  <c r="K23"/>
  <c r="K17"/>
  <c r="G22"/>
  <c r="G21"/>
  <c r="K21"/>
  <c r="I24" l="1"/>
  <c r="H18" i="38"/>
  <c r="H43" i="31"/>
  <c r="H46"/>
  <c r="H21" i="38"/>
  <c r="H8" i="35"/>
  <c r="J8"/>
  <c r="J43" i="31"/>
  <c r="J46"/>
  <c r="J18" i="38"/>
  <c r="J21"/>
  <c r="F41" i="30"/>
  <c r="F35"/>
  <c r="F21" i="38"/>
  <c r="F18"/>
  <c r="F46" i="31"/>
  <c r="F43"/>
  <c r="F8" i="35"/>
  <c r="L8"/>
  <c r="L21" s="1"/>
  <c r="L46" i="31"/>
  <c r="L18" i="38"/>
  <c r="L43" i="31"/>
  <c r="L21" i="38"/>
  <c r="H35" i="30"/>
  <c r="H41"/>
  <c r="J35"/>
  <c r="J41"/>
  <c r="L35"/>
  <c r="K24" i="32"/>
  <c r="M24"/>
  <c r="G24"/>
  <c r="L28" i="35"/>
  <c r="L9" i="34" l="1"/>
  <c r="L29" s="1"/>
  <c r="H28" i="35"/>
  <c r="H21"/>
  <c r="J21"/>
  <c r="J28"/>
  <c r="F28"/>
  <c r="F21"/>
  <c r="H9" i="34"/>
  <c r="F9"/>
  <c r="F22" s="1"/>
  <c r="J9"/>
  <c r="J22" s="1"/>
  <c r="L22" l="1"/>
  <c r="H22"/>
  <c r="H29"/>
  <c r="F29"/>
  <c r="J29"/>
  <c r="H47" i="35"/>
  <c r="H41" i="38"/>
  <c r="H59" i="31"/>
  <c r="H48" i="34"/>
  <c r="L47" i="35" l="1"/>
  <c r="L41" i="38"/>
  <c r="L48" i="34"/>
  <c r="L59" i="31"/>
  <c r="J41" i="38"/>
  <c r="F59" i="31" l="1"/>
  <c r="F48" i="34"/>
  <c r="F41" i="38"/>
  <c r="F47" i="35"/>
  <c r="J48" i="34"/>
  <c r="J47" i="35"/>
  <c r="J59" i="31"/>
</calcChain>
</file>

<file path=xl/comments1.xml><?xml version="1.0" encoding="utf-8"?>
<comments xmlns="http://schemas.openxmlformats.org/spreadsheetml/2006/main">
  <authors>
    <author>ggg</author>
  </authors>
  <commentList>
    <comment ref="F33" authorId="0">
      <text>
        <r>
          <rPr>
            <b/>
            <sz val="9"/>
            <color indexed="81"/>
            <rFont val="Tahoma"/>
            <family val="2"/>
          </rPr>
          <t>ggg:</t>
        </r>
        <r>
          <rPr>
            <sz val="9"/>
            <color indexed="81"/>
            <rFont val="Tahoma"/>
            <family val="2"/>
          </rPr>
          <t xml:space="preserve">
ต้นงวดในส่วนปรับปรุงแปลลงค่างบใน Conco ณ31 มีนาคมหัก ส่วนปรับปรุงแปลงค่างบปลายงวด 30 มิถุนายน 2560</t>
        </r>
      </text>
    </comment>
  </commentList>
</comments>
</file>

<file path=xl/comments2.xml><?xml version="1.0" encoding="utf-8"?>
<comments xmlns="http://schemas.openxmlformats.org/spreadsheetml/2006/main">
  <authors>
    <author>ggg</author>
  </authors>
  <commentList>
    <comment ref="P13" authorId="0">
      <text>
        <r>
          <rPr>
            <b/>
            <sz val="9"/>
            <color indexed="81"/>
            <rFont val="Tahoma"/>
            <family val="2"/>
          </rPr>
          <t>ggg:</t>
        </r>
        <r>
          <rPr>
            <sz val="9"/>
            <color indexed="81"/>
            <rFont val="Tahoma"/>
            <family val="2"/>
          </rPr>
          <t xml:space="preserve">
ดูส่วนปรับปรุงแปลงค่างบใน Conso ปลายงวด หักกระทบกับต้นงวดคือ 1 มกราคม 2562</t>
        </r>
      </text>
    </comment>
    <comment ref="P14" authorId="0">
      <text>
        <r>
          <rPr>
            <b/>
            <sz val="9"/>
            <color indexed="81"/>
            <rFont val="Tahoma"/>
            <family val="2"/>
          </rPr>
          <t>ggg:</t>
        </r>
        <r>
          <rPr>
            <sz val="9"/>
            <color indexed="81"/>
            <rFont val="Tahoma"/>
            <family val="2"/>
          </rPr>
          <t xml:space="preserve">
ต้องตรงกับส่วนปรับปรุงแปลงค่างบใน Conso ปลายงวด</t>
        </r>
      </text>
    </comment>
  </commentList>
</comments>
</file>

<file path=xl/sharedStrings.xml><?xml version="1.0" encoding="utf-8"?>
<sst xmlns="http://schemas.openxmlformats.org/spreadsheetml/2006/main" count="609" uniqueCount="328">
  <si>
    <t>รวม</t>
  </si>
  <si>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</si>
  <si>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</si>
  <si>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</si>
  <si>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</si>
  <si>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</si>
  <si>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</si>
  <si>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</si>
  <si>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</si>
  <si>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</si>
  <si>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</si>
  <si>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</si>
  <si>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</si>
  <si>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</si>
  <si>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</si>
  <si>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</si>
  <si>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 xml:space="preserve">   </t>
  </si>
  <si>
    <t>รายได้จากการขาย</t>
  </si>
  <si>
    <t>รายได้อื่น</t>
  </si>
  <si>
    <t>รวมรายได้</t>
  </si>
  <si>
    <t>ต้นทุนขาย</t>
  </si>
  <si>
    <t>กระแสเงินสดจากกิจกรรมดำเนินงาน</t>
  </si>
  <si>
    <t>ค่าเสื่อมราคา</t>
  </si>
  <si>
    <t>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</si>
  <si>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</si>
  <si>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</si>
  <si>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ทุนเรือนหุ้น</t>
  </si>
  <si>
    <t>ยังไม่ได้จัดสรร</t>
  </si>
  <si>
    <t>หุ้นสามัญ</t>
  </si>
  <si>
    <t>ค่าใช้จ่าย</t>
  </si>
  <si>
    <t>รวมค่าใช้จ่าย</t>
  </si>
  <si>
    <t xml:space="preserve">ทุนจดทะเบียน </t>
  </si>
  <si>
    <t>สินทรัพย์ไม่หมุนเวียน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</si>
  <si>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</si>
  <si>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</si>
  <si>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</si>
  <si>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ทุนที่ออกและชำระแล้ว</t>
  </si>
  <si>
    <t xml:space="preserve">ส่วนเกินมูลค่าหุ้นสามัญ </t>
  </si>
  <si>
    <t>หมายเหตุ</t>
  </si>
  <si>
    <t>ค่าตอบแทนกรรมการ</t>
  </si>
  <si>
    <t>เงินลงทุนในบริษัทย่อย</t>
  </si>
  <si>
    <t>งบแสดงการเปลี่ยนแปลงส่วนของผู้ถือหุ้น</t>
  </si>
  <si>
    <t>บริษัท ทีมพรีซิชั่น จำกัด (มหาชน) และบริษัทย่อย</t>
  </si>
  <si>
    <t>บริษัท ทีมพรีซิชั่น จำกัด  (มหาชน) และบริษัทย่อย</t>
  </si>
  <si>
    <t>ผลต่างจากการ</t>
  </si>
  <si>
    <t>แปลงค่างบการเงิน</t>
  </si>
  <si>
    <t>และชำระแล้ว</t>
  </si>
  <si>
    <t>ส่วนเกินมูลค่า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</si>
  <si>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</si>
  <si>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</si>
  <si>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</si>
  <si>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</si>
  <si>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หมายเหตุประกอบงบการเงินระหว่างกาลเป็นส่วนหนึ่งของงบการเงินนี้</t>
  </si>
  <si>
    <t>ดอกเบี้ยค้างจ่าย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</si>
  <si>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</si>
  <si>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</si>
  <si>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</si>
  <si>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จำนวนหุ้นสามัญที่ใช้คำนวณ</t>
  </si>
  <si>
    <t>จ่ายดอกเบี้ย</t>
  </si>
  <si>
    <t>จ่ายภาษีเงินได้</t>
  </si>
  <si>
    <t>งบการเงินเฉพาะกิจการ</t>
  </si>
  <si>
    <t>ทุนที่ออก</t>
  </si>
  <si>
    <t>ดอกเบี้ยจ่าย</t>
  </si>
  <si>
    <t>ทุนสำรองตามกฎหมาย</t>
  </si>
  <si>
    <t>เงินสดรับจากการขอคืนภาษีเงินได้ถูกหัก ณ ที่จ่าย</t>
  </si>
  <si>
    <t>งบกำไรขาดทุนเบ็ดเสร็จ</t>
  </si>
  <si>
    <t>งบแสดงฐานะการเงิน</t>
  </si>
  <si>
    <t>ผลต่างอัตราแลกเปลี่ยนจากการแปลงค่า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</si>
  <si>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</si>
  <si>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</si>
  <si>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งบการเงินต่างประเทศ</t>
  </si>
  <si>
    <t>ทุนสำรอง</t>
  </si>
  <si>
    <t>ตามกฎหมาย</t>
  </si>
  <si>
    <t>สินทรัพย์ไม่มีตัวตนตัดจำหน่าย</t>
  </si>
  <si>
    <t>สินทรัพย์ไม่มีตัวตน</t>
  </si>
  <si>
    <t>กำไร(ขาดทุน)เบ็ดเสร็จอื่น</t>
  </si>
  <si>
    <t>ที่ดิน อาคารและอุปกรณ์</t>
  </si>
  <si>
    <t>หุ้นสามัญ 637,063,385 หุ้น มูลค่าหุ้นละ 1 บาท</t>
  </si>
  <si>
    <t>หนี้สินภาษีเงินได้รอการตัดบัญชี</t>
  </si>
  <si>
    <t>ค่าใช้จ่ายผลประโยชน์ระยะยาวของพนักงาน</t>
  </si>
  <si>
    <t>องค์ประกอบอื่น</t>
  </si>
  <si>
    <t>ของส่วนของผู้ถือหุ้น</t>
  </si>
  <si>
    <t>กำไร(ขาดทุน)สะสม</t>
  </si>
  <si>
    <t>กำไรจากการจำหน่ายอุปกรณ์</t>
  </si>
  <si>
    <t>2560</t>
  </si>
  <si>
    <t>กำไรจากการเลิกกิจการของบริษัทย่อย</t>
  </si>
  <si>
    <t>รายได้ภาษีเงินได้</t>
  </si>
  <si>
    <t>(กลับรายการ) ขาดทุนจากการลดมูลค่าสินค้าคงเหลือ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</si>
  <si>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</si>
  <si>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</si>
  <si>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</si>
  <si>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</t>
  </si>
  <si>
    <t>กำไรต่อหุ้นขั้นพื้นฐาน (หุ้น)</t>
  </si>
  <si>
    <t xml:space="preserve">กำไรต่อหุ้น (บาท) </t>
  </si>
  <si>
    <t>หน่วย : พันบาท ยกเว้นกำไรต่อหุ้นแสดงเป็นบาท</t>
  </si>
  <si>
    <t>เงินสดสุทธิใช้ไปในกิจกรรมลงทุน</t>
  </si>
  <si>
    <t>สำหรับงวดสามเดือนสิ้นสุดวันที่ 31 มีนาคม 2561</t>
  </si>
  <si>
    <t>2561</t>
  </si>
  <si>
    <t>เงินกู้ยืมระยะสั้นจากสถาบันการเงิน</t>
  </si>
  <si>
    <t>เงินให้กู้ยืมระยะสั้นแก่กิจการที่เกี่ยวข้องกัน</t>
  </si>
  <si>
    <t>ณ 31 มีนาคม 2562</t>
  </si>
  <si>
    <t>ณ 31 ธันวาคม 2561</t>
  </si>
  <si>
    <t>หนี้สินและส่วนของผู้ถือหุ้น(ต่อ)</t>
  </si>
  <si>
    <t>หน้า 3</t>
  </si>
  <si>
    <t>2562</t>
  </si>
  <si>
    <t>หน้า 4</t>
  </si>
  <si>
    <t>หน้า 6</t>
  </si>
  <si>
    <t>ส่วนเกินทุน</t>
  </si>
  <si>
    <t>ส่วนเกินทุนจากการ</t>
  </si>
  <si>
    <t>ตีราคาสินทรัพย์</t>
  </si>
  <si>
    <t>กำไร(ขาดทุน)ก่อนภาษีเงินได้</t>
  </si>
  <si>
    <t>จากการตีราคาสินทรัพย์</t>
  </si>
  <si>
    <t>กำไร(ขาดทุน)สำหรับงวด</t>
  </si>
  <si>
    <t>ซื้อสินทรัพย์ไม่มีตัวตนเพิ่ม</t>
  </si>
  <si>
    <t>ยังไม่ได้ตรวจสอบ / สอบทานแล้ว</t>
  </si>
  <si>
    <t>กำไร(ขาดทุน)เบ็ดเสร็จรวมสำหรับงวด</t>
  </si>
  <si>
    <t xml:space="preserve">กำไร(ขาดทุน)ต่อหุ้น (บาท) </t>
  </si>
  <si>
    <t>กำไร(ขาดทุน)ต่อหุ้นขั้นพื้นฐาน</t>
  </si>
  <si>
    <t>จำนวนหุ้นสามัญที่ใช้คำนวณ (หุ้น)</t>
  </si>
  <si>
    <t>หน่วย : พันบาท ยกเว้นกำไร(ขาดทุน)ต่อหุ้นแสดงเป็นบาท</t>
  </si>
  <si>
    <t>บริษัทร่วมที่ถือโดยบริษัทย่อย</t>
  </si>
  <si>
    <t>ส่วนแบ่งขาดทุนจากเงินลงทุนในบริษัทร่วม</t>
  </si>
  <si>
    <t>ส่วนแบ่งผลขาดทุนจากเงินลงทุนใน</t>
  </si>
  <si>
    <t>กำไรจากอัตราแลกเปลี่ยน</t>
  </si>
  <si>
    <t xml:space="preserve">     รวมรายได้อื่น</t>
  </si>
  <si>
    <t>ขาดทุนจากอัตราแลกเปลี่ยน</t>
  </si>
  <si>
    <t>สำหรับงวดสามเดือนสิ้นสุดวันที่ 30 มิถุนายน 2562</t>
  </si>
  <si>
    <t>ภาษีถูกหัก ณ ที่จ่าย</t>
  </si>
  <si>
    <t>รวมสินทรัพย์ไม่หมุนเวียนอื่น</t>
  </si>
  <si>
    <t>รวมสินทรัพย์ไม่หมุนเวียน</t>
  </si>
  <si>
    <t>กลับรายการส่วนเกินทุนจากการตีราคาสินทรัพย์</t>
  </si>
  <si>
    <t>จากการแลกเปลี่ยนที่ดิน</t>
  </si>
  <si>
    <t>จากการแลกเปลี่ยนที่ดิน - สุทธิจากภาษี</t>
  </si>
  <si>
    <t>องค์ประกอบของภาษีเงินได้</t>
  </si>
  <si>
    <t>กำไร(ขาดทุน)เบ็ดเสร็จอื่นรวมสำหรับงวด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</si>
  <si>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</si>
  <si>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</si>
  <si>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รายการที่อาจถูกจัดประเภทใหม่ไว้ในกำไรหรือขาดทุนในภายหลัง :</t>
  </si>
  <si>
    <t>งบกำไรขาดทุนเบ็ดเสร็จ (ต่อ)</t>
  </si>
  <si>
    <t xml:space="preserve">สำหรับงวดหกเดือนสิ้นสุดวันที่ 30 มิถุนายน 2562 </t>
  </si>
  <si>
    <t>สำหรับงวดสามเดือนสิ้นสุดวันที่ 30 กันยายน 2562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</si>
  <si>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</si>
  <si>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</si>
  <si>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 xml:space="preserve">     สำหรับโครงการผลประโยชน์ของพนักงาน - สุทธิจากภาษี</t>
  </si>
  <si>
    <t>กำไรเบ็ดเสร็จอื่นสำหรับงวด</t>
  </si>
  <si>
    <t>รายได้(ค่าใช้จ่าย)ภาษีเงินได้</t>
  </si>
  <si>
    <t>(กลับรายการ)ขาดทุนจากการลดมูลค่าสินค้าคงเหลือ</t>
  </si>
  <si>
    <t>อื่น ๆ</t>
  </si>
  <si>
    <t>กำไรจากการดำเนินงานก่อนการเปลี่ยนแปลง</t>
  </si>
  <si>
    <t>หน่วย : บาท</t>
  </si>
  <si>
    <t>หมายเหตุประกอบงบการเงินเป็นส่วนหนึ่งของงบการเงินนี้</t>
  </si>
  <si>
    <t>กำไร(ขาดทุน)เบ็ดเสร็จรวมสำหรับปี</t>
  </si>
  <si>
    <t>หนี้สินไม่หมุนเวียนอื่น</t>
  </si>
  <si>
    <t>กำไรที่ยังไม่เกิดขึ้นจากอัตราแลกเปลี่ยน</t>
  </si>
  <si>
    <t>หน้า  1</t>
  </si>
  <si>
    <t>หน้า  2</t>
  </si>
  <si>
    <t>หน้า  3</t>
  </si>
  <si>
    <t>หน้า  5</t>
  </si>
  <si>
    <t>หน้า  6</t>
  </si>
  <si>
    <t>หน้า  7</t>
  </si>
  <si>
    <t>หน้า  8</t>
  </si>
  <si>
    <t>หน้า  9</t>
  </si>
  <si>
    <t>ซื้ออาคาร และอุปกรณ์เพิ่ม</t>
  </si>
  <si>
    <t>การเปลี่ยนแปลงในส่วนประกอบของสินทรัพย์ดำเนินงาน</t>
  </si>
  <si>
    <t>(เพิ่มขึ้น)ลดลง</t>
  </si>
  <si>
    <t>การเปลี่ยนแปลงในส่วนประกอบของหนี้สินดำเนินงาน</t>
  </si>
  <si>
    <t>เพิ่มขึ้น(ลดลง)</t>
  </si>
  <si>
    <t>ลูกหนี้การค้าและลูกหนี้หมุนเวียนอื่น</t>
  </si>
  <si>
    <t>ลูกหนี้ตามสัญญาการประนอมหนี้ไม่เกิน 1 ปี</t>
  </si>
  <si>
    <t>สินทรัพย์ที่เกิดจากสัญญาหมุนเวียน</t>
  </si>
  <si>
    <t>รายการเทียบเท่าเงินสด</t>
  </si>
  <si>
    <t>หนี้สินที่เกิดจากสัญญาหมุนเวียน</t>
  </si>
  <si>
    <t>ส่วนของหนี้สินตามสัญญาเช่า</t>
  </si>
  <si>
    <t>ที่ถึงกำหนดชำระภายในหนึ่งปี</t>
  </si>
  <si>
    <t>ต่างประเทศล่วงหน้า</t>
  </si>
  <si>
    <t>2563</t>
  </si>
  <si>
    <t>รายได้ดอกเบี้ย</t>
  </si>
  <si>
    <t>หนี้สูญ</t>
  </si>
  <si>
    <t>ขาดทุนจากการด้อยค่าเงินลงทุนในบริษัทย่อย</t>
  </si>
  <si>
    <t>ขาดทุนจากการลงทุนในบริษัทร่วม</t>
  </si>
  <si>
    <t>กำไร(ขาดทุน)จากกิจกรรมการดำเนินงาน</t>
  </si>
  <si>
    <t>รายได้ทางการเงิน</t>
  </si>
  <si>
    <t>ต้นทุนในการจัดจำหน่าย</t>
  </si>
  <si>
    <t>กำไร(ขาดทุน)สำหรับปี</t>
  </si>
  <si>
    <t>ยอดคงเหลือ ณ วันที่ 31 ธันวาคม 2563</t>
  </si>
  <si>
    <t xml:space="preserve"> - อาคารและอุปกรณ์</t>
  </si>
  <si>
    <t xml:space="preserve"> - สินทรัพย์สิทธิการใช้</t>
  </si>
  <si>
    <t xml:space="preserve"> - ลูกหนี้การค้า</t>
  </si>
  <si>
    <t xml:space="preserve"> - เงินให้กู้ยืมระยะสั้นแก่บริษัทย่อย</t>
  </si>
  <si>
    <t>ลูกหนี้จากการโอนสิทธิในการรับชำระหนี้</t>
  </si>
  <si>
    <t>ลูกหนี้ตามสัญญาการประนอมหนี้</t>
  </si>
  <si>
    <t>เจ้าหนี้การค้าและเจ้าหนี้หมุนเวียนอื่น</t>
  </si>
  <si>
    <t>เงินให้กู้ยืมระยะสั้นแก่บริษัทย่อยเพิ่มขึ้น</t>
  </si>
  <si>
    <t>ลูกหนี้ตามสัญญาการประนอมหนี้ระยะยาว</t>
  </si>
  <si>
    <t>สินทรัพย์สิทธิการใช้</t>
  </si>
  <si>
    <t>หน้า  4</t>
  </si>
  <si>
    <t>สินทรัพย์ทางการเงินหมุนเวียนอื่น</t>
  </si>
  <si>
    <t>ล่วงหน้าที่ยังไม่เกิดขึ้น</t>
  </si>
  <si>
    <t>อื่นๆ</t>
  </si>
  <si>
    <t>หนี้สินตามสัญญาเช่า</t>
  </si>
  <si>
    <t>ขาดทุนจากสินค้าเสื่อมสภาพ</t>
  </si>
  <si>
    <t>เงินสดรับจากการดำเนินงาน</t>
  </si>
  <si>
    <t>เงินสดสุทธิได้มาจากกิจกรรมดำเนินงาน</t>
  </si>
  <si>
    <t>ผลประโยชน์ระยะยาวของพนักงาน</t>
  </si>
  <si>
    <t>ประมาณการหนี้สินไม่หมุนเวียนสำหรับ</t>
  </si>
  <si>
    <t>หนี้สินและส่วนของผู้ถือหุ้น (ต่อ)</t>
  </si>
  <si>
    <t>ขาดทุนเบ็ดเสร็จรวมสำหรับปี</t>
  </si>
  <si>
    <t>ที่ใช้วิธีส่วนได้เสียที่ถือโดยบริษัทย่อย</t>
  </si>
  <si>
    <t>ส่วนแบ่งผลขาดทุนจากเงินลงทุนในบริษัทร่วม</t>
  </si>
  <si>
    <t>-</t>
  </si>
  <si>
    <t>ผลต่างของอัตราแลกเปลี่ยน</t>
  </si>
  <si>
    <t>ผลกำไรและกลับรายการขาดทุนจากการด้อยค่า</t>
  </si>
  <si>
    <t>(ขาดทุนจากด้อยค่า)ซึ่งเป็นไปตาม TFRS 9</t>
  </si>
  <si>
    <t xml:space="preserve">       ที่คาดว่าจะเกิดขึ้น</t>
  </si>
  <si>
    <t>ปรับรายการที่กระทบกำไร(ขาดทุน)สำหรับปี</t>
  </si>
  <si>
    <t>เป็นเงินสดรับ(จ่าย)จากการดำเนินงาน</t>
  </si>
  <si>
    <t>ผลต่างของอัตราแลกเปลี่ยนจากการแปลงค่า</t>
  </si>
  <si>
    <t>(กลับรายการ)ผลขาดทุนจากการด้อยค่าซึ่งเป็นไปตาม TFRS 9</t>
  </si>
  <si>
    <t>กลับรายการ(ผลขาดทุน)ด้านเครดิต</t>
  </si>
  <si>
    <t>เบ็ดเสร็จอื่น</t>
  </si>
  <si>
    <t>กำไร(ขาดทุน)</t>
  </si>
  <si>
    <t>ลูกหนี้จากสัญญาขายเงินตรา</t>
  </si>
  <si>
    <t xml:space="preserve"> - ขาดทุนจากการด้อยค่าเงินลงทุนในบริษัทย่อย</t>
  </si>
  <si>
    <t>ณ วันที่ 31 ธันวาคม 2564</t>
  </si>
  <si>
    <t>สำหรับปีสิ้นสุดวันที่ 31 ธันวาคม 2564</t>
  </si>
  <si>
    <t>หนี้สินทางการเงินหมุนเวียนอื่น</t>
  </si>
  <si>
    <t>เจ้าหนี้จากสัญญาขายเงินตรา</t>
  </si>
  <si>
    <t>รวมรายได้อื่น</t>
  </si>
  <si>
    <t>ผล(กำไร)ขาดทุนอื่น</t>
  </si>
  <si>
    <t>ของสัญญาขายเงินตราต่างประเทศล่วงหน้า</t>
  </si>
  <si>
    <t>2564</t>
  </si>
  <si>
    <t>รายการที่อาจถูกจัดประเภทใหม่ไว้ใน</t>
  </si>
  <si>
    <t>กำไรหรือขาดทุนในภายหลัง :</t>
  </si>
  <si>
    <t>จากการแปลงค่างบการเงินต่างประเทศ</t>
  </si>
  <si>
    <t>รายการที่จะไม่ถูกจัดประเภทใหม่ไว้ใน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</si>
  <si>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</si>
  <si>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</si>
  <si>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สำหรับโครงการผลประโยชน์ของพนักงาน-สุทธิจากภาษี</t>
  </si>
  <si>
    <t>ยอดยกมา ณ วันที่ 1 มกราคม 2563</t>
  </si>
  <si>
    <t>ยอดคงเหลือ ณ วันที่ 31 ธันวาคม 2564</t>
  </si>
  <si>
    <t>จ่ายเงินปันผล</t>
  </si>
  <si>
    <t>ปรับปรุงผลกำไรจากการประมาณการตามหลัก</t>
  </si>
  <si>
    <t>คณิตศาสตร์ประกันภัยสำหรับโครงการ</t>
  </si>
  <si>
    <t>ผลประโยชน์ของพนักงาน - สุทธิจากภาษี</t>
  </si>
  <si>
    <t>เงินมัดจำ</t>
  </si>
  <si>
    <t>(กำไร)ขาดทุนจากสัญญาขายเงินตราต่างประเทศ</t>
  </si>
  <si>
    <t>ผลต่างจากการลดค่าเช่า</t>
  </si>
  <si>
    <t>ลูกหนี้จากสัญญาขายเงินตราต่างประเทศล่วงหน้า</t>
  </si>
  <si>
    <t>เงินมัดจำทรัพย์สินเพิ่มขึ้น</t>
  </si>
  <si>
    <t>งบประกอบ 1</t>
  </si>
  <si>
    <t>ส่วนปรับปรุงการแปลงค่างบการเงิน</t>
  </si>
  <si>
    <t>งบกระแสเงินสด (4/4)</t>
  </si>
  <si>
    <t>งบกระแสเงินสด (1/4)</t>
  </si>
  <si>
    <t>งบกระแสเงินสด (2/4)</t>
  </si>
  <si>
    <t>การเลิกกิจการของบริษัทย่อย</t>
  </si>
  <si>
    <t>เงินกู้ยืมระยะสั้นจากบริษัทใหญ่</t>
  </si>
  <si>
    <t>เจ้าหนี้จากการโอนสิทธิในการรับชำระหนี้</t>
  </si>
  <si>
    <t>เงินลงทุนในบริษัทย่อย ณ วันที่ 1 มกราคม 2564</t>
  </si>
  <si>
    <t>หน้า  11</t>
  </si>
  <si>
    <r>
      <rPr>
        <u/>
        <sz val="16"/>
        <rFont val="Angsana New"/>
        <family val="1"/>
      </rPr>
      <t>บวก</t>
    </r>
    <r>
      <rPr>
        <sz val="16"/>
        <rFont val="Angsana New"/>
        <family val="1"/>
      </rPr>
      <t xml:space="preserve"> ขาดทุนจากการลดหนี้เงินให้กู้ยืมระยะสั้นแก่บริษัทย่อย</t>
    </r>
  </si>
  <si>
    <t>ขาดทุนจากเงินลงทุนในบริษัทย่อยที่เลิกกิจการ</t>
  </si>
  <si>
    <t xml:space="preserve">          และลูกหนี้จากการโอนสิทธิในการรับชำระหนี้</t>
  </si>
  <si>
    <t>3.2 และ 4</t>
  </si>
  <si>
    <t>3.3 และ 5</t>
  </si>
  <si>
    <t>3.3 และ 6</t>
  </si>
  <si>
    <t>3.4 และ 7</t>
  </si>
  <si>
    <t>3.6 และ 9</t>
  </si>
  <si>
    <t>3.7 และ 12</t>
  </si>
  <si>
    <t>3.11 และ 18</t>
  </si>
  <si>
    <t>3.12 และ 20</t>
  </si>
  <si>
    <t>ส่วนแบ่งกำไรของบริษัทย่อย ณ วันที่เลิกกิจการ</t>
  </si>
  <si>
    <t>ขาดทุนจากการเลิกกิจการในบริษัทย่อย</t>
  </si>
  <si>
    <t>ค่าใช้จ่าย(รายได้)ภาษีเงินได้</t>
  </si>
  <si>
    <t>หนี้สูญเพิ่มขึ้น</t>
  </si>
  <si>
    <t>- ลูกหนี้การค้า</t>
  </si>
  <si>
    <t>- เงินให้กู้ยืมระยะสั้นแก่บริษัทร่วม</t>
  </si>
  <si>
    <t>- ลูกหนี้จากการโอนสิทธิในการรับชำระหนี้</t>
  </si>
  <si>
    <t>- ดอกเบี้ยค้างรับ</t>
  </si>
  <si>
    <t>ณ วันที่ 29 ธันวาคม 2564 TPA Holding LLC ซึ่งเป็นบริษัทย่อยของบริษัทได้จดทะเบียนเลิกกิจการตามกฎหมายต่างประเทศ</t>
  </si>
  <si>
    <t>บริษัทได้โอนสินทรัพย์และหนี้สินที่คงเหลืออยู่ ณ วันที่ 1 มกราคม 2564 ออกจากงบการเงินรวม ดังนี้</t>
  </si>
  <si>
    <t>ผล(กำไร)ขาดทุนจากการวัดมูลค่ายุติธรรม</t>
  </si>
  <si>
    <t>เงินสดรับจากการจำหน่ายอุปกรณ์</t>
  </si>
  <si>
    <t>- เงินให้กู้ยืมระยะสั้น</t>
  </si>
  <si>
    <t>3.8 และ 13</t>
  </si>
  <si>
    <t>3.9 และ 14</t>
  </si>
  <si>
    <t>3.8 และ 17</t>
  </si>
  <si>
    <t>3.10 และ 20</t>
  </si>
  <si>
    <t>กำไรสำหรับปี</t>
  </si>
  <si>
    <t>กำไรขาดทุนเบ็ดเสร็จอื่น</t>
  </si>
  <si>
    <t>ขาดทุนจากการลดหนี้จากบริษัทย่อยที่เลิกกิจการ</t>
  </si>
  <si>
    <t>กำไรเบ็ดเสร็จอื่นสำหรับปี-สุทธิจากภาษี</t>
  </si>
  <si>
    <t>ขาดทุนจากการลดหนี้</t>
  </si>
  <si>
    <t>เงินลงทุนในบริษัทย่อย ณ วันที่เลิกกิจการ</t>
  </si>
  <si>
    <t>ขาดทุนจากเงินลงทุน ณ วันที่เลิกกิจการที่ไม่ได้รับคืน</t>
  </si>
  <si>
    <t>รวมขาดทุนจากเงินลงทุนในบริษัทย่อยทั้งสิ้น</t>
  </si>
  <si>
    <t>กำไรเบ็ดเสร็จรวมสำหรับปี</t>
  </si>
  <si>
    <t>งบกระแสเงินสด (3/4)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</si>
  <si>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</si>
  <si>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</si>
  <si>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</si>
  <si>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จ่ายชำระเจ้าหนี้ทรัพย์สิน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</si>
  <si>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</si>
  <si>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เงินสดและรายการเทียบเท่าเงินสดเพิ่มขึ้นก่อน</t>
  </si>
  <si>
    <t>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</si>
  <si>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</si>
  <si>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</si>
  <si>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เงินสดและรายการเทียบเท่าเงินสดเพิ่มขึ้นสุทธิ</t>
  </si>
  <si>
    <t xml:space="preserve">เงินสดและรายการเทียบเท่าเงินสด ณ วันที่ 1 มกราคม </t>
  </si>
  <si>
    <r>
      <rPr>
        <u/>
        <sz val="16"/>
        <rFont val="AngsanaUPC"/>
        <family val="1"/>
      </rPr>
      <t>หัก</t>
    </r>
    <r>
      <rPr>
        <sz val="16"/>
        <rFont val="AngsanaUPC"/>
        <family val="1"/>
      </rPr>
      <t xml:space="preserve"> เงินสดและรายการเทียบเท่าเงินสด - บริษัทย่อย (งบประกอบ)</t>
    </r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</si>
  <si>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</si>
  <si>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</si>
  <si>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รายการที่มิใช่เงินสด ประกอบด้วย</t>
  </si>
  <si>
    <t>โอนลูกหนี้การค้าไปเป็นลูกหนี้จากการโอนสิทธิ</t>
  </si>
  <si>
    <t>ในการรับชำระหนี้</t>
  </si>
  <si>
    <t>โอนลูกหนี้จากการโอนสิทธิในการรับชำระหนี้</t>
  </si>
  <si>
    <t>ไปเป็นลูกหนี้ตามสัญญาการประนอมหนี้</t>
  </si>
  <si>
    <t xml:space="preserve">ยานพาหนะเพิ่มขึ้นจากการรับโอนสินทรัพย์สิทธิการใช้ </t>
  </si>
  <si>
    <t>อุปกรณ์เพิ่มขึ้นจากการรับโอนเงินมัดจำ</t>
  </si>
  <si>
    <t>อุปกรณ์เพิ่มขึ้นจากเจ้าหนี้ทรัพย์สิน</t>
  </si>
  <si>
    <t>โอนยานพาหนะไปเป็นสินทรัพย์สิทธิการใช้</t>
  </si>
  <si>
    <t>สินทรัพย์สิทธิการใช้เพิ่มขึ้นจากผลกระทบการ</t>
  </si>
  <si>
    <t>นำมาตรฐานรายงานทางการเงิน ฉบับที่ 16</t>
  </si>
  <si>
    <t>เรื่อง สัญญาเช่า มาถือปฏิบัติใช้</t>
  </si>
  <si>
    <t>ผลกระทบจากการปรับปรุงประมาณการผลประโยชน์พนักงาน</t>
  </si>
  <si>
    <t>หนี้สินภาษีเงินได้รอการตัดบัญชีเพิ่มขึ้น</t>
  </si>
  <si>
    <t>สำรองผลประโยชน์ระยะยาวของพนักงานลดลง</t>
  </si>
  <si>
    <t>กำไรสะสมเพิ่มขึ้น</t>
  </si>
  <si>
    <t>หน้า  10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</si>
</sst>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87" formatCode="_(* #,##0_);_(* \(#,##0\);_(* &quot;-&quot;??_);_(@_)"/>
    <numFmt numFmtId="188" formatCode="&quot;฿&quot;\t#,##0_);[Red]\(&quot;฿&quot;\t#,##0\)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.0;\-#,##0.0"/>
    <numFmt numFmtId="193" formatCode="_(* #,##0.000_);_(* \(#,##0.000\);_(* &quot;-&quot;??_);_(@_)"/>
  </numFmts>
  <fonts count="34">
    <font>
      <sz val="16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8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6"/>
      <name val="AngsanaUPC"/>
      <family val="1"/>
    </font>
    <font>
      <sz val="16"/>
      <name val="Courier"/>
      <family val="3"/>
    </font>
    <font>
      <sz val="16"/>
      <name val="AngsanaUPC"/>
      <family val="1"/>
      <charset val="222"/>
    </font>
    <font>
      <sz val="16"/>
      <name val="AngsanaUPC"/>
      <family val="1"/>
    </font>
    <font>
      <b/>
      <sz val="16"/>
      <name val="AngsanaUPC"/>
      <family val="1"/>
      <charset val="222"/>
    </font>
    <font>
      <u/>
      <sz val="16"/>
      <name val="AngsanaUPC"/>
      <family val="1"/>
      <charset val="222"/>
    </font>
    <font>
      <u/>
      <sz val="16"/>
      <name val="Angsana New"/>
      <family val="1"/>
    </font>
    <font>
      <sz val="10"/>
      <name val="Courier"/>
      <family val="3"/>
    </font>
    <font>
      <b/>
      <sz val="16"/>
      <name val="Courier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.5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.95"/>
      <name val="Angsana New"/>
      <family val="1"/>
    </font>
    <font>
      <sz val="10"/>
      <name val="Angsana New"/>
      <family val="1"/>
    </font>
    <font>
      <sz val="15.95"/>
      <name val="Angsana New"/>
      <family val="1"/>
      <charset val="222"/>
    </font>
    <font>
      <i/>
      <sz val="16"/>
      <name val="AngsanaUPC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u/>
      <sz val="16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39" fontId="0" fillId="0" borderId="0"/>
    <xf numFmtId="191" fontId="3" fillId="0" borderId="0"/>
    <xf numFmtId="189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8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3">
    <xf numFmtId="39" fontId="0" fillId="0" borderId="0" xfId="0"/>
    <xf numFmtId="39" fontId="9" fillId="0" borderId="0" xfId="0" applyFont="1" applyFill="1"/>
    <xf numFmtId="39" fontId="10" fillId="0" borderId="0" xfId="0" applyFont="1" applyAlignment="1" applyProtection="1">
      <alignment horizontal="left"/>
    </xf>
    <xf numFmtId="39" fontId="11" fillId="0" borderId="0" xfId="0" applyFont="1"/>
    <xf numFmtId="39" fontId="8" fillId="0" borderId="0" xfId="0" applyFont="1" applyAlignment="1">
      <alignment horizontal="center"/>
    </xf>
    <xf numFmtId="0" fontId="8" fillId="0" borderId="0" xfId="0" applyNumberFormat="1" applyFont="1" applyAlignment="1">
      <alignment horizontal="center"/>
    </xf>
    <xf numFmtId="39" fontId="8" fillId="0" borderId="0" xfId="0" applyFont="1" applyAlignment="1" applyProtection="1">
      <alignment horizontal="centerContinuous"/>
    </xf>
    <xf numFmtId="39" fontId="9" fillId="0" borderId="0" xfId="0" applyFont="1" applyAlignment="1">
      <alignment horizontal="centerContinuous"/>
    </xf>
    <xf numFmtId="0" fontId="9" fillId="0" borderId="0" xfId="0" applyNumberFormat="1" applyFont="1" applyAlignment="1">
      <alignment horizontal="center"/>
    </xf>
    <xf numFmtId="43" fontId="9" fillId="0" borderId="0" xfId="10" applyNumberFormat="1" applyFont="1" applyBorder="1" applyAlignment="1">
      <alignment horizontal="centerContinuous"/>
    </xf>
    <xf numFmtId="39" fontId="13" fillId="0" borderId="0" xfId="0" applyFont="1"/>
    <xf numFmtId="0" fontId="12" fillId="0" borderId="0" xfId="0" applyNumberFormat="1" applyFont="1" applyAlignment="1">
      <alignment horizontal="center"/>
    </xf>
    <xf numFmtId="187" fontId="13" fillId="0" borderId="0" xfId="10" applyNumberFormat="1" applyFont="1" applyBorder="1" applyAlignment="1" applyProtection="1">
      <alignment horizontal="centerContinuous"/>
    </xf>
    <xf numFmtId="39" fontId="13" fillId="0" borderId="0" xfId="0" applyFont="1" applyAlignment="1" applyProtection="1">
      <alignment horizontal="left"/>
    </xf>
    <xf numFmtId="0" fontId="13" fillId="0" borderId="0" xfId="0" applyNumberFormat="1" applyFont="1" applyAlignment="1">
      <alignment horizontal="center"/>
    </xf>
    <xf numFmtId="43" fontId="13" fillId="0" borderId="0" xfId="10" applyNumberFormat="1" applyFont="1" applyBorder="1"/>
    <xf numFmtId="43" fontId="13" fillId="0" borderId="0" xfId="10" applyNumberFormat="1" applyFont="1"/>
    <xf numFmtId="41" fontId="13" fillId="0" borderId="0" xfId="10" applyNumberFormat="1" applyFont="1" applyBorder="1"/>
    <xf numFmtId="41" fontId="13" fillId="0" borderId="0" xfId="10" applyNumberFormat="1" applyFont="1"/>
    <xf numFmtId="37" fontId="13" fillId="0" borderId="0" xfId="0" applyNumberFormat="1" applyFont="1" applyAlignment="1" applyProtection="1">
      <alignment horizontal="left"/>
    </xf>
    <xf numFmtId="41" fontId="13" fillId="0" borderId="0" xfId="10" applyNumberFormat="1" applyFont="1" applyBorder="1" applyProtection="1"/>
    <xf numFmtId="41" fontId="13" fillId="0" borderId="3" xfId="10" applyNumberFormat="1" applyFont="1" applyBorder="1" applyProtection="1"/>
    <xf numFmtId="41" fontId="13" fillId="0" borderId="4" xfId="10" applyNumberFormat="1" applyFont="1" applyBorder="1"/>
    <xf numFmtId="41" fontId="13" fillId="0" borderId="5" xfId="10" applyNumberFormat="1" applyFont="1" applyBorder="1" applyProtection="1"/>
    <xf numFmtId="39" fontId="11" fillId="0" borderId="0" xfId="0" applyFont="1" applyBorder="1"/>
    <xf numFmtId="39" fontId="13" fillId="0" borderId="0" xfId="0" quotePrefix="1" applyFont="1" applyAlignment="1" applyProtection="1">
      <alignment horizontal="left"/>
    </xf>
    <xf numFmtId="4" fontId="13" fillId="0" borderId="0" xfId="10" applyNumberFormat="1" applyFont="1" applyProtection="1"/>
    <xf numFmtId="0" fontId="13" fillId="0" borderId="0" xfId="0" applyNumberFormat="1" applyFont="1" applyAlignment="1" applyProtection="1">
      <alignment horizontal="center"/>
    </xf>
    <xf numFmtId="37" fontId="13" fillId="0" borderId="0" xfId="10" applyNumberFormat="1" applyFont="1" applyBorder="1"/>
    <xf numFmtId="187" fontId="13" fillId="0" borderId="0" xfId="10" applyNumberFormat="1" applyFont="1"/>
    <xf numFmtId="0" fontId="11" fillId="0" borderId="0" xfId="0" applyNumberFormat="1" applyFont="1" applyAlignment="1">
      <alignment horizontal="center"/>
    </xf>
    <xf numFmtId="187" fontId="11" fillId="0" borderId="0" xfId="10" applyNumberFormat="1" applyFont="1"/>
    <xf numFmtId="43" fontId="11" fillId="0" borderId="0" xfId="10" applyNumberFormat="1" applyFont="1"/>
    <xf numFmtId="39" fontId="13" fillId="0" borderId="0" xfId="0" applyFont="1" applyBorder="1"/>
    <xf numFmtId="39" fontId="14" fillId="0" borderId="0" xfId="0" applyFont="1"/>
    <xf numFmtId="39" fontId="6" fillId="0" borderId="0" xfId="0" applyFont="1" applyAlignment="1"/>
    <xf numFmtId="0" fontId="6" fillId="0" borderId="0" xfId="0" applyNumberFormat="1" applyFont="1" applyAlignment="1">
      <alignment horizontal="center"/>
    </xf>
    <xf numFmtId="39" fontId="6" fillId="0" borderId="0" xfId="0" applyFont="1"/>
    <xf numFmtId="39" fontId="6" fillId="0" borderId="0" xfId="0" applyFont="1" applyAlignment="1">
      <alignment horizontal="center"/>
    </xf>
    <xf numFmtId="39" fontId="6" fillId="0" borderId="4" xfId="0" applyFont="1" applyBorder="1" applyAlignment="1">
      <alignment horizontal="center"/>
    </xf>
    <xf numFmtId="39" fontId="6" fillId="0" borderId="0" xfId="0" applyFont="1" applyBorder="1"/>
    <xf numFmtId="39" fontId="17" fillId="0" borderId="0" xfId="0" applyFont="1"/>
    <xf numFmtId="187" fontId="9" fillId="0" borderId="0" xfId="10" applyNumberFormat="1" applyFont="1" applyBorder="1" applyAlignment="1">
      <alignment horizontal="center"/>
    </xf>
    <xf numFmtId="39" fontId="0" fillId="0" borderId="0" xfId="0" applyAlignment="1" applyProtection="1">
      <alignment horizontal="left"/>
    </xf>
    <xf numFmtId="187" fontId="15" fillId="0" borderId="0" xfId="10" applyNumberFormat="1" applyFont="1" applyFill="1" applyAlignment="1">
      <alignment horizontal="right"/>
    </xf>
    <xf numFmtId="39" fontId="8" fillId="0" borderId="0" xfId="0" applyFont="1" applyFill="1" applyAlignment="1">
      <alignment horizontal="center"/>
    </xf>
    <xf numFmtId="43" fontId="13" fillId="0" borderId="0" xfId="10" applyNumberFormat="1" applyFont="1" applyFill="1"/>
    <xf numFmtId="41" fontId="13" fillId="0" borderId="0" xfId="10" applyNumberFormat="1" applyFont="1" applyFill="1"/>
    <xf numFmtId="41" fontId="13" fillId="0" borderId="3" xfId="10" applyNumberFormat="1" applyFont="1" applyFill="1" applyBorder="1" applyProtection="1"/>
    <xf numFmtId="41" fontId="13" fillId="0" borderId="0" xfId="10" applyNumberFormat="1" applyFont="1" applyFill="1" applyBorder="1" applyProtection="1"/>
    <xf numFmtId="41" fontId="13" fillId="0" borderId="5" xfId="10" applyNumberFormat="1" applyFont="1" applyFill="1" applyBorder="1" applyProtection="1"/>
    <xf numFmtId="37" fontId="13" fillId="0" borderId="0" xfId="10" applyNumberFormat="1" applyFont="1" applyFill="1" applyBorder="1"/>
    <xf numFmtId="187" fontId="13" fillId="0" borderId="0" xfId="10" applyNumberFormat="1" applyFont="1" applyFill="1"/>
    <xf numFmtId="187" fontId="11" fillId="0" borderId="0" xfId="10" applyNumberFormat="1" applyFont="1" applyFill="1"/>
    <xf numFmtId="43" fontId="11" fillId="0" borderId="0" xfId="10" applyNumberFormat="1" applyFont="1" applyFill="1"/>
    <xf numFmtId="39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43" fontId="6" fillId="0" borderId="0" xfId="10" applyFont="1"/>
    <xf numFmtId="0" fontId="12" fillId="0" borderId="4" xfId="0" applyNumberFormat="1" applyFont="1" applyBorder="1" applyAlignment="1">
      <alignment horizontal="center"/>
    </xf>
    <xf numFmtId="39" fontId="11" fillId="0" borderId="0" xfId="0" applyFont="1" applyFill="1" applyBorder="1"/>
    <xf numFmtId="43" fontId="13" fillId="0" borderId="4" xfId="10" applyFont="1" applyFill="1" applyBorder="1" applyProtection="1"/>
    <xf numFmtId="43" fontId="13" fillId="0" borderId="0" xfId="10" applyFont="1" applyBorder="1" applyProtection="1"/>
    <xf numFmtId="43" fontId="13" fillId="0" borderId="0" xfId="10" applyFont="1" applyFill="1" applyBorder="1" applyProtection="1"/>
    <xf numFmtId="39" fontId="0" fillId="0" borderId="0" xfId="0" applyBorder="1" applyAlignment="1">
      <alignment horizontal="center"/>
    </xf>
    <xf numFmtId="39" fontId="0" fillId="0" borderId="0" xfId="0" applyFill="1"/>
    <xf numFmtId="39" fontId="0" fillId="0" borderId="4" xfId="0" applyBorder="1" applyAlignment="1">
      <alignment horizontal="center"/>
    </xf>
    <xf numFmtId="39" fontId="6" fillId="0" borderId="0" xfId="0" applyFont="1" applyFill="1"/>
    <xf numFmtId="39" fontId="6" fillId="0" borderId="6" xfId="0" applyFont="1" applyBorder="1" applyAlignment="1">
      <alignment horizontal="center"/>
    </xf>
    <xf numFmtId="39" fontId="0" fillId="0" borderId="6" xfId="0" applyBorder="1" applyAlignment="1">
      <alignment horizontal="center"/>
    </xf>
    <xf numFmtId="41" fontId="13" fillId="0" borderId="4" xfId="10" applyNumberFormat="1" applyFont="1" applyFill="1" applyBorder="1" applyProtection="1"/>
    <xf numFmtId="41" fontId="8" fillId="0" borderId="0" xfId="10" applyNumberFormat="1" applyFont="1" applyBorder="1" applyProtection="1"/>
    <xf numFmtId="41" fontId="8" fillId="0" borderId="5" xfId="10" applyNumberFormat="1" applyFont="1" applyBorder="1" applyProtection="1"/>
    <xf numFmtId="39" fontId="18" fillId="0" borderId="0" xfId="0" applyFont="1" applyBorder="1"/>
    <xf numFmtId="193" fontId="8" fillId="0" borderId="0" xfId="10" applyNumberFormat="1" applyFont="1" applyFill="1" applyProtection="1"/>
    <xf numFmtId="43" fontId="8" fillId="0" borderId="0" xfId="10" applyNumberFormat="1" applyFont="1" applyFill="1" applyProtection="1"/>
    <xf numFmtId="37" fontId="8" fillId="0" borderId="0" xfId="10" applyNumberFormat="1" applyFont="1" applyBorder="1"/>
    <xf numFmtId="39" fontId="0" fillId="0" borderId="0" xfId="0" applyFill="1" applyAlignment="1" applyProtection="1">
      <alignment horizontal="left"/>
    </xf>
    <xf numFmtId="37" fontId="6" fillId="0" borderId="0" xfId="10" applyNumberFormat="1" applyFont="1" applyBorder="1"/>
    <xf numFmtId="187" fontId="13" fillId="0" borderId="4" xfId="10" applyNumberFormat="1" applyFont="1" applyBorder="1"/>
    <xf numFmtId="15" fontId="12" fillId="0" borderId="3" xfId="10" quotePrefix="1" applyNumberFormat="1" applyFont="1" applyBorder="1" applyAlignment="1">
      <alignment horizontal="center"/>
    </xf>
    <xf numFmtId="41" fontId="0" fillId="0" borderId="0" xfId="10" applyNumberFormat="1" applyFont="1"/>
    <xf numFmtId="41" fontId="13" fillId="0" borderId="5" xfId="10" applyNumberFormat="1" applyFont="1" applyBorder="1" applyAlignment="1" applyProtection="1">
      <alignment horizontal="center" vertical="center"/>
    </xf>
    <xf numFmtId="37" fontId="0" fillId="0" borderId="0" xfId="0" applyNumberFormat="1" applyAlignment="1" applyProtection="1">
      <alignment horizontal="left"/>
    </xf>
    <xf numFmtId="0" fontId="6" fillId="0" borderId="0" xfId="0" applyNumberFormat="1" applyFont="1" applyBorder="1" applyAlignment="1">
      <alignment horizontal="center"/>
    </xf>
    <xf numFmtId="41" fontId="6" fillId="0" borderId="0" xfId="10" applyNumberFormat="1" applyFont="1" applyFill="1"/>
    <xf numFmtId="39" fontId="21" fillId="0" borderId="0" xfId="0" applyFont="1"/>
    <xf numFmtId="187" fontId="13" fillId="0" borderId="4" xfId="10" applyNumberFormat="1" applyFont="1" applyFill="1" applyBorder="1"/>
    <xf numFmtId="193" fontId="8" fillId="0" borderId="0" xfId="10" applyNumberFormat="1" applyFont="1" applyProtection="1"/>
    <xf numFmtId="43" fontId="11" fillId="4" borderId="0" xfId="10" applyNumberFormat="1" applyFont="1" applyFill="1"/>
    <xf numFmtId="39" fontId="8" fillId="4" borderId="0" xfId="0" applyFont="1" applyFill="1" applyAlignment="1">
      <alignment horizontal="center"/>
    </xf>
    <xf numFmtId="15" fontId="12" fillId="4" borderId="3" xfId="10" quotePrefix="1" applyNumberFormat="1" applyFont="1" applyFill="1" applyBorder="1" applyAlignment="1">
      <alignment horizontal="center"/>
    </xf>
    <xf numFmtId="43" fontId="13" fillId="4" borderId="0" xfId="10" applyNumberFormat="1" applyFont="1" applyFill="1"/>
    <xf numFmtId="41" fontId="13" fillId="4" borderId="0" xfId="10" applyNumberFormat="1" applyFont="1" applyFill="1"/>
    <xf numFmtId="41" fontId="13" fillId="4" borderId="3" xfId="10" applyNumberFormat="1" applyFont="1" applyFill="1" applyBorder="1" applyProtection="1"/>
    <xf numFmtId="41" fontId="13" fillId="4" borderId="0" xfId="10" applyNumberFormat="1" applyFont="1" applyFill="1" applyBorder="1" applyProtection="1"/>
    <xf numFmtId="41" fontId="13" fillId="4" borderId="4" xfId="10" applyNumberFormat="1" applyFont="1" applyFill="1" applyBorder="1"/>
    <xf numFmtId="41" fontId="8" fillId="4" borderId="5" xfId="10" applyNumberFormat="1" applyFont="1" applyFill="1" applyBorder="1" applyProtection="1"/>
    <xf numFmtId="41" fontId="13" fillId="4" borderId="4" xfId="10" applyNumberFormat="1" applyFont="1" applyFill="1" applyBorder="1" applyProtection="1"/>
    <xf numFmtId="41" fontId="13" fillId="4" borderId="5" xfId="10" applyNumberFormat="1" applyFont="1" applyFill="1" applyBorder="1" applyProtection="1"/>
    <xf numFmtId="39" fontId="11" fillId="4" borderId="0" xfId="0" applyFont="1" applyFill="1" applyBorder="1"/>
    <xf numFmtId="193" fontId="8" fillId="4" borderId="0" xfId="10" applyNumberFormat="1" applyFont="1" applyFill="1" applyProtection="1"/>
    <xf numFmtId="37" fontId="13" fillId="4" borderId="0" xfId="10" applyNumberFormat="1" applyFont="1" applyFill="1" applyBorder="1"/>
    <xf numFmtId="37" fontId="6" fillId="4" borderId="0" xfId="10" applyNumberFormat="1" applyFont="1" applyFill="1" applyBorder="1"/>
    <xf numFmtId="187" fontId="13" fillId="4" borderId="0" xfId="10" applyNumberFormat="1" applyFont="1" applyFill="1"/>
    <xf numFmtId="187" fontId="11" fillId="4" borderId="0" xfId="10" applyNumberFormat="1" applyFont="1" applyFill="1"/>
    <xf numFmtId="0" fontId="6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22" fillId="0" borderId="6" xfId="0" applyNumberFormat="1" applyFont="1" applyFill="1" applyBorder="1" applyAlignment="1" applyProtection="1">
      <alignment horizontal="center" vertical="center"/>
    </xf>
    <xf numFmtId="0" fontId="22" fillId="0" borderId="6" xfId="0" applyNumberFormat="1" applyFont="1" applyFill="1" applyBorder="1" applyAlignment="1" applyProtection="1">
      <alignment horizontal="center" vertical="center"/>
    </xf>
    <xf numFmtId="0" fontId="22" fillId="0" borderId="4" xfId="0" applyNumberFormat="1" applyFont="1" applyFill="1" applyBorder="1" applyAlignment="1" applyProtection="1">
      <alignment horizontal="center" vertical="center"/>
    </xf>
    <xf numFmtId="39" fontId="22" fillId="0" borderId="0" xfId="0" applyFont="1" applyFill="1"/>
    <xf numFmtId="39" fontId="23" fillId="0" borderId="0" xfId="0" applyFont="1" applyFill="1"/>
    <xf numFmtId="39" fontId="24" fillId="0" borderId="0" xfId="0" applyFont="1" applyFill="1" applyAlignment="1" applyProtection="1">
      <alignment horizontal="center"/>
    </xf>
    <xf numFmtId="39" fontId="24" fillId="0" borderId="0" xfId="0" applyFont="1" applyFill="1" applyAlignment="1" applyProtection="1">
      <alignment horizontal="centerContinuous"/>
    </xf>
    <xf numFmtId="39" fontId="22" fillId="0" borderId="0" xfId="0" applyFont="1" applyFill="1" applyAlignment="1">
      <alignment horizontal="centerContinuous"/>
    </xf>
    <xf numFmtId="39" fontId="22" fillId="0" borderId="0" xfId="0" applyFont="1" applyFill="1" applyAlignment="1">
      <alignment horizontal="center"/>
    </xf>
    <xf numFmtId="187" fontId="22" fillId="0" borderId="0" xfId="10" applyNumberFormat="1" applyFont="1" applyFill="1" applyBorder="1" applyAlignment="1">
      <alignment horizontal="center"/>
    </xf>
    <xf numFmtId="39" fontId="22" fillId="0" borderId="0" xfId="0" applyFont="1" applyFill="1" applyBorder="1"/>
    <xf numFmtId="187" fontId="22" fillId="0" borderId="0" xfId="10" applyNumberFormat="1" applyFont="1" applyBorder="1" applyAlignment="1">
      <alignment horizontal="center"/>
    </xf>
    <xf numFmtId="0" fontId="22" fillId="0" borderId="0" xfId="10" applyNumberFormat="1" applyFont="1" applyBorder="1" applyAlignment="1">
      <alignment horizontal="center"/>
    </xf>
    <xf numFmtId="187" fontId="22" fillId="0" borderId="0" xfId="0" applyNumberFormat="1" applyFont="1" applyFill="1"/>
    <xf numFmtId="187" fontId="22" fillId="0" borderId="0" xfId="0" applyNumberFormat="1" applyFont="1" applyFill="1" applyBorder="1"/>
    <xf numFmtId="39" fontId="22" fillId="0" borderId="0" xfId="0" applyFont="1" applyFill="1" applyAlignment="1" applyProtection="1">
      <alignment horizontal="left"/>
    </xf>
    <xf numFmtId="39" fontId="25" fillId="0" borderId="0" xfId="0" applyFont="1" applyFill="1" applyAlignment="1">
      <alignment horizontal="center"/>
    </xf>
    <xf numFmtId="37" fontId="25" fillId="0" borderId="0" xfId="0" applyNumberFormat="1" applyFont="1" applyFill="1" applyAlignment="1">
      <alignment horizontal="center"/>
    </xf>
    <xf numFmtId="39" fontId="22" fillId="0" borderId="0" xfId="0" quotePrefix="1" applyFont="1" applyFill="1" applyAlignment="1" applyProtection="1">
      <alignment horizontal="left"/>
    </xf>
    <xf numFmtId="187" fontId="22" fillId="0" borderId="7" xfId="0" applyNumberFormat="1" applyFont="1" applyFill="1" applyBorder="1"/>
    <xf numFmtId="187" fontId="22" fillId="0" borderId="8" xfId="0" applyNumberFormat="1" applyFont="1" applyFill="1" applyBorder="1"/>
    <xf numFmtId="187" fontId="22" fillId="0" borderId="0" xfId="0" applyNumberFormat="1" applyFont="1" applyFill="1" applyBorder="1" applyProtection="1"/>
    <xf numFmtId="187" fontId="22" fillId="0" borderId="3" xfId="10" applyNumberFormat="1" applyFont="1" applyFill="1" applyBorder="1" applyProtection="1"/>
    <xf numFmtId="187" fontId="22" fillId="0" borderId="0" xfId="10" applyNumberFormat="1" applyFont="1" applyFill="1" applyBorder="1" applyProtection="1"/>
    <xf numFmtId="37" fontId="25" fillId="0" borderId="0" xfId="0" applyNumberFormat="1" applyFont="1" applyFill="1" applyAlignment="1" applyProtection="1">
      <alignment horizontal="center"/>
    </xf>
    <xf numFmtId="37" fontId="22" fillId="0" borderId="0" xfId="0" applyNumberFormat="1" applyFont="1" applyFill="1" applyProtection="1"/>
    <xf numFmtId="192" fontId="25" fillId="0" borderId="0" xfId="0" applyNumberFormat="1" applyFont="1" applyFill="1" applyAlignment="1" applyProtection="1">
      <alignment horizontal="center"/>
    </xf>
    <xf numFmtId="39" fontId="25" fillId="0" borderId="0" xfId="0" applyFont="1" applyFill="1" applyBorder="1" applyAlignment="1">
      <alignment horizontal="center"/>
    </xf>
    <xf numFmtId="187" fontId="22" fillId="0" borderId="3" xfId="10" applyNumberFormat="1" applyFont="1" applyFill="1" applyBorder="1"/>
    <xf numFmtId="187" fontId="22" fillId="0" borderId="0" xfId="10" applyNumberFormat="1" applyFont="1" applyFill="1" applyBorder="1"/>
    <xf numFmtId="39" fontId="23" fillId="0" borderId="0" xfId="0" applyFont="1" applyFill="1" applyAlignment="1" applyProtection="1">
      <alignment horizontal="left"/>
    </xf>
    <xf numFmtId="39" fontId="26" fillId="0" borderId="0" xfId="0" applyFont="1" applyFill="1" applyAlignment="1">
      <alignment horizontal="center"/>
    </xf>
    <xf numFmtId="187" fontId="23" fillId="0" borderId="0" xfId="10" applyNumberFormat="1" applyFont="1" applyFill="1" applyBorder="1" applyProtection="1"/>
    <xf numFmtId="187" fontId="23" fillId="0" borderId="5" xfId="10" applyNumberFormat="1" applyFont="1" applyFill="1" applyBorder="1" applyProtection="1"/>
    <xf numFmtId="187" fontId="25" fillId="0" borderId="0" xfId="0" applyNumberFormat="1" applyFont="1" applyFill="1" applyAlignment="1">
      <alignment horizontal="right"/>
    </xf>
    <xf numFmtId="39" fontId="22" fillId="0" borderId="0" xfId="0" applyFont="1" applyFill="1" applyAlignment="1" applyProtection="1">
      <alignment horizontal="fill"/>
    </xf>
    <xf numFmtId="39" fontId="22" fillId="0" borderId="0" xfId="0" applyFont="1" applyFill="1" applyAlignment="1" applyProtection="1">
      <alignment horizontal="center"/>
    </xf>
    <xf numFmtId="39" fontId="23" fillId="0" borderId="0" xfId="0" applyFont="1" applyAlignment="1" applyProtection="1">
      <alignment horizontal="center"/>
    </xf>
    <xf numFmtId="39" fontId="22" fillId="0" borderId="0" xfId="0" applyFont="1"/>
    <xf numFmtId="39" fontId="24" fillId="0" borderId="0" xfId="0" applyFont="1" applyAlignment="1" applyProtection="1">
      <alignment horizontal="center"/>
    </xf>
    <xf numFmtId="39" fontId="24" fillId="0" borderId="0" xfId="0" applyFont="1" applyBorder="1" applyAlignment="1" applyProtection="1">
      <alignment horizontal="center"/>
    </xf>
    <xf numFmtId="0" fontId="24" fillId="0" borderId="0" xfId="0" applyNumberFormat="1" applyFont="1" applyAlignment="1" applyProtection="1">
      <alignment horizontal="center"/>
    </xf>
    <xf numFmtId="0" fontId="22" fillId="0" borderId="0" xfId="0" applyNumberFormat="1" applyFont="1" applyAlignment="1">
      <alignment horizontal="center"/>
    </xf>
    <xf numFmtId="37" fontId="22" fillId="0" borderId="0" xfId="10" applyNumberFormat="1" applyFont="1" applyBorder="1" applyAlignment="1">
      <alignment horizontal="center"/>
    </xf>
    <xf numFmtId="0" fontId="22" fillId="0" borderId="0" xfId="0" applyNumberFormat="1" applyFont="1"/>
    <xf numFmtId="0" fontId="22" fillId="0" borderId="4" xfId="0" applyNumberFormat="1" applyFont="1" applyBorder="1" applyAlignment="1">
      <alignment horizontal="center"/>
    </xf>
    <xf numFmtId="0" fontId="22" fillId="0" borderId="0" xfId="0" applyNumberFormat="1" applyFont="1" applyBorder="1"/>
    <xf numFmtId="39" fontId="22" fillId="0" borderId="0" xfId="0" applyFont="1" applyAlignment="1" applyProtection="1">
      <alignment horizontal="left"/>
    </xf>
    <xf numFmtId="0" fontId="25" fillId="0" borderId="0" xfId="0" applyNumberFormat="1" applyFont="1" applyAlignment="1">
      <alignment horizontal="center"/>
    </xf>
    <xf numFmtId="37" fontId="22" fillId="0" borderId="0" xfId="0" applyNumberFormat="1" applyFont="1" applyProtection="1"/>
    <xf numFmtId="37" fontId="22" fillId="0" borderId="0" xfId="0" applyNumberFormat="1" applyFont="1" applyBorder="1" applyProtection="1"/>
    <xf numFmtId="187" fontId="22" fillId="0" borderId="0" xfId="10" applyNumberFormat="1" applyFont="1"/>
    <xf numFmtId="187" fontId="22" fillId="0" borderId="0" xfId="10" applyNumberFormat="1" applyFont="1" applyBorder="1"/>
    <xf numFmtId="187" fontId="22" fillId="0" borderId="0" xfId="10" applyNumberFormat="1" applyFont="1" applyFill="1"/>
    <xf numFmtId="39" fontId="22" fillId="0" borderId="0" xfId="0" quotePrefix="1" applyFont="1" applyAlignment="1" applyProtection="1">
      <alignment horizontal="left"/>
    </xf>
    <xf numFmtId="39" fontId="22" fillId="0" borderId="0" xfId="0" applyFont="1" applyBorder="1"/>
    <xf numFmtId="39" fontId="22" fillId="0" borderId="0" xfId="0" quotePrefix="1" applyFont="1" applyAlignment="1">
      <alignment horizontal="left"/>
    </xf>
    <xf numFmtId="0" fontId="25" fillId="0" borderId="0" xfId="0" applyNumberFormat="1" applyFont="1" applyFill="1" applyAlignment="1">
      <alignment horizontal="center"/>
    </xf>
    <xf numFmtId="187" fontId="22" fillId="0" borderId="3" xfId="10" applyNumberFormat="1" applyFont="1" applyBorder="1"/>
    <xf numFmtId="39" fontId="22" fillId="0" borderId="0" xfId="0" quotePrefix="1" applyFont="1" applyFill="1" applyAlignment="1">
      <alignment horizontal="left"/>
    </xf>
    <xf numFmtId="0" fontId="27" fillId="0" borderId="0" xfId="0" applyNumberFormat="1" applyFont="1"/>
    <xf numFmtId="187" fontId="22" fillId="0" borderId="4" xfId="10" applyNumberFormat="1" applyFont="1" applyBorder="1"/>
    <xf numFmtId="187" fontId="22" fillId="0" borderId="4" xfId="10" applyNumberFormat="1" applyFont="1" applyFill="1" applyBorder="1"/>
    <xf numFmtId="37" fontId="22" fillId="0" borderId="0" xfId="0" applyNumberFormat="1" applyFont="1"/>
    <xf numFmtId="37" fontId="22" fillId="0" borderId="0" xfId="0" applyNumberFormat="1" applyFont="1" applyFill="1"/>
    <xf numFmtId="0" fontId="25" fillId="0" borderId="0" xfId="0" applyNumberFormat="1" applyFont="1" applyAlignment="1" applyProtection="1">
      <alignment horizontal="center"/>
    </xf>
    <xf numFmtId="187" fontId="22" fillId="0" borderId="5" xfId="10" applyNumberFormat="1" applyFont="1" applyFill="1" applyBorder="1"/>
    <xf numFmtId="0" fontId="27" fillId="0" borderId="0" xfId="0" applyNumberFormat="1" applyFont="1" applyFill="1"/>
    <xf numFmtId="187" fontId="22" fillId="0" borderId="9" xfId="10" applyNumberFormat="1" applyFont="1" applyFill="1" applyBorder="1"/>
    <xf numFmtId="187" fontId="25" fillId="0" borderId="0" xfId="10" applyNumberFormat="1" applyFont="1" applyFill="1" applyAlignment="1">
      <alignment horizontal="right"/>
    </xf>
    <xf numFmtId="37" fontId="22" fillId="0" borderId="0" xfId="0" applyNumberFormat="1" applyFont="1" applyBorder="1"/>
    <xf numFmtId="0" fontId="22" fillId="0" borderId="0" xfId="0" applyNumberFormat="1" applyFont="1" applyBorder="1" applyAlignment="1">
      <alignment horizont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Alignment="1">
      <alignment horizontal="left"/>
    </xf>
    <xf numFmtId="0" fontId="24" fillId="0" borderId="0" xfId="0" applyNumberFormat="1" applyFont="1" applyFill="1"/>
    <xf numFmtId="43" fontId="22" fillId="0" borderId="0" xfId="10" applyNumberFormat="1" applyFont="1"/>
    <xf numFmtId="43" fontId="22" fillId="0" borderId="0" xfId="10" applyNumberFormat="1" applyFont="1" applyFill="1"/>
    <xf numFmtId="187" fontId="16" fillId="0" borderId="0" xfId="10" applyNumberFormat="1" applyFont="1" applyFill="1" applyAlignment="1">
      <alignment horizontal="right"/>
    </xf>
    <xf numFmtId="39" fontId="23" fillId="0" borderId="0" xfId="0" applyFont="1" applyAlignment="1">
      <alignment horizontal="center"/>
    </xf>
    <xf numFmtId="0" fontId="23" fillId="0" borderId="0" xfId="0" applyNumberFormat="1" applyFont="1" applyAlignment="1">
      <alignment horizontal="center"/>
    </xf>
    <xf numFmtId="39" fontId="22" fillId="0" borderId="0" xfId="0" applyFont="1" applyAlignment="1">
      <alignment horizontal="center"/>
    </xf>
    <xf numFmtId="43" fontId="22" fillId="0" borderId="0" xfId="10" applyNumberFormat="1" applyFont="1" applyBorder="1" applyAlignment="1">
      <alignment horizontal="center"/>
    </xf>
    <xf numFmtId="187" fontId="22" fillId="0" borderId="0" xfId="10" applyNumberFormat="1" applyFont="1" applyBorder="1" applyAlignment="1" applyProtection="1">
      <alignment horizontal="center"/>
    </xf>
    <xf numFmtId="15" fontId="22" fillId="0" borderId="3" xfId="10" quotePrefix="1" applyNumberFormat="1" applyFont="1" applyBorder="1" applyAlignment="1">
      <alignment horizontal="center"/>
    </xf>
    <xf numFmtId="43" fontId="22" fillId="0" borderId="0" xfId="10" applyNumberFormat="1" applyFont="1" applyBorder="1"/>
    <xf numFmtId="41" fontId="22" fillId="0" borderId="0" xfId="10" applyNumberFormat="1" applyFont="1" applyBorder="1"/>
    <xf numFmtId="41" fontId="22" fillId="0" borderId="0" xfId="10" applyNumberFormat="1" applyFont="1"/>
    <xf numFmtId="41" fontId="22" fillId="0" borderId="0" xfId="10" applyNumberFormat="1" applyFont="1" applyFill="1"/>
    <xf numFmtId="37" fontId="22" fillId="0" borderId="0" xfId="0" applyNumberFormat="1" applyFont="1" applyAlignment="1" applyProtection="1">
      <alignment horizontal="left"/>
    </xf>
    <xf numFmtId="41" fontId="22" fillId="0" borderId="0" xfId="10" applyNumberFormat="1" applyFont="1" applyBorder="1" applyProtection="1"/>
    <xf numFmtId="41" fontId="22" fillId="0" borderId="3" xfId="10" applyNumberFormat="1" applyFont="1" applyBorder="1" applyAlignment="1" applyProtection="1">
      <alignment horizontal="center"/>
    </xf>
    <xf numFmtId="41" fontId="22" fillId="0" borderId="3" xfId="10" applyNumberFormat="1" applyFont="1" applyBorder="1" applyProtection="1"/>
    <xf numFmtId="41" fontId="22" fillId="0" borderId="3" xfId="10" applyNumberFormat="1" applyFont="1" applyFill="1" applyBorder="1" applyProtection="1"/>
    <xf numFmtId="41" fontId="22" fillId="0" borderId="0" xfId="10" applyNumberFormat="1" applyFont="1" applyFill="1" applyBorder="1" applyProtection="1"/>
    <xf numFmtId="41" fontId="22" fillId="0" borderId="4" xfId="10" applyNumberFormat="1" applyFont="1" applyBorder="1"/>
    <xf numFmtId="41" fontId="23" fillId="0" borderId="0" xfId="10" applyNumberFormat="1" applyFont="1" applyBorder="1" applyProtection="1"/>
    <xf numFmtId="39" fontId="23" fillId="0" borderId="0" xfId="0" applyFont="1" applyBorder="1"/>
    <xf numFmtId="39" fontId="28" fillId="0" borderId="0" xfId="0" applyFont="1"/>
    <xf numFmtId="41" fontId="22" fillId="0" borderId="4" xfId="10" applyNumberFormat="1" applyFont="1" applyFill="1" applyBorder="1" applyProtection="1"/>
    <xf numFmtId="43" fontId="22" fillId="0" borderId="4" xfId="10" applyFont="1" applyFill="1" applyBorder="1" applyProtection="1"/>
    <xf numFmtId="43" fontId="22" fillId="0" borderId="0" xfId="10" applyFont="1" applyFill="1" applyBorder="1" applyProtection="1"/>
    <xf numFmtId="41" fontId="22" fillId="0" borderId="5" xfId="10" applyNumberFormat="1" applyFont="1" applyFill="1" applyBorder="1" applyAlignment="1" applyProtection="1">
      <alignment horizontal="center" vertical="center"/>
    </xf>
    <xf numFmtId="41" fontId="22" fillId="0" borderId="5" xfId="10" applyNumberFormat="1" applyFont="1" applyFill="1" applyBorder="1" applyProtection="1"/>
    <xf numFmtId="4" fontId="22" fillId="0" borderId="0" xfId="10" applyNumberFormat="1" applyFont="1" applyProtection="1"/>
    <xf numFmtId="193" fontId="23" fillId="0" borderId="0" xfId="10" applyNumberFormat="1" applyFont="1" applyProtection="1"/>
    <xf numFmtId="193" fontId="23" fillId="0" borderId="0" xfId="10" applyNumberFormat="1" applyFont="1" applyFill="1" applyProtection="1"/>
    <xf numFmtId="37" fontId="22" fillId="0" borderId="0" xfId="10" applyNumberFormat="1" applyFont="1" applyBorder="1"/>
    <xf numFmtId="37" fontId="22" fillId="0" borderId="0" xfId="10" applyNumberFormat="1" applyFont="1" applyFill="1" applyBorder="1"/>
    <xf numFmtId="39" fontId="6" fillId="0" borderId="0" xfId="0" applyFont="1" applyBorder="1" applyAlignment="1">
      <alignment horizontal="center"/>
    </xf>
    <xf numFmtId="39" fontId="6" fillId="0" borderId="0" xfId="0" applyFont="1" applyAlignment="1" applyProtection="1">
      <alignment horizontal="left"/>
    </xf>
    <xf numFmtId="37" fontId="6" fillId="0" borderId="0" xfId="0" applyNumberFormat="1" applyFont="1" applyProtection="1"/>
    <xf numFmtId="37" fontId="6" fillId="0" borderId="0" xfId="0" applyNumberFormat="1" applyFont="1" applyFill="1" applyProtection="1"/>
    <xf numFmtId="37" fontId="6" fillId="0" borderId="0" xfId="0" applyNumberFormat="1" applyFont="1"/>
    <xf numFmtId="37" fontId="6" fillId="0" borderId="0" xfId="0" applyNumberFormat="1" applyFont="1" applyFill="1"/>
    <xf numFmtId="0" fontId="6" fillId="0" borderId="0" xfId="0" applyNumberFormat="1" applyFont="1" applyAlignment="1" applyProtection="1">
      <alignment horizontal="center"/>
    </xf>
    <xf numFmtId="187" fontId="6" fillId="0" borderId="0" xfId="10" applyNumberFormat="1" applyFont="1"/>
    <xf numFmtId="187" fontId="6" fillId="0" borderId="5" xfId="10" applyNumberFormat="1" applyFont="1" applyFill="1" applyBorder="1"/>
    <xf numFmtId="187" fontId="6" fillId="0" borderId="0" xfId="10" applyNumberFormat="1" applyFont="1" applyBorder="1"/>
    <xf numFmtId="187" fontId="6" fillId="0" borderId="0" xfId="10" applyNumberFormat="1" applyFont="1" applyFill="1"/>
    <xf numFmtId="187" fontId="6" fillId="0" borderId="0" xfId="10" applyNumberFormat="1" applyFont="1" applyFill="1" applyBorder="1"/>
    <xf numFmtId="0" fontId="29" fillId="0" borderId="0" xfId="0" applyNumberFormat="1" applyFont="1" applyFill="1"/>
    <xf numFmtId="187" fontId="6" fillId="0" borderId="3" xfId="10" applyNumberFormat="1" applyFont="1" applyFill="1" applyBorder="1"/>
    <xf numFmtId="0" fontId="30" fillId="0" borderId="0" xfId="0" applyNumberFormat="1" applyFont="1" applyAlignment="1">
      <alignment horizontal="center"/>
    </xf>
    <xf numFmtId="0" fontId="25" fillId="0" borderId="4" xfId="0" applyNumberFormat="1" applyFont="1" applyBorder="1" applyAlignment="1">
      <alignment horizontal="center"/>
    </xf>
    <xf numFmtId="39" fontId="25" fillId="0" borderId="4" xfId="0" applyFont="1" applyFill="1" applyBorder="1" applyAlignment="1">
      <alignment horizontal="center"/>
    </xf>
    <xf numFmtId="187" fontId="6" fillId="0" borderId="6" xfId="10" applyNumberFormat="1" applyFont="1" applyFill="1" applyBorder="1"/>
    <xf numFmtId="39" fontId="23" fillId="0" borderId="0" xfId="0" applyFont="1" applyAlignment="1" applyProtection="1">
      <alignment horizontal="centerContinuous"/>
    </xf>
    <xf numFmtId="39" fontId="23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41" fontId="6" fillId="0" borderId="4" xfId="0" applyNumberFormat="1" applyFont="1" applyBorder="1" applyAlignment="1" applyProtection="1">
      <alignment horizontal="centerContinuous"/>
    </xf>
    <xf numFmtId="43" fontId="9" fillId="0" borderId="0" xfId="10" applyFont="1" applyFill="1"/>
    <xf numFmtId="39" fontId="23" fillId="0" borderId="0" xfId="0" applyFont="1" applyFill="1" applyAlignment="1" applyProtection="1">
      <alignment horizontal="centerContinuous"/>
    </xf>
    <xf numFmtId="39" fontId="22" fillId="0" borderId="4" xfId="0" applyFont="1" applyFill="1" applyBorder="1" applyAlignment="1" applyProtection="1">
      <alignment horizontal="centerContinuous"/>
    </xf>
    <xf numFmtId="187" fontId="22" fillId="0" borderId="3" xfId="10" applyNumberFormat="1" applyFont="1" applyFill="1" applyBorder="1" applyAlignment="1">
      <alignment horizontal="centerContinuous"/>
    </xf>
    <xf numFmtId="39" fontId="22" fillId="0" borderId="0" xfId="0" applyFont="1" applyFill="1" applyBorder="1" applyAlignment="1">
      <alignment horizontal="centerContinuous"/>
    </xf>
    <xf numFmtId="187" fontId="22" fillId="0" borderId="4" xfId="10" applyNumberFormat="1" applyFont="1" applyFill="1" applyBorder="1" applyAlignment="1">
      <alignment horizontal="centerContinuous"/>
    </xf>
    <xf numFmtId="39" fontId="24" fillId="0" borderId="0" xfId="0" applyFont="1" applyAlignment="1" applyProtection="1">
      <alignment horizontal="centerContinuous"/>
    </xf>
    <xf numFmtId="39" fontId="22" fillId="0" borderId="0" xfId="0" applyFont="1" applyAlignment="1">
      <alignment horizontal="centerContinuous"/>
    </xf>
    <xf numFmtId="187" fontId="22" fillId="0" borderId="3" xfId="10" applyNumberFormat="1" applyFont="1" applyBorder="1" applyAlignment="1">
      <alignment horizontal="centerContinuous"/>
    </xf>
    <xf numFmtId="39" fontId="22" fillId="0" borderId="4" xfId="0" applyFont="1" applyBorder="1" applyAlignment="1">
      <alignment horizontal="centerContinuous"/>
    </xf>
    <xf numFmtId="187" fontId="22" fillId="0" borderId="0" xfId="10" applyNumberFormat="1" applyFont="1" applyBorder="1" applyAlignment="1">
      <alignment horizontal="centerContinuous"/>
    </xf>
    <xf numFmtId="39" fontId="8" fillId="0" borderId="0" xfId="0" applyFont="1" applyAlignment="1" applyProtection="1">
      <alignment horizontal="left"/>
    </xf>
    <xf numFmtId="39" fontId="8" fillId="0" borderId="0" xfId="0" applyFont="1"/>
    <xf numFmtId="187" fontId="8" fillId="0" borderId="0" xfId="10" applyNumberFormat="1" applyFont="1" applyBorder="1"/>
    <xf numFmtId="187" fontId="8" fillId="0" borderId="5" xfId="10" applyNumberFormat="1" applyFont="1" applyFill="1" applyBorder="1"/>
    <xf numFmtId="187" fontId="8" fillId="0" borderId="0" xfId="10" applyNumberFormat="1" applyFont="1" applyFill="1" applyBorder="1"/>
    <xf numFmtId="187" fontId="8" fillId="0" borderId="0" xfId="10" applyNumberFormat="1" applyFont="1" applyFill="1"/>
    <xf numFmtId="43" fontId="22" fillId="0" borderId="0" xfId="10" applyFont="1"/>
    <xf numFmtId="43" fontId="6" fillId="0" borderId="0" xfId="10" applyFont="1" applyFill="1"/>
    <xf numFmtId="41" fontId="22" fillId="0" borderId="7" xfId="10" applyNumberFormat="1" applyFont="1" applyFill="1" applyBorder="1"/>
    <xf numFmtId="41" fontId="22" fillId="0" borderId="8" xfId="10" applyNumberFormat="1" applyFont="1" applyFill="1" applyBorder="1"/>
    <xf numFmtId="41" fontId="22" fillId="0" borderId="7" xfId="10" applyNumberFormat="1" applyFont="1" applyBorder="1"/>
    <xf numFmtId="41" fontId="22" fillId="0" borderId="8" xfId="10" applyNumberFormat="1" applyFont="1" applyBorder="1"/>
    <xf numFmtId="43" fontId="22" fillId="0" borderId="0" xfId="10" applyFont="1" applyFill="1"/>
    <xf numFmtId="41" fontId="6" fillId="0" borderId="0" xfId="10" applyNumberFormat="1" applyFont="1"/>
    <xf numFmtId="187" fontId="6" fillId="0" borderId="7" xfId="0" applyNumberFormat="1" applyFont="1" applyFill="1" applyBorder="1"/>
    <xf numFmtId="187" fontId="6" fillId="0" borderId="8" xfId="0" applyNumberFormat="1" applyFont="1" applyFill="1" applyBorder="1"/>
    <xf numFmtId="41" fontId="6" fillId="0" borderId="0" xfId="10" applyNumberFormat="1" applyFont="1" applyBorder="1" applyProtection="1"/>
    <xf numFmtId="41" fontId="6" fillId="0" borderId="4" xfId="10" applyNumberFormat="1" applyFont="1" applyBorder="1" applyProtection="1"/>
    <xf numFmtId="41" fontId="6" fillId="0" borderId="4" xfId="10" applyNumberFormat="1" applyFont="1" applyFill="1" applyBorder="1" applyProtection="1"/>
    <xf numFmtId="41" fontId="6" fillId="0" borderId="0" xfId="10" applyNumberFormat="1" applyFont="1" applyFill="1" applyBorder="1" applyProtection="1"/>
    <xf numFmtId="0" fontId="9" fillId="0" borderId="0" xfId="0" applyNumberFormat="1" applyFont="1" applyFill="1" applyAlignment="1">
      <alignment horizontal="center"/>
    </xf>
    <xf numFmtId="39" fontId="8" fillId="0" borderId="0" xfId="0" applyFont="1" applyFill="1" applyAlignment="1" applyProtection="1">
      <alignment horizontal="centerContinuous"/>
    </xf>
    <xf numFmtId="39" fontId="9" fillId="0" borderId="0" xfId="0" applyFont="1" applyFill="1" applyAlignment="1"/>
    <xf numFmtId="39" fontId="8" fillId="0" borderId="0" xfId="0" applyFont="1" applyFill="1" applyAlignment="1">
      <alignment horizontal="centerContinuous"/>
    </xf>
    <xf numFmtId="41" fontId="9" fillId="0" borderId="4" xfId="0" applyNumberFormat="1" applyFont="1" applyFill="1" applyBorder="1" applyAlignment="1" applyProtection="1">
      <alignment horizontal="centerContinuous"/>
    </xf>
    <xf numFmtId="39" fontId="9" fillId="0" borderId="0" xfId="0" applyFont="1" applyFill="1" applyAlignment="1">
      <alignment horizontal="center"/>
    </xf>
    <xf numFmtId="39" fontId="0" fillId="0" borderId="0" xfId="0" applyFill="1" applyAlignment="1">
      <alignment horizontal="center"/>
    </xf>
    <xf numFmtId="39" fontId="0" fillId="0" borderId="3" xfId="0" applyFill="1" applyBorder="1" applyAlignment="1">
      <alignment horizontal="centerContinuous"/>
    </xf>
    <xf numFmtId="39" fontId="6" fillId="0" borderId="3" xfId="0" applyFont="1" applyFill="1" applyBorder="1" applyAlignment="1">
      <alignment horizontal="centerContinuous"/>
    </xf>
    <xf numFmtId="39" fontId="0" fillId="0" borderId="0" xfId="0" applyFill="1" applyBorder="1" applyAlignment="1">
      <alignment horizontal="center"/>
    </xf>
    <xf numFmtId="39" fontId="9" fillId="0" borderId="0" xfId="0" applyFont="1" applyFill="1" applyBorder="1" applyAlignment="1">
      <alignment horizontal="center"/>
    </xf>
    <xf numFmtId="39" fontId="0" fillId="0" borderId="6" xfId="0" applyFill="1" applyBorder="1" applyAlignment="1">
      <alignment horizontal="center"/>
    </xf>
    <xf numFmtId="39" fontId="9" fillId="0" borderId="6" xfId="0" applyFont="1" applyFill="1" applyBorder="1" applyAlignment="1">
      <alignment horizontal="center"/>
    </xf>
    <xf numFmtId="39" fontId="9" fillId="0" borderId="4" xfId="0" applyFont="1" applyFill="1" applyBorder="1" applyAlignment="1">
      <alignment horizontal="center"/>
    </xf>
    <xf numFmtId="39" fontId="0" fillId="0" borderId="4" xfId="0" applyFill="1" applyBorder="1" applyAlignment="1">
      <alignment horizontal="center"/>
    </xf>
    <xf numFmtId="39" fontId="14" fillId="0" borderId="0" xfId="0" applyFont="1" applyFill="1"/>
    <xf numFmtId="39" fontId="9" fillId="0" borderId="0" xfId="0" applyFont="1" applyFill="1" applyBorder="1"/>
    <xf numFmtId="39" fontId="9" fillId="0" borderId="6" xfId="0" applyFont="1" applyFill="1" applyBorder="1"/>
    <xf numFmtId="41" fontId="22" fillId="0" borderId="7" xfId="10" applyNumberFormat="1" applyFont="1" applyBorder="1" applyProtection="1"/>
    <xf numFmtId="41" fontId="22" fillId="0" borderId="8" xfId="10" applyNumberFormat="1" applyFont="1" applyBorder="1" applyProtection="1"/>
    <xf numFmtId="43" fontId="22" fillId="0" borderId="7" xfId="10" applyFont="1" applyBorder="1" applyProtection="1"/>
    <xf numFmtId="43" fontId="22" fillId="0" borderId="8" xfId="10" applyFont="1" applyBorder="1" applyProtection="1"/>
    <xf numFmtId="41" fontId="22" fillId="0" borderId="2" xfId="10" applyNumberFormat="1" applyFont="1" applyBorder="1" applyProtection="1"/>
    <xf numFmtId="43" fontId="22" fillId="0" borderId="2" xfId="10" applyFont="1" applyBorder="1" applyProtection="1"/>
    <xf numFmtId="41" fontId="22" fillId="0" borderId="4" xfId="10" applyNumberFormat="1" applyFont="1" applyBorder="1" applyProtection="1"/>
    <xf numFmtId="43" fontId="22" fillId="0" borderId="4" xfId="10" applyFont="1" applyBorder="1" applyProtection="1"/>
    <xf numFmtId="187" fontId="22" fillId="0" borderId="4" xfId="10" applyNumberFormat="1" applyFont="1" applyFill="1" applyBorder="1" applyProtection="1"/>
    <xf numFmtId="187" fontId="9" fillId="0" borderId="0" xfId="10" applyNumberFormat="1" applyFont="1" applyFill="1" applyBorder="1"/>
    <xf numFmtId="41" fontId="22" fillId="0" borderId="7" xfId="10" applyNumberFormat="1" applyFont="1" applyFill="1" applyBorder="1" applyProtection="1"/>
    <xf numFmtId="41" fontId="22" fillId="0" borderId="2" xfId="10" applyNumberFormat="1" applyFont="1" applyFill="1" applyBorder="1" applyProtection="1"/>
    <xf numFmtId="41" fontId="22" fillId="0" borderId="8" xfId="10" applyNumberFormat="1" applyFont="1" applyFill="1" applyBorder="1" applyProtection="1"/>
    <xf numFmtId="41" fontId="6" fillId="0" borderId="7" xfId="10" applyNumberFormat="1" applyFont="1" applyFill="1" applyBorder="1" applyProtection="1"/>
    <xf numFmtId="41" fontId="6" fillId="0" borderId="2" xfId="10" applyNumberFormat="1" applyFont="1" applyFill="1" applyBorder="1" applyProtection="1"/>
    <xf numFmtId="41" fontId="6" fillId="0" borderId="8" xfId="10" applyNumberFormat="1" applyFont="1" applyFill="1" applyBorder="1" applyProtection="1"/>
    <xf numFmtId="43" fontId="22" fillId="0" borderId="7" xfId="10" applyFont="1" applyFill="1" applyBorder="1" applyProtection="1"/>
    <xf numFmtId="43" fontId="22" fillId="0" borderId="2" xfId="10" applyFont="1" applyFill="1" applyBorder="1" applyProtection="1"/>
    <xf numFmtId="43" fontId="22" fillId="0" borderId="8" xfId="10" applyFont="1" applyFill="1" applyBorder="1" applyProtection="1"/>
    <xf numFmtId="41" fontId="6" fillId="0" borderId="3" xfId="10" applyNumberFormat="1" applyFont="1" applyFill="1" applyBorder="1" applyProtection="1"/>
    <xf numFmtId="41" fontId="22" fillId="0" borderId="0" xfId="10" applyNumberFormat="1" applyFont="1" applyFill="1" applyBorder="1" applyAlignment="1" applyProtection="1">
      <alignment horizontal="center" vertical="center"/>
    </xf>
    <xf numFmtId="187" fontId="22" fillId="0" borderId="2" xfId="10" applyNumberFormat="1" applyFont="1" applyFill="1" applyBorder="1" applyProtection="1"/>
    <xf numFmtId="187" fontId="22" fillId="0" borderId="8" xfId="10" applyNumberFormat="1" applyFont="1" applyFill="1" applyBorder="1" applyProtection="1"/>
    <xf numFmtId="41" fontId="22" fillId="0" borderId="0" xfId="10" applyNumberFormat="1" applyFont="1" applyFill="1" applyBorder="1"/>
    <xf numFmtId="41" fontId="6" fillId="0" borderId="4" xfId="10" applyNumberFormat="1" applyFont="1" applyFill="1" applyBorder="1"/>
    <xf numFmtId="187" fontId="6" fillId="0" borderId="4" xfId="10" applyNumberFormat="1" applyFont="1" applyFill="1" applyBorder="1"/>
    <xf numFmtId="41" fontId="23" fillId="0" borderId="5" xfId="10" applyNumberFormat="1" applyFont="1" applyFill="1" applyBorder="1" applyProtection="1"/>
    <xf numFmtId="41" fontId="23" fillId="0" borderId="0" xfId="10" applyNumberFormat="1" applyFont="1" applyFill="1" applyBorder="1" applyProtection="1"/>
    <xf numFmtId="39" fontId="23" fillId="0" borderId="0" xfId="0" applyFont="1" applyFill="1" applyBorder="1"/>
    <xf numFmtId="39" fontId="28" fillId="0" borderId="0" xfId="0" applyFont="1" applyFill="1"/>
    <xf numFmtId="0" fontId="25" fillId="0" borderId="0" xfId="0" applyNumberFormat="1" applyFont="1" applyBorder="1" applyAlignment="1">
      <alignment horizontal="center"/>
    </xf>
    <xf numFmtId="187" fontId="9" fillId="0" borderId="0" xfId="0" applyNumberFormat="1" applyFont="1" applyFill="1" applyBorder="1"/>
    <xf numFmtId="0" fontId="22" fillId="0" borderId="3" xfId="0" applyNumberFormat="1" applyFont="1" applyFill="1" applyBorder="1" applyAlignment="1" applyProtection="1">
      <alignment horizontal="center" vertical="center"/>
    </xf>
    <xf numFmtId="187" fontId="9" fillId="0" borderId="7" xfId="10" applyNumberFormat="1" applyFont="1" applyFill="1" applyBorder="1"/>
    <xf numFmtId="187" fontId="9" fillId="0" borderId="2" xfId="10" applyNumberFormat="1" applyFont="1" applyFill="1" applyBorder="1"/>
    <xf numFmtId="187" fontId="9" fillId="0" borderId="8" xfId="10" applyNumberFormat="1" applyFont="1" applyFill="1" applyBorder="1"/>
    <xf numFmtId="41" fontId="0" fillId="0" borderId="4" xfId="0" applyNumberFormat="1" applyBorder="1" applyAlignment="1" applyProtection="1">
      <alignment horizontal="centerContinuous"/>
    </xf>
    <xf numFmtId="187" fontId="22" fillId="0" borderId="0" xfId="0" applyNumberFormat="1" applyFont="1"/>
    <xf numFmtId="187" fontId="22" fillId="0" borderId="7" xfId="10" applyNumberFormat="1" applyFont="1" applyBorder="1"/>
    <xf numFmtId="187" fontId="22" fillId="0" borderId="7" xfId="10" applyNumberFormat="1" applyFont="1" applyFill="1" applyBorder="1"/>
    <xf numFmtId="187" fontId="22" fillId="0" borderId="8" xfId="10" applyNumberFormat="1" applyFont="1" applyFill="1" applyBorder="1"/>
    <xf numFmtId="187" fontId="22" fillId="0" borderId="3" xfId="10" applyNumberFormat="1" applyFont="1" applyBorder="1" applyAlignment="1" applyProtection="1">
      <alignment horizontal="center"/>
    </xf>
    <xf numFmtId="187" fontId="22" fillId="0" borderId="0" xfId="10" applyNumberFormat="1" applyFont="1" applyBorder="1" applyProtection="1"/>
    <xf numFmtId="187" fontId="0" fillId="0" borderId="0" xfId="10" applyNumberFormat="1" applyFont="1"/>
    <xf numFmtId="187" fontId="22" fillId="0" borderId="3" xfId="10" applyNumberFormat="1" applyFont="1" applyBorder="1" applyProtection="1"/>
    <xf numFmtId="187" fontId="6" fillId="0" borderId="4" xfId="10" applyNumberFormat="1" applyFont="1" applyBorder="1" applyProtection="1"/>
    <xf numFmtId="187" fontId="23" fillId="0" borderId="5" xfId="11" applyNumberFormat="1" applyFont="1" applyFill="1" applyBorder="1" applyProtection="1"/>
    <xf numFmtId="187" fontId="23" fillId="0" borderId="0" xfId="11" applyNumberFormat="1" applyFont="1" applyFill="1" applyBorder="1" applyProtection="1"/>
    <xf numFmtId="187" fontId="23" fillId="0" borderId="0" xfId="11" applyNumberFormat="1" applyFont="1" applyFill="1" applyBorder="1"/>
    <xf numFmtId="187" fontId="9" fillId="0" borderId="6" xfId="0" applyNumberFormat="1" applyFont="1" applyFill="1" applyBorder="1" applyAlignment="1">
      <alignment horizontal="center"/>
    </xf>
    <xf numFmtId="187" fontId="9" fillId="0" borderId="6" xfId="0" applyNumberFormat="1" applyFont="1" applyFill="1" applyBorder="1"/>
    <xf numFmtId="187" fontId="9" fillId="0" borderId="0" xfId="10" applyNumberFormat="1" applyFont="1" applyFill="1" applyBorder="1" applyAlignment="1">
      <alignment horizontal="center"/>
    </xf>
    <xf numFmtId="187" fontId="9" fillId="0" borderId="0" xfId="0" applyNumberFormat="1" applyFont="1" applyFill="1"/>
    <xf numFmtId="187" fontId="9" fillId="0" borderId="9" xfId="0" applyNumberFormat="1" applyFont="1" applyFill="1" applyBorder="1" applyAlignment="1">
      <alignment horizontal="center"/>
    </xf>
    <xf numFmtId="187" fontId="6" fillId="0" borderId="0" xfId="0" applyNumberFormat="1" applyFont="1" applyBorder="1"/>
    <xf numFmtId="187" fontId="6" fillId="0" borderId="0" xfId="10" applyNumberFormat="1" applyFont="1" applyFill="1" applyAlignment="1">
      <alignment horizontal="center"/>
    </xf>
    <xf numFmtId="187" fontId="6" fillId="0" borderId="0" xfId="0" applyNumberFormat="1" applyFont="1" applyFill="1" applyBorder="1"/>
    <xf numFmtId="187" fontId="6" fillId="0" borderId="7" xfId="10" applyNumberFormat="1" applyFont="1" applyFill="1" applyBorder="1" applyAlignment="1">
      <alignment horizontal="center"/>
    </xf>
    <xf numFmtId="187" fontId="6" fillId="0" borderId="2" xfId="0" applyNumberFormat="1" applyFont="1" applyFill="1" applyBorder="1"/>
    <xf numFmtId="187" fontId="6" fillId="0" borderId="2" xfId="10" applyNumberFormat="1" applyFont="1" applyFill="1" applyBorder="1" applyAlignment="1">
      <alignment horizontal="center"/>
    </xf>
    <xf numFmtId="187" fontId="6" fillId="0" borderId="0" xfId="0" applyNumberFormat="1" applyFont="1" applyFill="1"/>
    <xf numFmtId="187" fontId="6" fillId="0" borderId="8" xfId="10" applyNumberFormat="1" applyFont="1" applyFill="1" applyBorder="1"/>
    <xf numFmtId="187" fontId="6" fillId="0" borderId="4" xfId="10" applyNumberFormat="1" applyFont="1" applyFill="1" applyBorder="1" applyAlignment="1">
      <alignment horizontal="center"/>
    </xf>
    <xf numFmtId="187" fontId="6" fillId="0" borderId="0" xfId="0" applyNumberFormat="1" applyFont="1"/>
    <xf numFmtId="187" fontId="6" fillId="0" borderId="0" xfId="0" applyNumberFormat="1" applyFont="1" applyBorder="1" applyAlignment="1">
      <alignment horizontal="center"/>
    </xf>
    <xf numFmtId="187" fontId="6" fillId="0" borderId="0" xfId="10" applyNumberFormat="1" applyFont="1" applyFill="1" applyBorder="1" applyAlignment="1">
      <alignment horizontal="center"/>
    </xf>
    <xf numFmtId="41" fontId="0" fillId="0" borderId="4" xfId="0" applyNumberFormat="1" applyFill="1" applyBorder="1" applyAlignment="1" applyProtection="1">
      <alignment horizontal="centerContinuous"/>
    </xf>
    <xf numFmtId="0" fontId="30" fillId="0" borderId="0" xfId="0" applyNumberFormat="1" applyFont="1" applyFill="1" applyBorder="1" applyAlignment="1">
      <alignment horizontal="center"/>
    </xf>
    <xf numFmtId="0" fontId="30" fillId="0" borderId="0" xfId="0" applyNumberFormat="1" applyFont="1" applyFill="1" applyAlignment="1">
      <alignment horizontal="center"/>
    </xf>
    <xf numFmtId="187" fontId="6" fillId="0" borderId="0" xfId="0" applyNumberFormat="1" applyFont="1" applyFill="1" applyBorder="1" applyAlignment="1">
      <alignment vertical="center"/>
    </xf>
    <xf numFmtId="39" fontId="22" fillId="0" borderId="0" xfId="0" applyFont="1" applyAlignment="1">
      <alignment horizontal="left"/>
    </xf>
    <xf numFmtId="41" fontId="31" fillId="0" borderId="0" xfId="10" applyNumberFormat="1" applyFont="1" applyFill="1" applyBorder="1" applyProtection="1"/>
    <xf numFmtId="43" fontId="31" fillId="0" borderId="4" xfId="10" applyFont="1" applyFill="1" applyBorder="1" applyProtection="1"/>
    <xf numFmtId="43" fontId="31" fillId="0" borderId="0" xfId="10" applyFont="1" applyFill="1" applyBorder="1" applyProtection="1"/>
    <xf numFmtId="39" fontId="31" fillId="0" borderId="0" xfId="0" applyFont="1"/>
    <xf numFmtId="4" fontId="22" fillId="0" borderId="0" xfId="10" applyNumberFormat="1" applyFont="1" applyFill="1" applyProtection="1"/>
    <xf numFmtId="37" fontId="31" fillId="0" borderId="0" xfId="10" applyNumberFormat="1" applyFont="1" applyFill="1" applyBorder="1"/>
    <xf numFmtId="187" fontId="9" fillId="0" borderId="0" xfId="0" applyNumberFormat="1" applyFont="1" applyFill="1" applyBorder="1" applyAlignment="1">
      <alignment horizontal="center"/>
    </xf>
    <xf numFmtId="0" fontId="22" fillId="0" borderId="0" xfId="0" applyNumberFormat="1" applyFont="1" applyAlignment="1">
      <alignment horizontal="left" vertical="center"/>
    </xf>
    <xf numFmtId="187" fontId="6" fillId="0" borderId="9" xfId="0" applyNumberFormat="1" applyFont="1" applyBorder="1"/>
    <xf numFmtId="187" fontId="6" fillId="0" borderId="6" xfId="0" applyNumberFormat="1" applyFont="1" applyBorder="1"/>
    <xf numFmtId="39" fontId="22" fillId="0" borderId="0" xfId="0" applyFont="1" applyAlignment="1"/>
    <xf numFmtId="187" fontId="22" fillId="0" borderId="0" xfId="0" applyNumberFormat="1" applyFont="1" applyBorder="1"/>
    <xf numFmtId="43" fontId="31" fillId="0" borderId="7" xfId="10" applyFont="1" applyFill="1" applyBorder="1" applyProtection="1"/>
    <xf numFmtId="43" fontId="31" fillId="0" borderId="2" xfId="10" applyFont="1" applyFill="1" applyBorder="1" applyProtection="1"/>
    <xf numFmtId="43" fontId="31" fillId="0" borderId="8" xfId="10" applyFont="1" applyFill="1" applyBorder="1" applyProtection="1"/>
    <xf numFmtId="0" fontId="22" fillId="0" borderId="0" xfId="0" applyNumberFormat="1" applyFont="1" applyFill="1"/>
    <xf numFmtId="187" fontId="9" fillId="0" borderId="7" xfId="0" applyNumberFormat="1" applyFont="1" applyFill="1" applyBorder="1" applyAlignment="1">
      <alignment horizontal="center"/>
    </xf>
    <xf numFmtId="187" fontId="9" fillId="0" borderId="2" xfId="0" applyNumberFormat="1" applyFont="1" applyFill="1" applyBorder="1" applyAlignment="1">
      <alignment horizontal="center"/>
    </xf>
    <xf numFmtId="187" fontId="9" fillId="0" borderId="8" xfId="0" applyNumberFormat="1" applyFont="1" applyFill="1" applyBorder="1" applyAlignment="1">
      <alignment horizontal="center"/>
    </xf>
    <xf numFmtId="187" fontId="9" fillId="0" borderId="7" xfId="0" applyNumberFormat="1" applyFont="1" applyFill="1" applyBorder="1"/>
    <xf numFmtId="187" fontId="9" fillId="0" borderId="2" xfId="0" applyNumberFormat="1" applyFont="1" applyFill="1" applyBorder="1"/>
    <xf numFmtId="187" fontId="9" fillId="0" borderId="8" xfId="0" applyNumberFormat="1" applyFont="1" applyFill="1" applyBorder="1"/>
    <xf numFmtId="187" fontId="6" fillId="0" borderId="4" xfId="0" applyNumberFormat="1" applyFont="1" applyFill="1" applyBorder="1"/>
    <xf numFmtId="187" fontId="6" fillId="0" borderId="2" xfId="10" applyNumberFormat="1" applyFont="1" applyFill="1" applyBorder="1"/>
    <xf numFmtId="187" fontId="6" fillId="0" borderId="8" xfId="0" applyNumberFormat="1" applyFont="1" applyFill="1" applyBorder="1" applyAlignment="1">
      <alignment vertical="center"/>
    </xf>
    <xf numFmtId="187" fontId="22" fillId="0" borderId="2" xfId="0" applyNumberFormat="1" applyFont="1" applyFill="1" applyBorder="1"/>
    <xf numFmtId="187" fontId="22" fillId="0" borderId="7" xfId="10" applyNumberFormat="1" applyFont="1" applyFill="1" applyBorder="1" applyProtection="1"/>
    <xf numFmtId="39" fontId="0" fillId="0" borderId="0" xfId="0" applyFill="1" applyAlignment="1">
      <alignment horizontal="left"/>
    </xf>
    <xf numFmtId="39" fontId="0" fillId="0" borderId="0" xfId="0" applyFont="1"/>
    <xf numFmtId="39" fontId="0" fillId="0" borderId="0" xfId="0" applyFont="1" applyAlignment="1">
      <alignment horizontal="centerContinuous"/>
    </xf>
    <xf numFmtId="43" fontId="0" fillId="0" borderId="4" xfId="10" applyFont="1" applyBorder="1" applyAlignment="1">
      <alignment horizontal="centerContinuous"/>
    </xf>
    <xf numFmtId="187" fontId="0" fillId="0" borderId="0" xfId="10" applyNumberFormat="1" applyFont="1" applyFill="1" applyBorder="1" applyAlignment="1" applyProtection="1">
      <alignment horizontal="center"/>
    </xf>
    <xf numFmtId="0" fontId="0" fillId="0" borderId="3" xfId="10" applyNumberFormat="1" applyFont="1" applyFill="1" applyBorder="1" applyAlignment="1">
      <alignment horizontal="center"/>
    </xf>
    <xf numFmtId="39" fontId="0" fillId="0" borderId="0" xfId="0" applyFont="1" applyFill="1" applyBorder="1"/>
    <xf numFmtId="187" fontId="0" fillId="0" borderId="0" xfId="10" applyNumberFormat="1" applyFont="1" applyFill="1"/>
    <xf numFmtId="39" fontId="0" fillId="0" borderId="0" xfId="0" applyFont="1" applyAlignment="1">
      <alignment horizontal="left"/>
    </xf>
    <xf numFmtId="39" fontId="0" fillId="0" borderId="0" xfId="0" quotePrefix="1" applyFont="1" applyAlignment="1">
      <alignment horizontal="left"/>
    </xf>
    <xf numFmtId="39" fontId="0" fillId="0" borderId="0" xfId="0" applyFont="1" applyFill="1"/>
    <xf numFmtId="187" fontId="0" fillId="0" borderId="0" xfId="10" applyNumberFormat="1" applyFont="1" applyFill="1" applyBorder="1"/>
    <xf numFmtId="0" fontId="32" fillId="0" borderId="0" xfId="0" applyNumberFormat="1" applyFont="1" applyFill="1"/>
    <xf numFmtId="187" fontId="0" fillId="0" borderId="6" xfId="10" applyNumberFormat="1" applyFont="1" applyFill="1" applyBorder="1"/>
    <xf numFmtId="39" fontId="0" fillId="0" borderId="0" xfId="0" applyFont="1" applyAlignment="1" applyProtection="1">
      <alignment horizontal="left"/>
    </xf>
    <xf numFmtId="43" fontId="0" fillId="0" borderId="0" xfId="10" applyFont="1" applyFill="1"/>
    <xf numFmtId="39" fontId="0" fillId="0" borderId="4" xfId="0" applyFont="1" applyBorder="1" applyAlignment="1">
      <alignment horizontal="centerContinuous"/>
    </xf>
    <xf numFmtId="187" fontId="0" fillId="0" borderId="3" xfId="10" applyNumberFormat="1" applyFont="1" applyBorder="1" applyAlignment="1">
      <alignment horizontal="centerContinuous"/>
    </xf>
    <xf numFmtId="187" fontId="0" fillId="0" borderId="0" xfId="10" applyNumberFormat="1" applyFont="1" applyBorder="1" applyAlignment="1" applyProtection="1">
      <alignment horizontal="center"/>
    </xf>
    <xf numFmtId="187" fontId="0" fillId="0" borderId="4" xfId="10" applyNumberFormat="1" applyFont="1" applyBorder="1" applyAlignment="1">
      <alignment horizontal="centerContinuous"/>
    </xf>
    <xf numFmtId="0" fontId="0" fillId="0" borderId="3" xfId="10" applyNumberFormat="1" applyFont="1" applyBorder="1" applyAlignment="1">
      <alignment horizontal="center"/>
    </xf>
    <xf numFmtId="39" fontId="0" fillId="0" borderId="0" xfId="0" applyFont="1" applyBorder="1"/>
    <xf numFmtId="39" fontId="0" fillId="0" borderId="0" xfId="0" quotePrefix="1" applyFont="1" applyFill="1" applyAlignment="1">
      <alignment horizontal="left"/>
    </xf>
    <xf numFmtId="187" fontId="0" fillId="0" borderId="0" xfId="10" applyNumberFormat="1" applyFont="1" applyFill="1" applyAlignment="1">
      <alignment horizontal="center"/>
    </xf>
    <xf numFmtId="39" fontId="0" fillId="0" borderId="0" xfId="0" applyFont="1" applyFill="1" applyAlignment="1">
      <alignment horizontal="left"/>
    </xf>
    <xf numFmtId="187" fontId="0" fillId="0" borderId="3" xfId="10" applyNumberFormat="1" applyFont="1" applyFill="1" applyBorder="1"/>
    <xf numFmtId="187" fontId="0" fillId="0" borderId="0" xfId="10" applyNumberFormat="1" applyFont="1" applyAlignment="1">
      <alignment horizontal="centerContinuous"/>
    </xf>
    <xf numFmtId="187" fontId="0" fillId="0" borderId="0" xfId="10" applyNumberFormat="1" applyFont="1" applyFill="1" applyAlignment="1">
      <alignment horizontal="centerContinuous"/>
    </xf>
    <xf numFmtId="187" fontId="0" fillId="0" borderId="0" xfId="10" applyNumberFormat="1" applyFont="1" applyFill="1" applyAlignment="1">
      <alignment horizontal="left"/>
    </xf>
    <xf numFmtId="187" fontId="0" fillId="0" borderId="0" xfId="10" applyNumberFormat="1" applyFont="1" applyBorder="1"/>
    <xf numFmtId="39" fontId="0" fillId="0" borderId="0" xfId="0" applyAlignment="1">
      <alignment horizontal="left"/>
    </xf>
    <xf numFmtId="39" fontId="8" fillId="0" borderId="0" xfId="0" applyFont="1" applyBorder="1" applyAlignment="1">
      <alignment horizontal="center"/>
    </xf>
    <xf numFmtId="39" fontId="0" fillId="0" borderId="0" xfId="0" applyFont="1" applyBorder="1" applyAlignment="1">
      <alignment horizontal="centerContinuous"/>
    </xf>
    <xf numFmtId="187" fontId="0" fillId="0" borderId="0" xfId="10" applyNumberFormat="1" applyFont="1" applyBorder="1" applyAlignment="1">
      <alignment horizontal="centerContinuous"/>
    </xf>
    <xf numFmtId="0" fontId="0" fillId="0" borderId="0" xfId="10" applyNumberFormat="1" applyFont="1" applyFill="1" applyBorder="1" applyAlignment="1">
      <alignment horizontal="center"/>
    </xf>
    <xf numFmtId="39" fontId="0" fillId="0" borderId="0" xfId="0" applyFont="1" applyBorder="1" applyAlignment="1">
      <alignment horizontal="left"/>
    </xf>
    <xf numFmtId="39" fontId="0" fillId="0" borderId="0" xfId="0" quotePrefix="1" applyFont="1" applyBorder="1" applyAlignment="1">
      <alignment horizontal="left"/>
    </xf>
    <xf numFmtId="187" fontId="0" fillId="0" borderId="0" xfId="10" applyNumberFormat="1" applyFont="1" applyFill="1" applyBorder="1" applyAlignment="1">
      <alignment horizontal="centerContinuous"/>
    </xf>
    <xf numFmtId="37" fontId="0" fillId="0" borderId="0" xfId="0" applyNumberFormat="1" applyFont="1" applyBorder="1"/>
    <xf numFmtId="0" fontId="32" fillId="0" borderId="0" xfId="0" applyNumberFormat="1" applyFont="1" applyBorder="1" applyAlignment="1"/>
    <xf numFmtId="39" fontId="0" fillId="0" borderId="0" xfId="0" quotePrefix="1" applyFont="1" applyBorder="1"/>
    <xf numFmtId="39" fontId="0" fillId="0" borderId="0" xfId="0" applyFont="1" applyBorder="1" applyAlignment="1"/>
    <xf numFmtId="39" fontId="12" fillId="0" borderId="0" xfId="0" applyFont="1" applyBorder="1"/>
    <xf numFmtId="41" fontId="6" fillId="0" borderId="0" xfId="0" applyNumberFormat="1" applyFont="1" applyFill="1"/>
    <xf numFmtId="39" fontId="6" fillId="0" borderId="0" xfId="0" applyFont="1" applyFill="1" applyBorder="1"/>
    <xf numFmtId="39" fontId="6" fillId="0" borderId="0" xfId="0" quotePrefix="1" applyFont="1" applyFill="1" applyAlignment="1">
      <alignment horizontal="left"/>
    </xf>
    <xf numFmtId="187" fontId="6" fillId="0" borderId="4" xfId="10" applyNumberFormat="1" applyFont="1" applyFill="1" applyBorder="1" applyAlignment="1">
      <alignment horizontal="center" vertical="center"/>
    </xf>
    <xf numFmtId="41" fontId="0" fillId="0" borderId="0" xfId="0" applyNumberFormat="1" applyFont="1" applyFill="1"/>
    <xf numFmtId="37" fontId="6" fillId="0" borderId="0" xfId="0" applyNumberFormat="1" applyFont="1" applyFill="1" applyBorder="1"/>
    <xf numFmtId="41" fontId="6" fillId="0" borderId="0" xfId="0" applyNumberFormat="1" applyFont="1" applyFill="1" applyBorder="1"/>
    <xf numFmtId="41" fontId="6" fillId="0" borderId="6" xfId="0" applyNumberFormat="1" applyFont="1" applyFill="1" applyBorder="1"/>
    <xf numFmtId="187" fontId="0" fillId="0" borderId="4" xfId="10" applyNumberFormat="1" applyFont="1" applyBorder="1"/>
    <xf numFmtId="187" fontId="0" fillId="0" borderId="9" xfId="10" applyNumberFormat="1" applyFont="1" applyFill="1" applyBorder="1"/>
    <xf numFmtId="187" fontId="22" fillId="0" borderId="0" xfId="10" quotePrefix="1" applyNumberFormat="1" applyFont="1" applyFill="1"/>
    <xf numFmtId="41" fontId="6" fillId="0" borderId="4" xfId="0" applyNumberFormat="1" applyFont="1" applyFill="1" applyBorder="1"/>
    <xf numFmtId="39" fontId="0" fillId="0" borderId="0" xfId="0" quotePrefix="1"/>
    <xf numFmtId="0" fontId="30" fillId="0" borderId="0" xfId="0" applyNumberFormat="1" applyFont="1" applyBorder="1" applyAlignment="1">
      <alignment horizontal="center"/>
    </xf>
    <xf numFmtId="41" fontId="22" fillId="0" borderId="4" xfId="10" applyNumberFormat="1" applyFont="1" applyFill="1" applyBorder="1" applyAlignment="1" applyProtection="1">
      <alignment horizontal="center" vertical="center"/>
    </xf>
    <xf numFmtId="43" fontId="22" fillId="0" borderId="4" xfId="10" applyFont="1" applyFill="1" applyBorder="1" applyAlignment="1" applyProtection="1">
      <alignment horizontal="center" vertical="center"/>
    </xf>
    <xf numFmtId="39" fontId="8" fillId="0" borderId="0" xfId="0" applyFont="1" applyAlignment="1">
      <alignment horizontal="center"/>
    </xf>
    <xf numFmtId="39" fontId="23" fillId="0" borderId="0" xfId="0" applyFont="1" applyAlignment="1" applyProtection="1">
      <alignment horizontal="center"/>
    </xf>
    <xf numFmtId="41" fontId="0" fillId="0" borderId="0" xfId="0" applyNumberFormat="1" applyFont="1" applyFill="1" applyBorder="1"/>
    <xf numFmtId="41" fontId="6" fillId="0" borderId="9" xfId="0" applyNumberFormat="1" applyFont="1" applyFill="1" applyBorder="1"/>
    <xf numFmtId="39" fontId="8" fillId="0" borderId="0" xfId="0" applyFont="1" applyAlignment="1">
      <alignment horizontal="center"/>
    </xf>
    <xf numFmtId="39" fontId="8" fillId="0" borderId="0" xfId="0" applyFont="1" applyAlignment="1" applyProtection="1">
      <alignment horizontal="center"/>
    </xf>
    <xf numFmtId="39" fontId="8" fillId="0" borderId="0" xfId="0" applyFont="1" applyAlignment="1">
      <alignment horizontal="center"/>
    </xf>
    <xf numFmtId="39" fontId="12" fillId="0" borderId="4" xfId="0" applyFont="1" applyBorder="1" applyAlignment="1">
      <alignment horizontal="center"/>
    </xf>
    <xf numFmtId="187" fontId="9" fillId="0" borderId="4" xfId="10" applyNumberFormat="1" applyFont="1" applyBorder="1" applyAlignment="1">
      <alignment horizontal="center"/>
    </xf>
    <xf numFmtId="0" fontId="22" fillId="0" borderId="6" xfId="0" applyNumberFormat="1" applyFont="1" applyFill="1" applyBorder="1" applyAlignment="1" applyProtection="1">
      <alignment horizontal="center" vertical="top"/>
    </xf>
    <xf numFmtId="0" fontId="22" fillId="0" borderId="4" xfId="0" applyNumberFormat="1" applyFont="1" applyFill="1" applyBorder="1" applyAlignment="1" applyProtection="1">
      <alignment horizontal="center" vertical="top"/>
    </xf>
    <xf numFmtId="39" fontId="23" fillId="0" borderId="0" xfId="0" applyFont="1" applyAlignment="1" applyProtection="1">
      <alignment horizontal="center"/>
    </xf>
    <xf numFmtId="39" fontId="22" fillId="0" borderId="4" xfId="0" applyFont="1" applyBorder="1" applyAlignment="1" applyProtection="1">
      <alignment horizontal="center"/>
    </xf>
    <xf numFmtId="187" fontId="22" fillId="0" borderId="3" xfId="10" applyNumberFormat="1" applyFont="1" applyBorder="1" applyAlignment="1">
      <alignment horizontal="center"/>
    </xf>
    <xf numFmtId="187" fontId="22" fillId="0" borderId="4" xfId="10" applyNumberFormat="1" applyFont="1" applyBorder="1" applyAlignment="1">
      <alignment horizontal="center"/>
    </xf>
    <xf numFmtId="39" fontId="9" fillId="0" borderId="3" xfId="0" applyFont="1" applyFill="1" applyBorder="1" applyAlignment="1">
      <alignment horizontal="center"/>
    </xf>
    <xf numFmtId="39" fontId="0" fillId="0" borderId="3" xfId="0" applyBorder="1" applyAlignment="1">
      <alignment horizontal="center"/>
    </xf>
    <xf numFmtId="39" fontId="6" fillId="0" borderId="3" xfId="0" applyFont="1" applyBorder="1" applyAlignment="1">
      <alignment horizontal="center"/>
    </xf>
    <xf numFmtId="187" fontId="0" fillId="0" borderId="4" xfId="10" applyNumberFormat="1" applyFont="1" applyFill="1" applyBorder="1" applyAlignment="1">
      <alignment horizontal="center"/>
    </xf>
    <xf numFmtId="187" fontId="0" fillId="0" borderId="3" xfId="10" applyNumberFormat="1" applyFont="1" applyFill="1" applyBorder="1" applyAlignment="1">
      <alignment horizontal="center"/>
    </xf>
    <xf numFmtId="39" fontId="0" fillId="0" borderId="0" xfId="0" quotePrefix="1" applyAlignment="1">
      <alignment horizontal="left"/>
    </xf>
    <xf numFmtId="187" fontId="0" fillId="0" borderId="4" xfId="10" applyNumberFormat="1" applyFont="1" applyFill="1" applyBorder="1"/>
    <xf numFmtId="187" fontId="0" fillId="0" borderId="5" xfId="10" applyNumberFormat="1" applyFont="1" applyBorder="1"/>
    <xf numFmtId="43" fontId="0" fillId="0" borderId="0" xfId="10" applyFont="1"/>
    <xf numFmtId="0" fontId="32" fillId="0" borderId="0" xfId="0" applyNumberFormat="1" applyFont="1" applyFill="1" applyAlignment="1"/>
    <xf numFmtId="39" fontId="0" fillId="0" borderId="0" xfId="0" quotePrefix="1" applyFont="1"/>
    <xf numFmtId="39" fontId="0" fillId="0" borderId="0" xfId="0" applyFont="1" applyAlignment="1"/>
    <xf numFmtId="0" fontId="32" fillId="0" borderId="0" xfId="0" applyNumberFormat="1" applyFont="1" applyFill="1" applyAlignment="1">
      <alignment vertical="center"/>
    </xf>
    <xf numFmtId="39" fontId="12" fillId="0" borderId="0" xfId="0" applyFont="1"/>
  </cellXfs>
  <cellStyles count="12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 - Style1" xfId="7"/>
    <cellStyle name="Percent [2]" xfId="8"/>
    <cellStyle name="Quantity" xfId="9"/>
    <cellStyle name="เครื่องหมายจุลภาค" xfId="10" builtinId="3"/>
    <cellStyle name="เครื่องหมายสกุลเงิน" xfId="11" builtinId="4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4"/>
  <sheetData/>
  <phoneticPr fontId="7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4"/>
  <sheetData/>
  <phoneticPr fontId="7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4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4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4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4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4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4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30"/>
  <sheetViews>
    <sheetView view="pageBreakPreview" topLeftCell="A115" zoomScale="85" zoomScaleNormal="85" zoomScaleSheetLayoutView="85" workbookViewId="0">
      <selection activeCell="E119" sqref="E119"/>
    </sheetView>
  </sheetViews>
  <sheetFormatPr defaultColWidth="9.109375" defaultRowHeight="23.25" customHeight="1"/>
  <cols>
    <col min="1" max="3" width="2.33203125" style="110" customWidth="1"/>
    <col min="4" max="4" width="32.6640625" style="110" customWidth="1"/>
    <col min="5" max="5" width="10.44140625" style="115" customWidth="1"/>
    <col min="6" max="6" width="1.109375" style="120" customWidth="1"/>
    <col min="7" max="7" width="15.6640625" style="120" customWidth="1"/>
    <col min="8" max="8" width="1.109375" style="121" customWidth="1"/>
    <col min="9" max="9" width="15.6640625" style="120" customWidth="1"/>
    <col min="10" max="10" width="1.109375" style="110" customWidth="1"/>
    <col min="11" max="11" width="15.6640625" style="120" customWidth="1"/>
    <col min="12" max="12" width="1.109375" style="120" customWidth="1"/>
    <col min="13" max="13" width="15.6640625" style="120" customWidth="1"/>
    <col min="14" max="14" width="1.33203125" style="110" customWidth="1"/>
    <col min="15" max="15" width="15" style="110" customWidth="1"/>
    <col min="16" max="17" width="9.109375" style="110"/>
    <col min="18" max="18" width="9.33203125" style="110" bestFit="1" customWidth="1"/>
    <col min="19" max="20" width="9.109375" style="110"/>
    <col min="21" max="21" width="15.6640625" style="110" customWidth="1"/>
    <col min="22" max="16384" width="9.109375" style="110"/>
  </cols>
  <sheetData>
    <row r="1" spans="1:13" ht="23.4">
      <c r="A1" s="239" t="s">
        <v>42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3" ht="23.4">
      <c r="A2" s="239" t="s">
        <v>66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s="111" customFormat="1" ht="23.4">
      <c r="A3" s="239" t="s">
        <v>223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ht="23.4">
      <c r="A4" s="112"/>
      <c r="B4" s="112"/>
      <c r="C4" s="112"/>
      <c r="D4" s="112"/>
      <c r="E4" s="112"/>
      <c r="F4" s="112"/>
      <c r="G4" s="240" t="s">
        <v>149</v>
      </c>
      <c r="H4" s="240"/>
      <c r="I4" s="240"/>
      <c r="J4" s="240"/>
      <c r="K4" s="240"/>
      <c r="L4" s="240"/>
      <c r="M4" s="240"/>
    </row>
    <row r="5" spans="1:13" ht="23.4">
      <c r="A5" s="113"/>
      <c r="B5" s="114"/>
      <c r="C5" s="114"/>
      <c r="D5" s="114"/>
      <c r="F5" s="116"/>
      <c r="G5" s="241" t="s">
        <v>1</v>
      </c>
      <c r="H5" s="241"/>
      <c r="I5" s="241"/>
      <c r="J5" s="242"/>
      <c r="K5" s="243" t="s">
        <v>60</v>
      </c>
      <c r="L5" s="243"/>
      <c r="M5" s="243"/>
    </row>
    <row r="6" spans="1:13" ht="23.4">
      <c r="A6" s="113"/>
      <c r="B6" s="114"/>
      <c r="C6" s="114"/>
      <c r="D6" s="114"/>
      <c r="E6" s="232" t="s">
        <v>38</v>
      </c>
      <c r="F6" s="116"/>
      <c r="G6" s="319">
        <v>2564</v>
      </c>
      <c r="H6" s="119"/>
      <c r="I6" s="319">
        <v>2563</v>
      </c>
      <c r="J6" s="117"/>
      <c r="K6" s="319">
        <v>2564</v>
      </c>
      <c r="L6" s="119"/>
      <c r="M6" s="319">
        <v>2563</v>
      </c>
    </row>
    <row r="7" spans="1:13" ht="23.4" customHeight="1">
      <c r="A7" s="182" t="s">
        <v>2</v>
      </c>
    </row>
    <row r="8" spans="1:13" ht="23.4" customHeight="1">
      <c r="A8" s="122" t="s">
        <v>3</v>
      </c>
      <c r="E8" s="123"/>
    </row>
    <row r="9" spans="1:13" ht="23.4" customHeight="1">
      <c r="B9" s="122" t="s">
        <v>170</v>
      </c>
      <c r="E9" s="124" t="s">
        <v>262</v>
      </c>
      <c r="G9" s="120">
        <v>176990999</v>
      </c>
      <c r="I9" s="120">
        <v>130645628</v>
      </c>
      <c r="K9" s="120">
        <v>173928044</v>
      </c>
      <c r="M9" s="120">
        <v>126856671</v>
      </c>
    </row>
    <row r="10" spans="1:13" ht="23.4" customHeight="1">
      <c r="B10" s="125" t="s">
        <v>167</v>
      </c>
      <c r="C10" s="125"/>
      <c r="E10" s="124" t="s">
        <v>263</v>
      </c>
      <c r="G10" s="121">
        <v>319490564</v>
      </c>
      <c r="I10" s="121">
        <v>318895266</v>
      </c>
      <c r="K10" s="121">
        <v>319368766</v>
      </c>
      <c r="L10" s="121"/>
      <c r="M10" s="121">
        <v>318200721</v>
      </c>
    </row>
    <row r="11" spans="1:13" ht="23.4" customHeight="1">
      <c r="B11" s="122" t="s">
        <v>168</v>
      </c>
      <c r="C11" s="125"/>
      <c r="E11" s="124">
        <v>11</v>
      </c>
      <c r="G11" s="121">
        <v>0</v>
      </c>
      <c r="I11" s="121">
        <v>1832263</v>
      </c>
      <c r="K11" s="121">
        <v>0</v>
      </c>
      <c r="L11" s="121"/>
      <c r="M11" s="121">
        <v>0</v>
      </c>
    </row>
    <row r="12" spans="1:13" ht="23.4" customHeight="1">
      <c r="B12" s="122" t="s">
        <v>99</v>
      </c>
      <c r="C12" s="125"/>
      <c r="E12" s="124" t="s">
        <v>264</v>
      </c>
      <c r="G12" s="121">
        <v>0</v>
      </c>
      <c r="I12" s="121">
        <v>0</v>
      </c>
      <c r="K12" s="121">
        <v>0</v>
      </c>
      <c r="L12" s="121"/>
      <c r="M12" s="121">
        <v>0</v>
      </c>
    </row>
    <row r="13" spans="1:13" ht="23.4" customHeight="1">
      <c r="B13" s="122" t="s">
        <v>169</v>
      </c>
      <c r="C13" s="125"/>
      <c r="E13" s="124"/>
      <c r="G13" s="121">
        <v>6540099</v>
      </c>
      <c r="I13" s="121">
        <v>11844447</v>
      </c>
      <c r="K13" s="121">
        <v>6540099</v>
      </c>
      <c r="L13" s="121"/>
      <c r="M13" s="121">
        <v>11844447</v>
      </c>
    </row>
    <row r="14" spans="1:13" ht="23.4" customHeight="1">
      <c r="B14" s="125" t="s">
        <v>24</v>
      </c>
      <c r="E14" s="124" t="s">
        <v>265</v>
      </c>
      <c r="G14" s="120">
        <v>901640246</v>
      </c>
      <c r="I14" s="120">
        <v>490250614</v>
      </c>
      <c r="K14" s="120">
        <v>901477947</v>
      </c>
      <c r="M14" s="120">
        <v>490243513</v>
      </c>
    </row>
    <row r="15" spans="1:13" ht="23.4" customHeight="1">
      <c r="B15" s="365" t="s">
        <v>196</v>
      </c>
      <c r="E15" s="124"/>
    </row>
    <row r="16" spans="1:13" ht="23.4" customHeight="1">
      <c r="C16" s="122" t="s">
        <v>221</v>
      </c>
      <c r="E16" s="124"/>
    </row>
    <row r="17" spans="1:15" ht="23.4" customHeight="1">
      <c r="D17" s="110" t="s">
        <v>174</v>
      </c>
      <c r="E17" s="124"/>
      <c r="G17" s="120">
        <v>0</v>
      </c>
      <c r="I17" s="120">
        <v>933035</v>
      </c>
      <c r="K17" s="120">
        <v>0</v>
      </c>
      <c r="M17" s="120">
        <v>933035</v>
      </c>
    </row>
    <row r="18" spans="1:15" ht="23.4" customHeight="1">
      <c r="B18" s="122" t="s">
        <v>4</v>
      </c>
      <c r="E18" s="123"/>
      <c r="G18" s="128">
        <v>1944558</v>
      </c>
      <c r="H18" s="128"/>
      <c r="I18" s="128">
        <v>1474560</v>
      </c>
      <c r="J18" s="117"/>
      <c r="K18" s="128">
        <v>1944558</v>
      </c>
      <c r="L18" s="121"/>
      <c r="M18" s="128">
        <v>1474560</v>
      </c>
    </row>
    <row r="19" spans="1:15" ht="23.4" customHeight="1">
      <c r="B19" s="122" t="s">
        <v>5</v>
      </c>
      <c r="E19" s="123"/>
      <c r="G19" s="129">
        <v>1406606466</v>
      </c>
      <c r="H19" s="130"/>
      <c r="I19" s="129">
        <v>955875813</v>
      </c>
      <c r="J19" s="130"/>
      <c r="K19" s="129">
        <v>1403259414</v>
      </c>
      <c r="L19" s="130"/>
      <c r="M19" s="129">
        <v>949552947</v>
      </c>
    </row>
    <row r="20" spans="1:15" ht="9" customHeight="1">
      <c r="A20" s="122"/>
      <c r="C20" s="122"/>
      <c r="E20" s="123"/>
      <c r="G20" s="136"/>
      <c r="H20" s="136"/>
      <c r="I20" s="136"/>
      <c r="K20" s="136"/>
      <c r="M20" s="136"/>
    </row>
    <row r="21" spans="1:15" ht="23.4" customHeight="1">
      <c r="A21" s="122" t="s">
        <v>32</v>
      </c>
      <c r="B21" s="122"/>
      <c r="C21" s="122"/>
      <c r="E21" s="123"/>
      <c r="G21" s="130"/>
      <c r="H21" s="130"/>
      <c r="I21" s="130"/>
      <c r="J21" s="117"/>
      <c r="K21" s="130"/>
      <c r="L21" s="130"/>
      <c r="M21" s="130"/>
    </row>
    <row r="22" spans="1:15" ht="23.4" customHeight="1">
      <c r="A22" s="122"/>
      <c r="B22" s="122" t="s">
        <v>40</v>
      </c>
      <c r="E22" s="131" t="s">
        <v>266</v>
      </c>
      <c r="G22" s="130">
        <v>0</v>
      </c>
      <c r="H22" s="130"/>
      <c r="I22" s="130">
        <v>0</v>
      </c>
      <c r="K22" s="130">
        <v>9788311</v>
      </c>
      <c r="L22" s="130"/>
      <c r="M22" s="130">
        <v>9788311</v>
      </c>
    </row>
    <row r="23" spans="1:15" ht="23.4" customHeight="1">
      <c r="A23" s="122"/>
      <c r="B23" s="122" t="s">
        <v>189</v>
      </c>
      <c r="E23" s="131">
        <v>10</v>
      </c>
      <c r="G23" s="130">
        <v>0</v>
      </c>
      <c r="H23" s="130"/>
      <c r="I23" s="130">
        <v>0</v>
      </c>
      <c r="K23" s="130">
        <v>0</v>
      </c>
      <c r="L23" s="130"/>
      <c r="M23" s="130">
        <v>37393938</v>
      </c>
    </row>
    <row r="24" spans="1:15" ht="23.4" customHeight="1">
      <c r="A24" s="122"/>
      <c r="B24" s="122" t="s">
        <v>193</v>
      </c>
      <c r="E24" s="131">
        <v>11</v>
      </c>
      <c r="G24" s="130">
        <v>0</v>
      </c>
      <c r="H24" s="130"/>
      <c r="I24" s="130">
        <v>35973061</v>
      </c>
      <c r="K24" s="130">
        <v>0</v>
      </c>
      <c r="L24" s="130"/>
      <c r="M24" s="130">
        <v>0</v>
      </c>
    </row>
    <row r="25" spans="1:15" ht="23.4" customHeight="1">
      <c r="B25" s="110" t="s">
        <v>76</v>
      </c>
      <c r="D25" s="132"/>
      <c r="E25" s="133" t="s">
        <v>267</v>
      </c>
      <c r="G25" s="120">
        <v>450735246</v>
      </c>
      <c r="I25" s="120">
        <v>417464001</v>
      </c>
      <c r="K25" s="120">
        <v>450735246</v>
      </c>
      <c r="M25" s="120">
        <v>417464001</v>
      </c>
    </row>
    <row r="26" spans="1:15" ht="23.4" customHeight="1">
      <c r="B26" s="110" t="s">
        <v>194</v>
      </c>
      <c r="D26" s="132"/>
      <c r="E26" s="133" t="s">
        <v>283</v>
      </c>
      <c r="G26" s="120">
        <v>368113</v>
      </c>
      <c r="I26" s="120">
        <v>4434487</v>
      </c>
      <c r="K26" s="120">
        <v>368113</v>
      </c>
      <c r="M26" s="120">
        <v>4434487</v>
      </c>
    </row>
    <row r="27" spans="1:15" ht="23.4" customHeight="1">
      <c r="B27" s="110" t="s">
        <v>74</v>
      </c>
      <c r="D27" s="132"/>
      <c r="E27" s="133" t="s">
        <v>284</v>
      </c>
      <c r="G27" s="120">
        <v>1976013</v>
      </c>
      <c r="I27" s="120">
        <v>526301</v>
      </c>
      <c r="K27" s="120">
        <v>1976013</v>
      </c>
      <c r="M27" s="120">
        <v>526301</v>
      </c>
    </row>
    <row r="28" spans="1:15" ht="23.4" customHeight="1">
      <c r="B28" s="122" t="s">
        <v>33</v>
      </c>
      <c r="D28" s="117"/>
      <c r="E28" s="134"/>
      <c r="F28" s="117"/>
      <c r="G28" s="121"/>
      <c r="I28" s="121"/>
      <c r="J28" s="117"/>
      <c r="K28" s="121"/>
      <c r="L28" s="121"/>
      <c r="M28" s="121"/>
      <c r="N28" s="117"/>
      <c r="O28" s="117"/>
    </row>
    <row r="29" spans="1:15" ht="23.4" customHeight="1">
      <c r="B29" s="122"/>
      <c r="C29" s="110" t="s">
        <v>244</v>
      </c>
      <c r="D29" s="117"/>
      <c r="E29" s="134"/>
      <c r="F29" s="117"/>
      <c r="G29" s="126">
        <v>10000</v>
      </c>
      <c r="I29" s="126">
        <v>0</v>
      </c>
      <c r="J29" s="117"/>
      <c r="K29" s="126">
        <v>10000</v>
      </c>
      <c r="L29" s="121"/>
      <c r="M29" s="126">
        <v>0</v>
      </c>
      <c r="N29" s="117"/>
      <c r="O29" s="117"/>
    </row>
    <row r="30" spans="1:15" ht="23.4" customHeight="1">
      <c r="B30" s="122"/>
      <c r="C30" s="110" t="s">
        <v>127</v>
      </c>
      <c r="D30" s="117"/>
      <c r="E30" s="134"/>
      <c r="F30" s="117"/>
      <c r="G30" s="383">
        <v>669134</v>
      </c>
      <c r="I30" s="383">
        <v>2003658</v>
      </c>
      <c r="J30" s="117"/>
      <c r="K30" s="383">
        <v>669134</v>
      </c>
      <c r="L30" s="121"/>
      <c r="M30" s="383">
        <v>2003658</v>
      </c>
      <c r="N30" s="117"/>
      <c r="O30" s="117"/>
    </row>
    <row r="31" spans="1:15" ht="23.4" customHeight="1">
      <c r="B31" s="122"/>
      <c r="C31" s="110" t="s">
        <v>198</v>
      </c>
      <c r="D31" s="117"/>
      <c r="E31" s="134"/>
      <c r="F31" s="117"/>
      <c r="G31" s="127">
        <v>57378</v>
      </c>
      <c r="I31" s="127">
        <v>1773105</v>
      </c>
      <c r="J31" s="117"/>
      <c r="K31" s="127">
        <v>57378</v>
      </c>
      <c r="L31" s="121"/>
      <c r="M31" s="127">
        <v>1773105</v>
      </c>
      <c r="N31" s="117"/>
      <c r="O31" s="117"/>
    </row>
    <row r="32" spans="1:15" ht="23.4" customHeight="1">
      <c r="B32" s="122"/>
      <c r="D32" s="117" t="s">
        <v>128</v>
      </c>
      <c r="E32" s="134"/>
      <c r="F32" s="117"/>
      <c r="G32" s="121">
        <v>736512</v>
      </c>
      <c r="I32" s="121">
        <v>3776763</v>
      </c>
      <c r="J32" s="117"/>
      <c r="K32" s="121">
        <v>736512</v>
      </c>
      <c r="L32" s="121"/>
      <c r="M32" s="121">
        <v>3776763</v>
      </c>
      <c r="N32" s="117"/>
      <c r="O32" s="117"/>
    </row>
    <row r="33" spans="1:15" ht="23.4" customHeight="1">
      <c r="A33" s="122"/>
      <c r="B33" s="122" t="s">
        <v>129</v>
      </c>
      <c r="E33" s="123"/>
      <c r="G33" s="135">
        <v>453815884</v>
      </c>
      <c r="H33" s="136"/>
      <c r="I33" s="135">
        <v>462174613</v>
      </c>
      <c r="K33" s="135">
        <v>463604195</v>
      </c>
      <c r="M33" s="135">
        <v>473383801</v>
      </c>
    </row>
    <row r="34" spans="1:15" ht="9" customHeight="1">
      <c r="A34" s="122"/>
      <c r="C34" s="122"/>
      <c r="E34" s="123"/>
      <c r="G34" s="136"/>
      <c r="H34" s="136"/>
      <c r="I34" s="136"/>
      <c r="K34" s="136"/>
      <c r="M34" s="136"/>
    </row>
    <row r="35" spans="1:15" s="111" customFormat="1" ht="23.4" customHeight="1" thickBot="1">
      <c r="A35" s="137" t="s">
        <v>6</v>
      </c>
      <c r="E35" s="138"/>
      <c r="F35" s="139">
        <v>0</v>
      </c>
      <c r="G35" s="140">
        <v>1860422350</v>
      </c>
      <c r="H35" s="139"/>
      <c r="I35" s="140">
        <v>1418050426</v>
      </c>
      <c r="K35" s="140">
        <v>1866863609</v>
      </c>
      <c r="L35" s="139"/>
      <c r="M35" s="140">
        <v>1422936748</v>
      </c>
    </row>
    <row r="36" spans="1:15" s="111" customFormat="1" ht="23.4" customHeight="1" thickTop="1">
      <c r="A36" s="137"/>
      <c r="E36" s="138"/>
      <c r="F36" s="139"/>
      <c r="G36" s="139"/>
      <c r="H36" s="139"/>
      <c r="I36" s="139"/>
      <c r="K36" s="139"/>
      <c r="L36" s="139"/>
      <c r="M36" s="139"/>
    </row>
    <row r="37" spans="1:15" s="111" customFormat="1" ht="23.4" customHeight="1">
      <c r="A37" s="137"/>
      <c r="E37" s="138"/>
      <c r="F37" s="139"/>
      <c r="G37" s="139"/>
      <c r="H37" s="139"/>
      <c r="I37" s="139"/>
      <c r="K37" s="139"/>
      <c r="L37" s="139"/>
      <c r="M37" s="139"/>
    </row>
    <row r="38" spans="1:15" s="111" customFormat="1" ht="23.4" customHeight="1">
      <c r="A38" s="137"/>
      <c r="E38" s="138"/>
      <c r="F38" s="139"/>
      <c r="G38" s="139"/>
      <c r="H38" s="139"/>
      <c r="I38" s="139"/>
      <c r="K38" s="139"/>
      <c r="L38" s="139"/>
      <c r="M38" s="139"/>
    </row>
    <row r="39" spans="1:15" s="111" customFormat="1" ht="23.4" customHeight="1">
      <c r="A39" s="137"/>
      <c r="E39" s="138"/>
      <c r="F39" s="139"/>
      <c r="G39" s="139"/>
      <c r="H39" s="139"/>
      <c r="I39" s="139"/>
      <c r="K39" s="139"/>
      <c r="L39" s="139"/>
      <c r="M39" s="139"/>
    </row>
    <row r="40" spans="1:15" s="111" customFormat="1" ht="23.4" customHeight="1">
      <c r="A40" s="137"/>
      <c r="E40" s="138"/>
      <c r="F40" s="139"/>
      <c r="G40" s="139"/>
      <c r="H40" s="139"/>
      <c r="I40" s="139"/>
      <c r="K40" s="139"/>
      <c r="L40" s="139"/>
      <c r="M40" s="139"/>
    </row>
    <row r="41" spans="1:15" ht="23.4" customHeight="1">
      <c r="A41" s="122"/>
      <c r="E41" s="123"/>
    </row>
    <row r="42" spans="1:15" ht="23.4" customHeight="1">
      <c r="A42" s="122" t="s">
        <v>150</v>
      </c>
      <c r="M42" s="141" t="s">
        <v>154</v>
      </c>
    </row>
    <row r="43" spans="1:15" s="145" customFormat="1" ht="23.4">
      <c r="A43" s="234" t="s">
        <v>42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O43" s="110"/>
    </row>
    <row r="44" spans="1:15" s="145" customFormat="1" ht="23.4">
      <c r="A44" s="234" t="s">
        <v>66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</row>
    <row r="45" spans="1:15" s="145" customFormat="1" ht="23.4">
      <c r="A45" s="234" t="s">
        <v>223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</row>
    <row r="46" spans="1:15" s="145" customFormat="1" ht="23.4">
      <c r="A46" s="244"/>
      <c r="B46" s="244"/>
      <c r="C46" s="244"/>
      <c r="D46" s="244"/>
      <c r="E46" s="112"/>
      <c r="F46" s="112"/>
      <c r="G46" s="240" t="s">
        <v>149</v>
      </c>
      <c r="H46" s="240"/>
      <c r="I46" s="240"/>
      <c r="J46" s="240"/>
      <c r="K46" s="240"/>
      <c r="L46" s="240"/>
      <c r="M46" s="240"/>
    </row>
    <row r="47" spans="1:15" s="145" customFormat="1" ht="23.4">
      <c r="A47" s="245"/>
      <c r="B47" s="245"/>
      <c r="C47" s="245"/>
      <c r="D47" s="245"/>
      <c r="E47" s="115"/>
      <c r="F47" s="116"/>
      <c r="G47" s="241" t="s">
        <v>1</v>
      </c>
      <c r="H47" s="241"/>
      <c r="I47" s="241"/>
      <c r="J47" s="242"/>
      <c r="K47" s="243" t="s">
        <v>60</v>
      </c>
      <c r="L47" s="243"/>
      <c r="M47" s="243"/>
    </row>
    <row r="48" spans="1:15" s="145" customFormat="1" ht="23.4">
      <c r="E48" s="232" t="s">
        <v>38</v>
      </c>
      <c r="F48" s="116"/>
      <c r="G48" s="319">
        <v>2564</v>
      </c>
      <c r="H48" s="119"/>
      <c r="I48" s="319">
        <v>2563</v>
      </c>
      <c r="J48" s="117"/>
      <c r="K48" s="319">
        <v>2564</v>
      </c>
      <c r="L48" s="119"/>
      <c r="M48" s="319">
        <v>2563</v>
      </c>
    </row>
    <row r="49" spans="1:13" s="151" customFormat="1" ht="23.4" customHeight="1">
      <c r="A49" s="181" t="s">
        <v>7</v>
      </c>
      <c r="E49" s="178"/>
      <c r="F49" s="153"/>
      <c r="G49" s="179"/>
      <c r="H49" s="119"/>
      <c r="I49" s="180"/>
      <c r="J49" s="145"/>
      <c r="K49" s="179"/>
      <c r="L49" s="119"/>
      <c r="M49" s="180"/>
    </row>
    <row r="50" spans="1:13" s="145" customFormat="1" ht="23.4" customHeight="1">
      <c r="A50" s="154" t="s">
        <v>8</v>
      </c>
      <c r="E50" s="155"/>
      <c r="G50" s="156"/>
      <c r="H50" s="157"/>
      <c r="I50" s="132"/>
      <c r="K50" s="132"/>
      <c r="M50" s="132"/>
    </row>
    <row r="51" spans="1:13" s="145" customFormat="1" ht="23.4" customHeight="1">
      <c r="A51" s="154"/>
      <c r="B51" s="145" t="s">
        <v>98</v>
      </c>
      <c r="E51" s="155">
        <v>15</v>
      </c>
      <c r="G51" s="158">
        <v>121710026</v>
      </c>
      <c r="H51" s="159"/>
      <c r="I51" s="158">
        <v>46395285</v>
      </c>
      <c r="K51" s="160">
        <v>121710026</v>
      </c>
      <c r="M51" s="160">
        <v>46395285</v>
      </c>
    </row>
    <row r="52" spans="1:13" ht="23.4" customHeight="1">
      <c r="B52" s="125" t="s">
        <v>191</v>
      </c>
      <c r="E52" s="164">
        <v>16</v>
      </c>
      <c r="F52" s="110"/>
      <c r="G52" s="160">
        <v>553467685</v>
      </c>
      <c r="H52" s="136"/>
      <c r="I52" s="160">
        <v>375611843</v>
      </c>
      <c r="K52" s="160">
        <v>552430910</v>
      </c>
      <c r="L52" s="110"/>
      <c r="M52" s="160">
        <v>374601935</v>
      </c>
    </row>
    <row r="53" spans="1:13" s="145" customFormat="1" ht="23.4" customHeight="1">
      <c r="B53" s="145" t="s">
        <v>53</v>
      </c>
      <c r="E53" s="155"/>
      <c r="F53" s="162"/>
      <c r="G53" s="158">
        <v>17534</v>
      </c>
      <c r="H53" s="159"/>
      <c r="I53" s="158">
        <v>889</v>
      </c>
      <c r="J53" s="162"/>
      <c r="K53" s="136">
        <v>17534</v>
      </c>
      <c r="L53" s="162"/>
      <c r="M53" s="136">
        <v>889</v>
      </c>
    </row>
    <row r="54" spans="1:13" s="145" customFormat="1" ht="23.4" customHeight="1">
      <c r="B54" s="161" t="s">
        <v>171</v>
      </c>
      <c r="E54" s="155"/>
      <c r="G54" s="160">
        <v>127994147</v>
      </c>
      <c r="H54" s="159"/>
      <c r="I54" s="158">
        <v>114662597</v>
      </c>
      <c r="K54" s="160">
        <v>127994147</v>
      </c>
      <c r="M54" s="160">
        <v>114662597</v>
      </c>
    </row>
    <row r="55" spans="1:13" s="145" customFormat="1" ht="23.4" customHeight="1">
      <c r="B55" s="154" t="s">
        <v>172</v>
      </c>
      <c r="E55" s="155"/>
      <c r="G55" s="158"/>
      <c r="H55" s="159"/>
      <c r="I55" s="158"/>
      <c r="K55" s="160"/>
      <c r="M55" s="160"/>
    </row>
    <row r="56" spans="1:13" s="145" customFormat="1" ht="23.4" customHeight="1">
      <c r="B56" s="154"/>
      <c r="C56" s="163" t="s">
        <v>173</v>
      </c>
      <c r="E56" s="155" t="s">
        <v>285</v>
      </c>
      <c r="G56" s="158">
        <v>137090</v>
      </c>
      <c r="H56" s="159"/>
      <c r="I56" s="158">
        <v>1409577</v>
      </c>
      <c r="K56" s="160">
        <v>137090</v>
      </c>
      <c r="M56" s="160">
        <v>1409577</v>
      </c>
    </row>
    <row r="57" spans="1:13" s="145" customFormat="1" ht="23.4" customHeight="1">
      <c r="B57" s="154" t="s">
        <v>225</v>
      </c>
      <c r="C57" s="163"/>
      <c r="E57" s="155"/>
      <c r="G57" s="158"/>
      <c r="H57" s="159"/>
      <c r="I57" s="158"/>
      <c r="K57" s="160"/>
      <c r="M57" s="160"/>
    </row>
    <row r="58" spans="1:13" s="145" customFormat="1" ht="23.4" customHeight="1">
      <c r="B58" s="154"/>
      <c r="C58" s="163" t="s">
        <v>226</v>
      </c>
      <c r="E58" s="155"/>
      <c r="G58" s="158"/>
      <c r="H58" s="159"/>
      <c r="I58" s="158"/>
      <c r="K58" s="160"/>
      <c r="M58" s="160"/>
    </row>
    <row r="59" spans="1:13" s="145" customFormat="1" ht="23.4" customHeight="1">
      <c r="B59" s="154"/>
      <c r="D59" s="145" t="s">
        <v>174</v>
      </c>
      <c r="E59" s="155"/>
      <c r="G59" s="158">
        <v>199927</v>
      </c>
      <c r="H59" s="159"/>
      <c r="I59" s="158">
        <v>0</v>
      </c>
      <c r="K59" s="160">
        <v>199927</v>
      </c>
      <c r="M59" s="160">
        <v>0</v>
      </c>
    </row>
    <row r="60" spans="1:13" s="145" customFormat="1" ht="23.4" customHeight="1">
      <c r="B60" s="154" t="s">
        <v>9</v>
      </c>
      <c r="E60" s="155"/>
      <c r="F60" s="158">
        <v>0</v>
      </c>
      <c r="G60" s="165">
        <v>803526409</v>
      </c>
      <c r="H60" s="159"/>
      <c r="I60" s="135">
        <v>538080191</v>
      </c>
      <c r="J60" s="158"/>
      <c r="K60" s="165">
        <v>802489634</v>
      </c>
      <c r="M60" s="135">
        <v>537070283</v>
      </c>
    </row>
    <row r="61" spans="1:13" s="145" customFormat="1" ht="9" customHeight="1">
      <c r="B61" s="154"/>
      <c r="E61" s="155"/>
      <c r="F61" s="158"/>
      <c r="G61" s="159"/>
      <c r="H61" s="159"/>
      <c r="I61" s="136"/>
      <c r="J61" s="158"/>
      <c r="K61" s="159"/>
      <c r="M61" s="136"/>
    </row>
    <row r="62" spans="1:13" s="145" customFormat="1" ht="23.4" customHeight="1">
      <c r="A62" s="154" t="s">
        <v>34</v>
      </c>
      <c r="C62" s="154"/>
      <c r="E62" s="155"/>
      <c r="F62" s="158"/>
      <c r="G62" s="158"/>
      <c r="H62" s="159"/>
      <c r="I62" s="160"/>
      <c r="J62" s="158"/>
      <c r="K62" s="160"/>
      <c r="M62" s="160"/>
    </row>
    <row r="63" spans="1:13" s="145" customFormat="1" ht="23.4" customHeight="1">
      <c r="B63" s="166" t="s">
        <v>199</v>
      </c>
      <c r="C63" s="110"/>
      <c r="D63" s="110"/>
      <c r="E63" s="155" t="s">
        <v>285</v>
      </c>
      <c r="G63" s="159">
        <v>51518</v>
      </c>
      <c r="H63" s="159"/>
      <c r="I63" s="159">
        <v>188608</v>
      </c>
      <c r="J63" s="162"/>
      <c r="K63" s="159">
        <v>51518</v>
      </c>
      <c r="L63" s="162"/>
      <c r="M63" s="159">
        <v>188608</v>
      </c>
    </row>
    <row r="64" spans="1:13" ht="23.4" customHeight="1">
      <c r="B64" s="122" t="s">
        <v>78</v>
      </c>
      <c r="E64" s="155" t="s">
        <v>286</v>
      </c>
      <c r="F64" s="110"/>
      <c r="G64" s="136">
        <v>6768536</v>
      </c>
      <c r="H64" s="117"/>
      <c r="I64" s="136">
        <v>4020881</v>
      </c>
      <c r="J64" s="117"/>
      <c r="K64" s="136">
        <v>6768536</v>
      </c>
      <c r="L64" s="117"/>
      <c r="M64" s="136">
        <v>4020881</v>
      </c>
    </row>
    <row r="65" spans="1:13" ht="23.4" customHeight="1">
      <c r="B65" s="122" t="s">
        <v>204</v>
      </c>
      <c r="E65" s="155"/>
      <c r="F65" s="110"/>
      <c r="G65" s="136"/>
      <c r="H65" s="117"/>
      <c r="I65" s="136"/>
      <c r="J65" s="117"/>
      <c r="K65" s="136"/>
      <c r="L65" s="117"/>
      <c r="M65" s="136"/>
    </row>
    <row r="66" spans="1:13" s="145" customFormat="1" ht="23.4" customHeight="1">
      <c r="B66" s="167"/>
      <c r="C66" s="110" t="s">
        <v>203</v>
      </c>
      <c r="D66" s="110"/>
      <c r="E66" s="155" t="s">
        <v>268</v>
      </c>
      <c r="G66" s="159">
        <v>96647968</v>
      </c>
      <c r="H66" s="159"/>
      <c r="I66" s="159">
        <v>98899365</v>
      </c>
      <c r="J66" s="162"/>
      <c r="K66" s="136">
        <v>96647968</v>
      </c>
      <c r="L66" s="162"/>
      <c r="M66" s="136">
        <v>98899365</v>
      </c>
    </row>
    <row r="67" spans="1:13" s="145" customFormat="1" ht="23.4" customHeight="1">
      <c r="B67" s="167" t="s">
        <v>152</v>
      </c>
      <c r="C67" s="110"/>
      <c r="D67" s="110"/>
      <c r="E67" s="155"/>
      <c r="G67" s="168">
        <v>1122060</v>
      </c>
      <c r="H67" s="159"/>
      <c r="I67" s="168">
        <v>1122060</v>
      </c>
      <c r="J67" s="162"/>
      <c r="K67" s="169">
        <v>1122060</v>
      </c>
      <c r="L67" s="162"/>
      <c r="M67" s="169">
        <v>1122060</v>
      </c>
    </row>
    <row r="68" spans="1:13" s="145" customFormat="1" ht="23.4" customHeight="1">
      <c r="B68" s="154" t="s">
        <v>35</v>
      </c>
      <c r="E68" s="155"/>
      <c r="G68" s="168">
        <v>104590082</v>
      </c>
      <c r="H68" s="159"/>
      <c r="I68" s="169">
        <v>104230914</v>
      </c>
      <c r="K68" s="169">
        <v>104590082</v>
      </c>
      <c r="M68" s="169">
        <v>104230914</v>
      </c>
    </row>
    <row r="69" spans="1:13" s="145" customFormat="1" ht="9" customHeight="1">
      <c r="A69" s="154"/>
      <c r="E69" s="155"/>
      <c r="F69" s="159"/>
      <c r="G69" s="159"/>
      <c r="H69" s="159"/>
      <c r="I69" s="136"/>
      <c r="J69" s="159"/>
      <c r="K69" s="136"/>
      <c r="M69" s="136"/>
    </row>
    <row r="70" spans="1:13" s="145" customFormat="1" ht="23.4" customHeight="1">
      <c r="A70" s="154" t="s">
        <v>10</v>
      </c>
      <c r="E70" s="155"/>
      <c r="F70" s="159">
        <v>0</v>
      </c>
      <c r="G70" s="168">
        <v>908116491</v>
      </c>
      <c r="H70" s="159"/>
      <c r="I70" s="169">
        <v>642311105</v>
      </c>
      <c r="J70" s="159"/>
      <c r="K70" s="169">
        <v>907079716</v>
      </c>
      <c r="M70" s="169">
        <v>641301197</v>
      </c>
    </row>
    <row r="71" spans="1:13" s="145" customFormat="1" ht="23.4" customHeight="1">
      <c r="A71" s="154"/>
      <c r="E71" s="155"/>
      <c r="F71" s="159"/>
      <c r="G71" s="159"/>
      <c r="H71" s="159"/>
      <c r="I71" s="136"/>
      <c r="J71" s="159"/>
      <c r="K71" s="136"/>
      <c r="M71" s="136"/>
    </row>
    <row r="72" spans="1:13" s="145" customFormat="1" ht="23.4" customHeight="1">
      <c r="A72" s="154"/>
      <c r="E72" s="155"/>
      <c r="F72" s="159"/>
      <c r="G72" s="159"/>
      <c r="H72" s="159"/>
      <c r="I72" s="136"/>
      <c r="J72" s="159"/>
      <c r="K72" s="136"/>
      <c r="M72" s="136"/>
    </row>
    <row r="73" spans="1:13" s="145" customFormat="1" ht="23.4" customHeight="1">
      <c r="A73" s="154"/>
      <c r="E73" s="155"/>
      <c r="F73" s="159"/>
      <c r="G73" s="159"/>
      <c r="H73" s="159"/>
      <c r="I73" s="136"/>
      <c r="J73" s="159"/>
      <c r="K73" s="136"/>
      <c r="M73" s="136"/>
    </row>
    <row r="74" spans="1:13" s="145" customFormat="1" ht="23.4" customHeight="1">
      <c r="A74" s="154"/>
      <c r="E74" s="155"/>
      <c r="F74" s="159"/>
      <c r="G74" s="159"/>
      <c r="H74" s="159"/>
      <c r="I74" s="136"/>
      <c r="J74" s="159"/>
      <c r="K74" s="136"/>
      <c r="M74" s="136"/>
    </row>
    <row r="75" spans="1:13" s="145" customFormat="1" ht="23.4" customHeight="1">
      <c r="A75" s="154"/>
      <c r="E75" s="155"/>
      <c r="F75" s="159"/>
      <c r="G75" s="159"/>
      <c r="H75" s="159"/>
      <c r="I75" s="136"/>
      <c r="J75" s="159"/>
      <c r="K75" s="136"/>
      <c r="M75" s="136"/>
    </row>
    <row r="76" spans="1:13" s="145" customFormat="1" ht="23.4" customHeight="1">
      <c r="A76" s="154"/>
      <c r="E76" s="155"/>
      <c r="F76" s="159"/>
      <c r="G76" s="159"/>
      <c r="H76" s="159"/>
      <c r="I76" s="136"/>
      <c r="J76" s="159"/>
      <c r="K76" s="136"/>
      <c r="M76" s="136"/>
    </row>
    <row r="77" spans="1:13" s="145" customFormat="1" ht="23.4" customHeight="1">
      <c r="A77" s="154"/>
      <c r="E77" s="155"/>
      <c r="F77" s="159"/>
      <c r="G77" s="159"/>
      <c r="H77" s="159"/>
      <c r="I77" s="136"/>
      <c r="J77" s="159"/>
      <c r="K77" s="136"/>
      <c r="M77" s="136"/>
    </row>
    <row r="78" spans="1:13" s="145" customFormat="1" ht="23.4" customHeight="1">
      <c r="A78" s="154"/>
      <c r="E78" s="155"/>
      <c r="F78" s="159"/>
      <c r="G78" s="159"/>
      <c r="H78" s="159"/>
      <c r="I78" s="136"/>
      <c r="J78" s="159"/>
      <c r="K78" s="136"/>
      <c r="M78" s="136"/>
    </row>
    <row r="79" spans="1:13" s="145" customFormat="1" ht="23.4" customHeight="1">
      <c r="A79" s="154"/>
      <c r="E79" s="155"/>
      <c r="F79" s="159"/>
      <c r="G79" s="159"/>
      <c r="H79" s="159"/>
      <c r="I79" s="136"/>
      <c r="J79" s="159"/>
      <c r="K79" s="136"/>
      <c r="M79" s="136"/>
    </row>
    <row r="80" spans="1:13" s="145" customFormat="1" ht="23.4" customHeight="1">
      <c r="A80" s="154"/>
      <c r="E80" s="155"/>
      <c r="F80" s="159"/>
      <c r="G80" s="159"/>
      <c r="H80" s="159"/>
      <c r="I80" s="136"/>
      <c r="J80" s="159"/>
      <c r="K80" s="136"/>
      <c r="M80" s="136"/>
    </row>
    <row r="81" spans="1:15" s="145" customFormat="1" ht="23.4" customHeight="1">
      <c r="A81" s="154"/>
      <c r="E81" s="155"/>
      <c r="F81" s="159"/>
      <c r="G81" s="159"/>
      <c r="H81" s="159"/>
      <c r="I81" s="136"/>
      <c r="J81" s="159"/>
      <c r="K81" s="136"/>
      <c r="M81" s="136"/>
    </row>
    <row r="82" spans="1:15" s="145" customFormat="1" ht="23.4" customHeight="1">
      <c r="A82" s="154"/>
      <c r="E82" s="155"/>
      <c r="F82" s="159"/>
      <c r="G82" s="159"/>
      <c r="H82" s="159"/>
      <c r="I82" s="136"/>
      <c r="J82" s="159"/>
      <c r="K82" s="136"/>
      <c r="M82" s="136"/>
    </row>
    <row r="83" spans="1:15" s="145" customFormat="1" ht="23.4" customHeight="1">
      <c r="A83" s="154"/>
      <c r="E83" s="155"/>
      <c r="F83" s="159"/>
      <c r="G83" s="159"/>
      <c r="H83" s="159"/>
      <c r="I83" s="136"/>
      <c r="J83" s="159"/>
      <c r="K83" s="136"/>
      <c r="M83" s="136"/>
    </row>
    <row r="84" spans="1:15" s="145" customFormat="1" ht="23.4" customHeight="1">
      <c r="A84" s="122" t="s">
        <v>150</v>
      </c>
      <c r="E84" s="149"/>
      <c r="F84" s="156"/>
      <c r="G84" s="158"/>
      <c r="H84" s="159"/>
      <c r="I84" s="160"/>
      <c r="J84" s="156"/>
      <c r="K84" s="160"/>
      <c r="M84" s="176" t="s">
        <v>155</v>
      </c>
    </row>
    <row r="85" spans="1:15" s="145" customFormat="1" ht="23.4">
      <c r="A85" s="234" t="s">
        <v>42</v>
      </c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O85" s="110"/>
    </row>
    <row r="86" spans="1:15" s="145" customFormat="1" ht="23.4">
      <c r="A86" s="234" t="s">
        <v>66</v>
      </c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</row>
    <row r="87" spans="1:15" s="145" customFormat="1" ht="23.4">
      <c r="A87" s="234" t="s">
        <v>223</v>
      </c>
      <c r="B87" s="234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</row>
    <row r="88" spans="1:15" s="145" customFormat="1" ht="23.4">
      <c r="A88" s="244"/>
      <c r="B88" s="244"/>
      <c r="C88" s="244"/>
      <c r="D88" s="244"/>
      <c r="E88" s="112"/>
      <c r="F88" s="112"/>
      <c r="G88" s="240" t="s">
        <v>149</v>
      </c>
      <c r="H88" s="240"/>
      <c r="I88" s="240"/>
      <c r="J88" s="240"/>
      <c r="K88" s="240"/>
      <c r="L88" s="240"/>
      <c r="M88" s="240"/>
    </row>
    <row r="89" spans="1:15" s="145" customFormat="1" ht="23.4">
      <c r="A89" s="245"/>
      <c r="B89" s="245"/>
      <c r="C89" s="245"/>
      <c r="D89" s="245"/>
      <c r="E89" s="115"/>
      <c r="F89" s="116"/>
      <c r="G89" s="241" t="s">
        <v>1</v>
      </c>
      <c r="H89" s="241"/>
      <c r="I89" s="241"/>
      <c r="J89" s="242"/>
      <c r="K89" s="243" t="s">
        <v>60</v>
      </c>
      <c r="L89" s="243"/>
      <c r="M89" s="243"/>
    </row>
    <row r="90" spans="1:15" s="145" customFormat="1" ht="23.4">
      <c r="E90" s="232" t="s">
        <v>38</v>
      </c>
      <c r="F90" s="116"/>
      <c r="G90" s="319">
        <v>2564</v>
      </c>
      <c r="H90" s="119"/>
      <c r="I90" s="319">
        <v>2563</v>
      </c>
      <c r="J90" s="117"/>
      <c r="K90" s="319">
        <v>2564</v>
      </c>
      <c r="L90" s="119"/>
      <c r="M90" s="319">
        <v>2563</v>
      </c>
    </row>
    <row r="91" spans="1:15" s="145" customFormat="1" ht="23.4">
      <c r="A91" s="181" t="s">
        <v>205</v>
      </c>
      <c r="E91" s="134"/>
      <c r="F91" s="116"/>
      <c r="G91" s="179"/>
      <c r="H91" s="119"/>
      <c r="I91" s="179"/>
      <c r="J91" s="117"/>
      <c r="K91" s="179"/>
      <c r="L91" s="119"/>
      <c r="M91" s="179"/>
    </row>
    <row r="92" spans="1:15" s="37" customFormat="1" ht="23.4" customHeight="1">
      <c r="A92" s="217" t="s">
        <v>11</v>
      </c>
      <c r="E92" s="36"/>
      <c r="G92" s="218"/>
      <c r="I92" s="219"/>
      <c r="K92" s="219"/>
      <c r="M92" s="219"/>
    </row>
    <row r="93" spans="1:15" s="37" customFormat="1" ht="23.4" customHeight="1">
      <c r="B93" s="217" t="s">
        <v>26</v>
      </c>
      <c r="E93" s="36"/>
      <c r="G93" s="220"/>
      <c r="I93" s="221"/>
      <c r="K93" s="221"/>
      <c r="M93" s="221"/>
    </row>
    <row r="94" spans="1:15" s="37" customFormat="1" ht="23.4" customHeight="1">
      <c r="C94" s="217" t="s">
        <v>31</v>
      </c>
      <c r="E94" s="36"/>
      <c r="F94" s="220"/>
      <c r="G94" s="220"/>
      <c r="H94" s="220"/>
      <c r="I94" s="221"/>
      <c r="J94" s="220"/>
      <c r="K94" s="221"/>
      <c r="L94" s="220"/>
      <c r="M94" s="221"/>
    </row>
    <row r="95" spans="1:15" s="37" customFormat="1" ht="23.4" customHeight="1" thickBot="1">
      <c r="D95" s="76" t="s">
        <v>77</v>
      </c>
      <c r="E95" s="222"/>
      <c r="F95" s="223"/>
      <c r="G95" s="224">
        <v>637063385</v>
      </c>
      <c r="H95" s="223"/>
      <c r="I95" s="224">
        <v>637063385</v>
      </c>
      <c r="J95" s="223"/>
      <c r="K95" s="224">
        <v>637063385</v>
      </c>
      <c r="L95" s="225"/>
      <c r="M95" s="224">
        <v>637063385</v>
      </c>
    </row>
    <row r="96" spans="1:15" s="37" customFormat="1" ht="23.4" customHeight="1" thickTop="1">
      <c r="C96" s="217" t="s">
        <v>36</v>
      </c>
      <c r="E96" s="36"/>
      <c r="F96" s="223"/>
      <c r="G96" s="223"/>
      <c r="H96" s="223"/>
      <c r="I96" s="226"/>
      <c r="J96" s="223"/>
      <c r="K96" s="227"/>
      <c r="L96" s="225"/>
      <c r="M96" s="227"/>
    </row>
    <row r="97" spans="1:13" s="37" customFormat="1" ht="23.4" customHeight="1">
      <c r="D97" s="76" t="s">
        <v>77</v>
      </c>
      <c r="E97" s="222"/>
      <c r="F97" s="223"/>
      <c r="G97" s="227">
        <v>637063385</v>
      </c>
      <c r="H97" s="226"/>
      <c r="I97" s="227">
        <v>637063385</v>
      </c>
      <c r="J97" s="226"/>
      <c r="K97" s="227">
        <v>637063385</v>
      </c>
      <c r="L97" s="66"/>
      <c r="M97" s="227">
        <v>637063385</v>
      </c>
    </row>
    <row r="98" spans="1:13" s="37" customFormat="1" ht="23.4" customHeight="1">
      <c r="B98" s="37" t="s">
        <v>37</v>
      </c>
      <c r="D98" s="217"/>
      <c r="E98" s="222"/>
      <c r="F98" s="223"/>
      <c r="G98" s="226">
        <v>42543406</v>
      </c>
      <c r="H98" s="226"/>
      <c r="I98" s="226">
        <v>42543406</v>
      </c>
      <c r="J98" s="226"/>
      <c r="K98" s="226">
        <v>42543406</v>
      </c>
      <c r="L98" s="226"/>
      <c r="M98" s="226">
        <v>42543406</v>
      </c>
    </row>
    <row r="99" spans="1:13" s="37" customFormat="1" ht="23.4" customHeight="1">
      <c r="B99" s="43" t="s">
        <v>82</v>
      </c>
      <c r="E99" s="36"/>
      <c r="F99" s="223"/>
      <c r="G99" s="226"/>
      <c r="H99" s="226"/>
      <c r="I99" s="226"/>
      <c r="J99" s="226"/>
      <c r="K99" s="226"/>
      <c r="L99" s="226"/>
      <c r="M99" s="226"/>
    </row>
    <row r="100" spans="1:13" s="37" customFormat="1" ht="23.4" customHeight="1">
      <c r="B100" s="217"/>
      <c r="C100" s="37" t="s">
        <v>12</v>
      </c>
      <c r="E100" s="36"/>
      <c r="F100" s="223"/>
      <c r="G100" s="226"/>
      <c r="H100" s="226"/>
      <c r="I100" s="226"/>
      <c r="J100" s="226"/>
      <c r="K100" s="226"/>
      <c r="L100" s="226"/>
      <c r="M100" s="226"/>
    </row>
    <row r="101" spans="1:13" s="37" customFormat="1" ht="23.4" customHeight="1">
      <c r="B101" s="217"/>
      <c r="D101" t="s">
        <v>63</v>
      </c>
      <c r="E101" s="230">
        <v>19.2</v>
      </c>
      <c r="F101" s="223"/>
      <c r="G101" s="226">
        <v>63706339</v>
      </c>
      <c r="H101" s="226"/>
      <c r="I101" s="226">
        <v>63706339</v>
      </c>
      <c r="J101" s="226"/>
      <c r="K101" s="226">
        <v>63706339</v>
      </c>
      <c r="L101" s="226"/>
      <c r="M101" s="226">
        <v>63706339</v>
      </c>
    </row>
    <row r="102" spans="1:13" s="37" customFormat="1" ht="23.4" customHeight="1">
      <c r="B102" s="217"/>
      <c r="C102" s="37" t="s">
        <v>27</v>
      </c>
      <c r="E102" s="36"/>
      <c r="F102" s="223"/>
      <c r="G102" s="226">
        <v>160516080</v>
      </c>
      <c r="H102" s="226"/>
      <c r="I102" s="226">
        <v>-18564300</v>
      </c>
      <c r="J102" s="226"/>
      <c r="K102" s="226">
        <v>163219943</v>
      </c>
      <c r="L102" s="226"/>
      <c r="M102" s="226">
        <v>-14928399</v>
      </c>
    </row>
    <row r="103" spans="1:13" s="37" customFormat="1" ht="23.4" customHeight="1">
      <c r="A103" s="66"/>
      <c r="B103" s="228" t="s">
        <v>69</v>
      </c>
      <c r="C103" s="66"/>
      <c r="D103" s="66"/>
      <c r="E103" s="105"/>
      <c r="F103" s="226"/>
      <c r="G103" s="226">
        <v>48476649</v>
      </c>
      <c r="H103" s="226"/>
      <c r="I103" s="226">
        <v>50990491</v>
      </c>
      <c r="J103" s="226"/>
      <c r="K103" s="226">
        <v>53250820</v>
      </c>
      <c r="L103" s="226"/>
      <c r="M103" s="226">
        <v>53250820</v>
      </c>
    </row>
    <row r="104" spans="1:13" s="37" customFormat="1" ht="23.4" customHeight="1">
      <c r="A104" s="217" t="s">
        <v>13</v>
      </c>
      <c r="E104" s="36"/>
      <c r="F104" s="225">
        <v>0</v>
      </c>
      <c r="G104" s="229">
        <v>952305859</v>
      </c>
      <c r="H104" s="227">
        <v>0</v>
      </c>
      <c r="I104" s="229">
        <v>775739321</v>
      </c>
      <c r="J104" s="227">
        <v>0</v>
      </c>
      <c r="K104" s="229">
        <v>959783893</v>
      </c>
      <c r="L104" s="226"/>
      <c r="M104" s="229">
        <v>781635551</v>
      </c>
    </row>
    <row r="105" spans="1:13" s="37" customFormat="1" ht="9" customHeight="1">
      <c r="A105" s="217"/>
      <c r="E105" s="36"/>
      <c r="F105" s="225"/>
      <c r="G105" s="233"/>
      <c r="H105" s="227"/>
      <c r="I105" s="233"/>
      <c r="J105" s="227"/>
      <c r="K105" s="233"/>
      <c r="L105" s="227"/>
      <c r="M105" s="233"/>
    </row>
    <row r="106" spans="1:13" s="37" customFormat="1" ht="23.4" customHeight="1" thickBot="1">
      <c r="A106" s="249" t="s">
        <v>14</v>
      </c>
      <c r="B106" s="250"/>
      <c r="C106" s="250"/>
      <c r="D106" s="250"/>
      <c r="E106" s="5"/>
      <c r="F106" s="251">
        <v>0</v>
      </c>
      <c r="G106" s="252">
        <v>1860422350</v>
      </c>
      <c r="H106" s="253">
        <v>0</v>
      </c>
      <c r="I106" s="252">
        <v>1418050426</v>
      </c>
      <c r="J106" s="253">
        <v>0</v>
      </c>
      <c r="K106" s="252">
        <v>1866863609</v>
      </c>
      <c r="L106" s="254"/>
      <c r="M106" s="252">
        <v>1422936748</v>
      </c>
    </row>
    <row r="107" spans="1:13" s="37" customFormat="1" ht="23.4" customHeight="1" thickTop="1">
      <c r="A107" s="249"/>
      <c r="B107" s="250"/>
      <c r="C107" s="250"/>
      <c r="D107" s="250"/>
      <c r="E107" s="5"/>
      <c r="F107" s="251"/>
      <c r="G107" s="253"/>
      <c r="H107" s="253"/>
      <c r="I107" s="253"/>
      <c r="J107" s="253"/>
      <c r="K107" s="253"/>
      <c r="L107" s="254"/>
      <c r="M107" s="253"/>
    </row>
    <row r="108" spans="1:13" s="37" customFormat="1" ht="23.4" customHeight="1">
      <c r="A108" s="249"/>
      <c r="B108" s="250"/>
      <c r="C108" s="250"/>
      <c r="D108" s="250"/>
      <c r="E108" s="5"/>
      <c r="F108" s="251"/>
      <c r="G108" s="253"/>
      <c r="H108" s="253"/>
      <c r="I108" s="253"/>
      <c r="J108" s="253"/>
      <c r="K108" s="253"/>
      <c r="L108" s="254"/>
      <c r="M108" s="253"/>
    </row>
    <row r="109" spans="1:13" s="37" customFormat="1" ht="23.4" customHeight="1">
      <c r="A109" s="249"/>
      <c r="B109" s="250"/>
      <c r="C109" s="250"/>
      <c r="D109" s="250"/>
      <c r="E109" s="5"/>
      <c r="F109" s="251"/>
      <c r="G109" s="253"/>
      <c r="H109" s="253"/>
      <c r="I109" s="253"/>
      <c r="J109" s="253"/>
      <c r="K109" s="253"/>
      <c r="L109" s="254"/>
      <c r="M109" s="253"/>
    </row>
    <row r="110" spans="1:13" s="37" customFormat="1" ht="23.4" customHeight="1">
      <c r="A110" s="249"/>
      <c r="B110" s="250"/>
      <c r="C110" s="250"/>
      <c r="D110" s="250"/>
      <c r="E110" s="5"/>
      <c r="F110" s="251"/>
      <c r="G110" s="253"/>
      <c r="H110" s="253"/>
      <c r="I110" s="253"/>
      <c r="J110" s="253"/>
      <c r="K110" s="253"/>
      <c r="L110" s="254"/>
      <c r="M110" s="253"/>
    </row>
    <row r="111" spans="1:13" s="37" customFormat="1" ht="23.4" customHeight="1">
      <c r="A111" s="249"/>
      <c r="B111" s="250"/>
      <c r="C111" s="250"/>
      <c r="D111" s="250"/>
      <c r="E111" s="5"/>
      <c r="F111" s="251"/>
      <c r="G111" s="253"/>
      <c r="H111" s="253"/>
      <c r="I111" s="253"/>
      <c r="J111" s="253"/>
      <c r="K111" s="253"/>
      <c r="L111" s="254"/>
      <c r="M111" s="253"/>
    </row>
    <row r="112" spans="1:13" s="37" customFormat="1" ht="23.4" customHeight="1">
      <c r="A112" s="249"/>
      <c r="B112" s="250"/>
      <c r="C112" s="250"/>
      <c r="D112" s="250"/>
      <c r="E112" s="5"/>
      <c r="F112" s="251"/>
      <c r="G112" s="253"/>
      <c r="H112" s="253"/>
      <c r="I112" s="253"/>
      <c r="J112" s="253"/>
      <c r="K112" s="253"/>
      <c r="L112" s="254"/>
      <c r="M112" s="253"/>
    </row>
    <row r="113" spans="1:13" s="37" customFormat="1" ht="23.4" customHeight="1">
      <c r="A113" s="249"/>
      <c r="B113" s="250"/>
      <c r="C113" s="250"/>
      <c r="D113" s="250"/>
      <c r="E113" s="5"/>
      <c r="F113" s="251"/>
      <c r="G113" s="253"/>
      <c r="H113" s="253"/>
      <c r="I113" s="253"/>
      <c r="J113" s="253"/>
      <c r="K113" s="253"/>
      <c r="L113" s="254"/>
      <c r="M113" s="253"/>
    </row>
    <row r="114" spans="1:13" s="37" customFormat="1" ht="23.4" customHeight="1">
      <c r="A114" s="249"/>
      <c r="B114" s="250"/>
      <c r="C114" s="250"/>
      <c r="D114" s="250"/>
      <c r="E114" s="5"/>
      <c r="F114" s="251"/>
      <c r="G114" s="253"/>
      <c r="H114" s="253"/>
      <c r="I114" s="253"/>
      <c r="J114" s="253"/>
      <c r="K114" s="253"/>
      <c r="L114" s="254"/>
      <c r="M114" s="253"/>
    </row>
    <row r="115" spans="1:13" s="37" customFormat="1" ht="23.4" customHeight="1">
      <c r="A115" s="249"/>
      <c r="B115" s="250"/>
      <c r="C115" s="250"/>
      <c r="D115" s="250"/>
      <c r="E115" s="5"/>
      <c r="F115" s="251"/>
      <c r="G115" s="253"/>
      <c r="H115" s="253"/>
      <c r="I115" s="253"/>
      <c r="J115" s="253"/>
      <c r="K115" s="253"/>
      <c r="L115" s="254"/>
      <c r="M115" s="253"/>
    </row>
    <row r="116" spans="1:13" s="37" customFormat="1" ht="23.4" customHeight="1">
      <c r="A116" s="249"/>
      <c r="B116" s="250"/>
      <c r="C116" s="250"/>
      <c r="D116" s="250"/>
      <c r="E116" s="5"/>
      <c r="F116" s="251"/>
      <c r="G116" s="253"/>
      <c r="H116" s="253"/>
      <c r="I116" s="253"/>
      <c r="J116" s="253"/>
      <c r="K116" s="253"/>
      <c r="L116" s="254"/>
      <c r="M116" s="253"/>
    </row>
    <row r="117" spans="1:13" s="37" customFormat="1" ht="23.4" customHeight="1">
      <c r="A117" s="249"/>
      <c r="B117" s="250"/>
      <c r="C117" s="250"/>
      <c r="D117" s="250"/>
      <c r="E117" s="5"/>
      <c r="F117" s="251"/>
      <c r="G117" s="253"/>
      <c r="H117" s="253"/>
      <c r="I117" s="253"/>
      <c r="J117" s="253"/>
      <c r="K117" s="253"/>
      <c r="L117" s="254"/>
      <c r="M117" s="253"/>
    </row>
    <row r="118" spans="1:13" s="37" customFormat="1" ht="23.4" customHeight="1">
      <c r="A118" s="249"/>
      <c r="B118" s="250"/>
      <c r="C118" s="250"/>
      <c r="D118" s="250"/>
      <c r="E118" s="5"/>
      <c r="F118" s="251"/>
      <c r="G118" s="253"/>
      <c r="H118" s="253"/>
      <c r="I118" s="253"/>
      <c r="J118" s="253"/>
      <c r="K118" s="253"/>
      <c r="L118" s="254"/>
      <c r="M118" s="253"/>
    </row>
    <row r="119" spans="1:13" s="37" customFormat="1" ht="23.4" customHeight="1">
      <c r="A119" s="249"/>
      <c r="B119" s="250"/>
      <c r="C119" s="250"/>
      <c r="D119" s="250"/>
      <c r="E119" s="5"/>
      <c r="F119" s="251"/>
      <c r="G119" s="253"/>
      <c r="H119" s="253"/>
      <c r="I119" s="253"/>
      <c r="J119" s="253"/>
      <c r="K119" s="253"/>
      <c r="L119" s="254"/>
      <c r="M119" s="253"/>
    </row>
    <row r="120" spans="1:13" s="37" customFormat="1" ht="23.4" customHeight="1">
      <c r="A120" s="249"/>
      <c r="B120" s="250"/>
      <c r="C120" s="250"/>
      <c r="D120" s="250"/>
      <c r="E120" s="5"/>
      <c r="F120" s="251"/>
      <c r="G120" s="253"/>
      <c r="H120" s="253"/>
      <c r="I120" s="253"/>
      <c r="J120" s="253"/>
      <c r="K120" s="253"/>
      <c r="L120" s="254"/>
      <c r="M120" s="253"/>
    </row>
    <row r="121" spans="1:13" s="37" customFormat="1" ht="23.4" customHeight="1">
      <c r="A121" s="249"/>
      <c r="B121" s="250"/>
      <c r="C121" s="250"/>
      <c r="D121" s="250"/>
      <c r="E121" s="5"/>
      <c r="F121" s="251"/>
      <c r="G121" s="253"/>
      <c r="H121" s="253"/>
      <c r="I121" s="253"/>
      <c r="J121" s="253"/>
      <c r="K121" s="253"/>
      <c r="L121" s="254"/>
      <c r="M121" s="253"/>
    </row>
    <row r="122" spans="1:13" s="37" customFormat="1" ht="23.4" customHeight="1">
      <c r="A122" s="249"/>
      <c r="B122" s="250"/>
      <c r="C122" s="250"/>
      <c r="D122" s="250"/>
      <c r="E122" s="5"/>
      <c r="F122" s="251"/>
      <c r="G122" s="253"/>
      <c r="H122" s="253"/>
      <c r="I122" s="253"/>
      <c r="J122" s="253"/>
      <c r="K122" s="253"/>
      <c r="L122" s="254"/>
      <c r="M122" s="253"/>
    </row>
    <row r="123" spans="1:13" s="37" customFormat="1" ht="23.4" customHeight="1">
      <c r="A123" s="249"/>
      <c r="B123" s="250"/>
      <c r="C123" s="250"/>
      <c r="D123" s="250"/>
      <c r="E123" s="5"/>
      <c r="F123" s="251"/>
      <c r="G123" s="253"/>
      <c r="H123" s="253"/>
      <c r="I123" s="253"/>
      <c r="J123" s="253"/>
      <c r="K123" s="253"/>
      <c r="L123" s="254"/>
      <c r="M123" s="253"/>
    </row>
    <row r="124" spans="1:13" s="37" customFormat="1" ht="23.4" customHeight="1">
      <c r="A124" s="249"/>
      <c r="B124" s="250"/>
      <c r="C124" s="250"/>
      <c r="D124" s="250"/>
      <c r="E124" s="5"/>
      <c r="F124" s="251"/>
      <c r="G124" s="253"/>
      <c r="H124" s="253"/>
      <c r="I124" s="253"/>
      <c r="J124" s="253"/>
      <c r="K124" s="253"/>
      <c r="L124" s="254"/>
      <c r="M124" s="253"/>
    </row>
    <row r="125" spans="1:13" s="37" customFormat="1" ht="9" customHeight="1">
      <c r="A125" s="217"/>
      <c r="E125" s="36"/>
      <c r="F125" s="225"/>
      <c r="G125" s="227"/>
      <c r="H125" s="227"/>
      <c r="I125" s="227"/>
      <c r="J125" s="227"/>
      <c r="K125" s="227"/>
      <c r="L125" s="226"/>
      <c r="M125" s="227"/>
    </row>
    <row r="126" spans="1:13" s="145" customFormat="1" ht="23.4" customHeight="1">
      <c r="A126" s="122" t="s">
        <v>150</v>
      </c>
      <c r="E126" s="149"/>
      <c r="F126" s="156"/>
      <c r="G126" s="158"/>
      <c r="H126" s="159"/>
      <c r="I126" s="160"/>
      <c r="J126" s="156"/>
      <c r="K126" s="160"/>
      <c r="M126" s="176" t="s">
        <v>156</v>
      </c>
    </row>
    <row r="127" spans="1:13" ht="23.25" customHeight="1">
      <c r="A127" s="122"/>
      <c r="G127" s="120">
        <v>0</v>
      </c>
      <c r="H127" s="120">
        <v>0</v>
      </c>
      <c r="I127" s="120">
        <v>0</v>
      </c>
      <c r="J127" s="120">
        <v>0</v>
      </c>
      <c r="K127" s="120">
        <v>0</v>
      </c>
      <c r="L127" s="120">
        <v>0</v>
      </c>
      <c r="M127" s="120">
        <v>0</v>
      </c>
    </row>
    <row r="130" spans="1:5" ht="23.25" customHeight="1">
      <c r="A130" s="142"/>
      <c r="B130" s="142"/>
      <c r="C130" s="142"/>
      <c r="D130" s="142"/>
      <c r="E130" s="143"/>
    </row>
  </sheetData>
  <phoneticPr fontId="7" type="noConversion"/>
  <printOptions horizontalCentered="1"/>
  <pageMargins left="0.62992125984251968" right="0.23622047244094491" top="0.51181102362204722" bottom="0.11811023622047245" header="0" footer="0"/>
  <pageSetup paperSize="9" scale="85" fitToWidth="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O54"/>
  <sheetViews>
    <sheetView workbookViewId="0"/>
  </sheetViews>
  <sheetFormatPr defaultColWidth="9.109375" defaultRowHeight="23.25" customHeight="1"/>
  <cols>
    <col min="1" max="1" width="2.33203125" style="3" customWidth="1"/>
    <col min="2" max="2" width="2.5546875" style="3" customWidth="1"/>
    <col min="3" max="3" width="41.88671875" style="3" customWidth="1"/>
    <col min="4" max="4" width="12" style="30" customWidth="1"/>
    <col min="5" max="5" width="1.44140625" style="32" customWidth="1"/>
    <col min="6" max="6" width="12.33203125" style="32" customWidth="1"/>
    <col min="7" max="7" width="1.44140625" style="32" customWidth="1"/>
    <col min="8" max="8" width="12.33203125" style="88" customWidth="1"/>
    <col min="9" max="9" width="1.44140625" style="3" customWidth="1"/>
    <col min="10" max="10" width="11.6640625" style="32" customWidth="1"/>
    <col min="11" max="11" width="1.44140625" style="32" customWidth="1"/>
    <col min="12" max="12" width="11.6640625" style="54" customWidth="1"/>
    <col min="13" max="13" width="20.44140625" style="3" bestFit="1" customWidth="1"/>
    <col min="14" max="14" width="18" style="3" customWidth="1"/>
    <col min="15" max="15" width="17.33203125" style="3" bestFit="1" customWidth="1"/>
    <col min="16" max="16384" width="9.109375" style="3"/>
  </cols>
  <sheetData>
    <row r="1" spans="1:12" ht="23.25" customHeight="1">
      <c r="L1" s="44" t="s">
        <v>49</v>
      </c>
    </row>
    <row r="2" spans="1:12" ht="23.25" customHeight="1">
      <c r="L2" s="44" t="s">
        <v>50</v>
      </c>
    </row>
    <row r="3" spans="1:12" ht="23.25" customHeight="1">
      <c r="A3" s="449" t="s">
        <v>43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</row>
    <row r="4" spans="1:12" ht="23.25" customHeight="1">
      <c r="A4" s="449" t="s">
        <v>65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</row>
    <row r="5" spans="1:12" ht="23.25" customHeight="1">
      <c r="A5" s="450" t="s">
        <v>96</v>
      </c>
      <c r="B5" s="450"/>
      <c r="C5" s="450"/>
      <c r="D5" s="450"/>
      <c r="E5" s="450"/>
      <c r="F5" s="450"/>
      <c r="G5" s="450"/>
      <c r="H5" s="450"/>
      <c r="I5" s="450"/>
      <c r="J5" s="450"/>
      <c r="K5" s="450"/>
      <c r="L5" s="450"/>
    </row>
    <row r="6" spans="1:12" ht="10.5" customHeight="1">
      <c r="A6" s="4"/>
      <c r="B6" s="4"/>
      <c r="C6" s="4"/>
      <c r="D6" s="4"/>
      <c r="E6" s="4"/>
      <c r="F6" s="4"/>
      <c r="G6" s="4"/>
      <c r="H6" s="89"/>
      <c r="I6" s="4"/>
      <c r="J6" s="4"/>
      <c r="K6" s="4"/>
      <c r="L6" s="45"/>
    </row>
    <row r="7" spans="1:12" ht="23.25" customHeight="1">
      <c r="A7" s="4"/>
      <c r="B7" s="4"/>
      <c r="C7" s="4"/>
      <c r="D7" s="5"/>
      <c r="E7" s="4"/>
      <c r="F7" s="451" t="s">
        <v>94</v>
      </c>
      <c r="G7" s="451"/>
      <c r="H7" s="451"/>
      <c r="I7" s="451"/>
      <c r="J7" s="451"/>
      <c r="K7" s="451"/>
      <c r="L7" s="451"/>
    </row>
    <row r="8" spans="1:12" ht="23.25" customHeight="1">
      <c r="A8" s="6"/>
      <c r="B8" s="7"/>
      <c r="C8" s="7"/>
      <c r="D8" s="8"/>
      <c r="E8" s="9"/>
      <c r="F8" s="452" t="s">
        <v>1</v>
      </c>
      <c r="G8" s="452"/>
      <c r="H8" s="452"/>
      <c r="I8" s="42"/>
      <c r="J8" s="452" t="s">
        <v>60</v>
      </c>
      <c r="K8" s="452"/>
      <c r="L8" s="452"/>
    </row>
    <row r="9" spans="1:12" s="10" customFormat="1" ht="21" customHeight="1">
      <c r="D9" s="58" t="s">
        <v>38</v>
      </c>
      <c r="E9" s="12"/>
      <c r="F9" s="79" t="s">
        <v>97</v>
      </c>
      <c r="G9" s="11"/>
      <c r="H9" s="90" t="s">
        <v>84</v>
      </c>
      <c r="I9" s="33"/>
      <c r="J9" s="79" t="s">
        <v>97</v>
      </c>
      <c r="K9" s="11"/>
      <c r="L9" s="79" t="s">
        <v>84</v>
      </c>
    </row>
    <row r="10" spans="1:12" ht="23.25" customHeight="1">
      <c r="A10" s="13" t="s">
        <v>15</v>
      </c>
      <c r="B10" s="10"/>
      <c r="C10" s="10"/>
      <c r="D10" s="14"/>
      <c r="E10" s="15"/>
      <c r="F10" s="16"/>
      <c r="G10" s="15"/>
      <c r="H10" s="91"/>
      <c r="J10" s="16"/>
      <c r="K10" s="16"/>
      <c r="L10" s="46"/>
    </row>
    <row r="11" spans="1:12" ht="23.25" customHeight="1">
      <c r="A11" s="13" t="s">
        <v>16</v>
      </c>
      <c r="B11" s="13" t="s">
        <v>17</v>
      </c>
      <c r="C11" s="10"/>
      <c r="D11" s="14"/>
      <c r="E11" s="17"/>
      <c r="F11" s="18"/>
      <c r="G11" s="17"/>
      <c r="H11" s="92">
        <v>347156</v>
      </c>
      <c r="J11" s="47"/>
      <c r="K11" s="18"/>
      <c r="L11" s="18">
        <v>247987</v>
      </c>
    </row>
    <row r="12" spans="1:12" ht="23.25" customHeight="1">
      <c r="A12" s="10"/>
      <c r="B12" s="19" t="s">
        <v>18</v>
      </c>
      <c r="C12" s="10"/>
      <c r="D12" s="14"/>
      <c r="E12" s="17"/>
      <c r="F12" s="80"/>
      <c r="G12" s="17"/>
      <c r="H12" s="92">
        <v>3239</v>
      </c>
      <c r="J12" s="47"/>
      <c r="K12" s="17"/>
      <c r="L12" s="47">
        <v>726</v>
      </c>
    </row>
    <row r="13" spans="1:12" ht="23.25" hidden="1" customHeight="1">
      <c r="A13" s="10"/>
      <c r="B13" s="82" t="s">
        <v>85</v>
      </c>
      <c r="C13" s="10"/>
      <c r="D13" s="14"/>
      <c r="E13" s="17"/>
      <c r="F13" s="18"/>
      <c r="G13" s="17"/>
      <c r="H13" s="92">
        <v>0</v>
      </c>
      <c r="J13" s="18"/>
      <c r="K13" s="17"/>
      <c r="L13" s="47">
        <v>0</v>
      </c>
    </row>
    <row r="14" spans="1:12" ht="27" customHeight="1">
      <c r="A14" s="13" t="s">
        <v>19</v>
      </c>
      <c r="B14" s="10"/>
      <c r="C14" s="10"/>
      <c r="D14" s="14"/>
      <c r="E14" s="20"/>
      <c r="F14" s="48">
        <f>SUM(F11:F13)</f>
        <v>0</v>
      </c>
      <c r="G14" s="20"/>
      <c r="H14" s="93">
        <f>SUM(H11:H13)</f>
        <v>350395</v>
      </c>
      <c r="J14" s="48">
        <f>SUM(J11:J13)</f>
        <v>0</v>
      </c>
      <c r="K14" s="20"/>
      <c r="L14" s="48">
        <f>SUM(L11:L13)</f>
        <v>248713</v>
      </c>
    </row>
    <row r="15" spans="1:12" ht="7.5" customHeight="1">
      <c r="A15" s="13"/>
      <c r="B15" s="10"/>
      <c r="C15" s="10"/>
      <c r="D15" s="14"/>
      <c r="E15" s="17"/>
      <c r="F15" s="18"/>
      <c r="G15" s="17"/>
      <c r="H15" s="92"/>
      <c r="J15" s="18"/>
      <c r="K15" s="17"/>
      <c r="L15" s="47"/>
    </row>
    <row r="16" spans="1:12" ht="23.25" customHeight="1">
      <c r="A16" s="13" t="s">
        <v>29</v>
      </c>
      <c r="B16" s="10"/>
      <c r="C16" s="10"/>
      <c r="E16" s="17"/>
      <c r="F16" s="18"/>
      <c r="G16" s="17"/>
      <c r="H16" s="92"/>
      <c r="J16" s="18"/>
      <c r="K16" s="18"/>
      <c r="L16" s="47"/>
    </row>
    <row r="17" spans="1:15" ht="23.25" customHeight="1">
      <c r="A17" s="10"/>
      <c r="B17" s="13" t="s">
        <v>20</v>
      </c>
      <c r="C17" s="10"/>
      <c r="D17" s="14"/>
      <c r="E17" s="17"/>
      <c r="F17" s="18"/>
      <c r="G17" s="17"/>
      <c r="H17" s="92">
        <v>352599</v>
      </c>
      <c r="J17" s="84"/>
      <c r="K17" s="18"/>
      <c r="L17" s="18">
        <v>229360</v>
      </c>
    </row>
    <row r="18" spans="1:15" ht="23.25" customHeight="1">
      <c r="A18" s="10"/>
      <c r="B18" s="43" t="s">
        <v>87</v>
      </c>
      <c r="C18" s="10"/>
      <c r="D18" s="14"/>
      <c r="E18" s="17"/>
      <c r="F18" s="18"/>
      <c r="G18" s="17"/>
      <c r="H18" s="92">
        <v>-57788</v>
      </c>
      <c r="J18" s="84"/>
      <c r="K18" s="18"/>
      <c r="L18" s="18">
        <v>84</v>
      </c>
    </row>
    <row r="19" spans="1:15" ht="23.25" customHeight="1">
      <c r="A19" s="10"/>
      <c r="B19" s="43" t="s">
        <v>54</v>
      </c>
      <c r="C19" s="10"/>
      <c r="D19" s="14"/>
      <c r="E19" s="17"/>
      <c r="F19" s="18"/>
      <c r="G19" s="17"/>
      <c r="H19" s="92">
        <v>5579</v>
      </c>
      <c r="J19" s="47"/>
      <c r="K19" s="18"/>
      <c r="L19" s="18">
        <v>5340</v>
      </c>
    </row>
    <row r="20" spans="1:15" ht="23.25" customHeight="1">
      <c r="A20" s="10"/>
      <c r="B20" s="43" t="s">
        <v>55</v>
      </c>
      <c r="C20" s="10"/>
      <c r="D20" s="14"/>
      <c r="E20" s="17"/>
      <c r="F20" s="18"/>
      <c r="G20" s="17"/>
      <c r="H20" s="92">
        <v>25550</v>
      </c>
      <c r="J20" s="47"/>
      <c r="K20" s="18"/>
      <c r="L20" s="18">
        <v>27915</v>
      </c>
    </row>
    <row r="21" spans="1:15" ht="23.25" customHeight="1">
      <c r="A21" s="10"/>
      <c r="B21" s="13" t="s">
        <v>39</v>
      </c>
      <c r="C21" s="10"/>
      <c r="D21" s="14">
        <v>13</v>
      </c>
      <c r="E21" s="17"/>
      <c r="F21" s="18"/>
      <c r="G21" s="17"/>
      <c r="H21" s="92">
        <v>39</v>
      </c>
      <c r="J21" s="47"/>
      <c r="K21" s="18"/>
      <c r="L21" s="18">
        <v>600</v>
      </c>
    </row>
    <row r="22" spans="1:15" ht="23.25" customHeight="1">
      <c r="B22" s="43" t="s">
        <v>56</v>
      </c>
      <c r="C22" s="10"/>
      <c r="D22" s="14"/>
      <c r="E22" s="20"/>
      <c r="F22" s="20"/>
      <c r="G22" s="20"/>
      <c r="H22" s="94">
        <v>391</v>
      </c>
      <c r="J22" s="49"/>
      <c r="K22" s="20"/>
      <c r="L22" s="20">
        <v>358</v>
      </c>
    </row>
    <row r="23" spans="1:15" ht="27" customHeight="1">
      <c r="A23" s="13" t="s">
        <v>30</v>
      </c>
      <c r="B23" s="10"/>
      <c r="C23" s="10"/>
      <c r="D23" s="14"/>
      <c r="E23" s="20"/>
      <c r="F23" s="21">
        <f>SUM(F17:F22)</f>
        <v>0</v>
      </c>
      <c r="G23" s="20"/>
      <c r="H23" s="93">
        <f>SUM(H17:H22)</f>
        <v>326370</v>
      </c>
      <c r="J23" s="21">
        <f>SUM(J17:J22)</f>
        <v>0</v>
      </c>
      <c r="K23" s="20"/>
      <c r="L23" s="21">
        <f>SUM(L17:L22)</f>
        <v>263657</v>
      </c>
    </row>
    <row r="24" spans="1:15" ht="5.25" customHeight="1">
      <c r="A24" s="13"/>
      <c r="B24" s="10"/>
      <c r="C24" s="10"/>
      <c r="D24" s="14"/>
      <c r="E24" s="17"/>
      <c r="F24" s="18"/>
      <c r="G24" s="17"/>
      <c r="H24" s="92"/>
      <c r="J24" s="18"/>
      <c r="K24" s="18"/>
      <c r="L24" s="47"/>
    </row>
    <row r="25" spans="1:15" ht="23.25" customHeight="1">
      <c r="A25" s="43" t="s">
        <v>88</v>
      </c>
      <c r="B25" s="10"/>
      <c r="C25" s="10"/>
      <c r="D25" s="14"/>
      <c r="E25" s="20"/>
      <c r="F25" s="20">
        <f>+F14-F23</f>
        <v>0</v>
      </c>
      <c r="G25" s="20"/>
      <c r="H25" s="94">
        <f>+H14-H23</f>
        <v>24025</v>
      </c>
      <c r="J25" s="20">
        <f>+J14-J23</f>
        <v>0</v>
      </c>
      <c r="K25" s="20"/>
      <c r="L25" s="20">
        <f>+L14-L23</f>
        <v>-14944</v>
      </c>
    </row>
    <row r="26" spans="1:15" ht="5.25" customHeight="1">
      <c r="A26" s="43"/>
      <c r="B26" s="10"/>
      <c r="C26" s="10"/>
      <c r="D26" s="14"/>
      <c r="E26" s="20"/>
      <c r="F26" s="20"/>
      <c r="G26" s="20"/>
      <c r="H26" s="94"/>
      <c r="J26" s="20"/>
      <c r="K26" s="20"/>
      <c r="L26" s="49"/>
    </row>
    <row r="27" spans="1:15" ht="23.25" customHeight="1">
      <c r="A27" s="76" t="s">
        <v>86</v>
      </c>
      <c r="B27" s="10"/>
      <c r="C27" s="10"/>
      <c r="D27" s="14">
        <v>12</v>
      </c>
      <c r="E27" s="17"/>
      <c r="F27" s="22"/>
      <c r="G27" s="17"/>
      <c r="H27" s="95">
        <v>-6161</v>
      </c>
      <c r="J27" s="86"/>
      <c r="K27" s="18"/>
      <c r="L27" s="78">
        <v>-56</v>
      </c>
    </row>
    <row r="28" spans="1:15" ht="5.25" customHeight="1">
      <c r="A28" s="13"/>
      <c r="B28" s="10"/>
      <c r="C28" s="10"/>
      <c r="D28" s="14"/>
      <c r="E28" s="20"/>
      <c r="F28" s="20"/>
      <c r="G28" s="20"/>
      <c r="H28" s="94"/>
      <c r="J28" s="20"/>
      <c r="K28" s="20"/>
      <c r="L28" s="49"/>
    </row>
    <row r="29" spans="1:15" ht="24" thickBot="1">
      <c r="A29" s="43" t="s">
        <v>89</v>
      </c>
      <c r="B29" s="10"/>
      <c r="C29" s="10"/>
      <c r="D29" s="14"/>
      <c r="E29" s="20"/>
      <c r="F29" s="71">
        <f>+F25-F27</f>
        <v>0</v>
      </c>
      <c r="G29" s="70"/>
      <c r="H29" s="96">
        <f>+H25-H27</f>
        <v>30186</v>
      </c>
      <c r="I29" s="72"/>
      <c r="J29" s="71">
        <f>+J25-J27</f>
        <v>0</v>
      </c>
      <c r="K29" s="70"/>
      <c r="L29" s="71">
        <f>+L25-L27</f>
        <v>-14888</v>
      </c>
      <c r="O29" s="41"/>
    </row>
    <row r="30" spans="1:15" ht="8.25" customHeight="1" thickTop="1">
      <c r="A30" s="43"/>
      <c r="B30" s="10"/>
      <c r="C30" s="10"/>
      <c r="D30" s="14"/>
      <c r="E30" s="20"/>
      <c r="F30" s="20"/>
      <c r="G30" s="20"/>
      <c r="H30" s="94"/>
      <c r="I30" s="24"/>
      <c r="J30" s="20"/>
      <c r="K30" s="20"/>
      <c r="L30" s="49"/>
    </row>
    <row r="31" spans="1:15" ht="24" customHeight="1">
      <c r="A31" s="43" t="s">
        <v>75</v>
      </c>
      <c r="B31" s="10"/>
      <c r="C31" s="10"/>
      <c r="D31" s="14"/>
      <c r="E31" s="20"/>
      <c r="F31" s="20"/>
      <c r="G31" s="20"/>
      <c r="H31" s="94"/>
      <c r="I31" s="24"/>
      <c r="J31" s="20"/>
      <c r="K31" s="20"/>
      <c r="L31" s="49"/>
    </row>
    <row r="32" spans="1:15" ht="24" customHeight="1">
      <c r="A32" s="43"/>
      <c r="B32" t="s">
        <v>67</v>
      </c>
      <c r="C32" s="10"/>
      <c r="D32" s="14"/>
      <c r="E32" s="20"/>
      <c r="F32" s="49"/>
      <c r="G32" s="49"/>
      <c r="H32" s="94"/>
      <c r="I32" s="24"/>
      <c r="J32" s="20"/>
      <c r="K32" s="20"/>
      <c r="L32" s="49"/>
    </row>
    <row r="33" spans="1:14" ht="24" customHeight="1">
      <c r="A33" s="13"/>
      <c r="C33" t="s">
        <v>70</v>
      </c>
      <c r="D33" s="14"/>
      <c r="E33" s="20"/>
      <c r="F33" s="69"/>
      <c r="G33" s="49"/>
      <c r="H33" s="97">
        <v>-281</v>
      </c>
      <c r="I33" s="59"/>
      <c r="J33" s="60"/>
      <c r="K33" s="49"/>
      <c r="L33" s="60">
        <v>0</v>
      </c>
    </row>
    <row r="34" spans="1:14" ht="9" customHeight="1">
      <c r="A34" s="13"/>
      <c r="C34"/>
      <c r="D34" s="14"/>
      <c r="E34" s="20"/>
      <c r="F34" s="20"/>
      <c r="G34" s="20"/>
      <c r="H34" s="94"/>
      <c r="I34" s="24"/>
      <c r="J34" s="61"/>
      <c r="K34" s="20"/>
      <c r="L34" s="62"/>
    </row>
    <row r="35" spans="1:14" ht="24" customHeight="1" thickBot="1">
      <c r="A35" s="43" t="s">
        <v>90</v>
      </c>
      <c r="B35" s="10"/>
      <c r="C35" s="10"/>
      <c r="D35" s="14"/>
      <c r="E35" s="20"/>
      <c r="F35" s="23">
        <f>SUM(F29:F33)</f>
        <v>0</v>
      </c>
      <c r="G35" s="20"/>
      <c r="H35" s="98">
        <f>SUM(H29:H33)</f>
        <v>29905</v>
      </c>
      <c r="I35" s="24"/>
      <c r="J35" s="81">
        <f>+J29+J33</f>
        <v>0</v>
      </c>
      <c r="K35" s="20"/>
      <c r="L35" s="50">
        <f>+L29+L33</f>
        <v>-14888</v>
      </c>
    </row>
    <row r="36" spans="1:14" ht="24" hidden="1" customHeight="1">
      <c r="A36" s="13"/>
      <c r="B36" s="10"/>
      <c r="C36" s="10"/>
      <c r="D36" s="14"/>
      <c r="E36" s="20"/>
      <c r="F36" s="20"/>
      <c r="G36" s="20"/>
      <c r="H36" s="94"/>
      <c r="I36" s="24"/>
      <c r="J36" s="20"/>
      <c r="K36" s="20"/>
      <c r="L36" s="49"/>
    </row>
    <row r="37" spans="1:14" ht="24" hidden="1" customHeight="1">
      <c r="A37" s="13"/>
      <c r="B37" s="10"/>
      <c r="C37" s="10"/>
      <c r="D37" s="14"/>
      <c r="E37" s="20"/>
      <c r="F37" s="20"/>
      <c r="G37" s="20"/>
      <c r="H37" s="94"/>
      <c r="I37" s="24"/>
      <c r="J37" s="20"/>
      <c r="K37" s="20"/>
      <c r="L37" s="49"/>
    </row>
    <row r="38" spans="1:14" ht="24" hidden="1" customHeight="1">
      <c r="A38" s="13"/>
      <c r="B38" s="10"/>
      <c r="C38" s="10"/>
      <c r="D38" s="14"/>
      <c r="E38" s="20"/>
      <c r="F38" s="20"/>
      <c r="G38" s="20"/>
      <c r="H38" s="94"/>
      <c r="I38" s="24"/>
      <c r="J38" s="20"/>
      <c r="K38" s="20"/>
      <c r="L38" s="49"/>
    </row>
    <row r="39" spans="1:14" ht="24" hidden="1" customHeight="1">
      <c r="A39" s="13"/>
      <c r="B39" s="10"/>
      <c r="C39" s="10"/>
      <c r="D39" s="14"/>
      <c r="E39" s="20"/>
      <c r="F39" s="20"/>
      <c r="G39" s="20"/>
      <c r="H39" s="94"/>
      <c r="I39" s="24"/>
      <c r="J39" s="20"/>
      <c r="K39" s="20"/>
      <c r="L39" s="49"/>
    </row>
    <row r="40" spans="1:14" ht="24" thickTop="1">
      <c r="A40" s="43" t="s">
        <v>93</v>
      </c>
      <c r="B40" s="10"/>
      <c r="C40" s="10"/>
      <c r="D40" s="56"/>
      <c r="E40" s="3"/>
      <c r="F40" s="24"/>
      <c r="G40" s="24"/>
      <c r="H40" s="99"/>
      <c r="I40" s="24"/>
      <c r="J40" s="24"/>
      <c r="K40" s="24"/>
      <c r="L40" s="59"/>
    </row>
    <row r="41" spans="1:14" ht="24.75" customHeight="1">
      <c r="A41" s="25"/>
      <c r="B41" s="43" t="s">
        <v>91</v>
      </c>
      <c r="C41" s="10"/>
      <c r="D41" s="14"/>
      <c r="E41" s="26"/>
      <c r="F41" s="87">
        <f>+F29*1000/F43</f>
        <v>0</v>
      </c>
      <c r="G41" s="87"/>
      <c r="H41" s="100">
        <f>+H29*1000/H43</f>
        <v>4.7383040229191639E-2</v>
      </c>
      <c r="I41" s="87"/>
      <c r="J41" s="87">
        <f>+J29*1000/J43</f>
        <v>0</v>
      </c>
      <c r="K41" s="87"/>
      <c r="L41" s="87">
        <f>+L29*1000/L43</f>
        <v>-2.3369731098264266E-2</v>
      </c>
    </row>
    <row r="42" spans="1:14" ht="23.25" customHeight="1">
      <c r="A42" s="10"/>
      <c r="B42" s="10"/>
      <c r="C42" s="43" t="s">
        <v>57</v>
      </c>
      <c r="D42" s="27"/>
      <c r="E42" s="28"/>
      <c r="F42" s="28"/>
      <c r="G42" s="28"/>
      <c r="H42" s="101"/>
      <c r="J42" s="28"/>
      <c r="K42" s="28"/>
      <c r="L42" s="51"/>
      <c r="N42" s="24"/>
    </row>
    <row r="43" spans="1:14" ht="23.25" customHeight="1">
      <c r="A43" s="10"/>
      <c r="B43" s="10"/>
      <c r="C43" s="43" t="s">
        <v>92</v>
      </c>
      <c r="D43" s="27"/>
      <c r="E43" s="28"/>
      <c r="F43" s="77">
        <v>637063385</v>
      </c>
      <c r="G43" s="28"/>
      <c r="H43" s="102">
        <v>637063385</v>
      </c>
      <c r="J43" s="77">
        <v>637063385</v>
      </c>
      <c r="K43" s="28"/>
      <c r="L43" s="77">
        <v>637063385</v>
      </c>
    </row>
    <row r="44" spans="1:14" ht="23.25" customHeight="1">
      <c r="A44" s="10"/>
      <c r="B44" s="43"/>
      <c r="C44" s="10"/>
      <c r="D44" s="14"/>
      <c r="E44" s="28"/>
      <c r="F44" s="73"/>
      <c r="G44" s="74"/>
      <c r="H44" s="100"/>
      <c r="I44" s="74"/>
      <c r="J44" s="73"/>
      <c r="K44" s="75"/>
      <c r="L44" s="73"/>
    </row>
    <row r="45" spans="1:14" ht="23.25" customHeight="1">
      <c r="A45" s="10"/>
      <c r="B45" s="43"/>
      <c r="C45" s="10"/>
      <c r="D45" s="14"/>
      <c r="E45" s="28"/>
      <c r="F45" s="73"/>
      <c r="G45" s="74"/>
      <c r="H45" s="100"/>
      <c r="I45" s="74"/>
      <c r="J45" s="73"/>
      <c r="K45" s="75"/>
      <c r="L45" s="73"/>
    </row>
    <row r="46" spans="1:14" ht="23.25" customHeight="1">
      <c r="A46" s="10"/>
      <c r="B46" s="43"/>
      <c r="C46" s="10"/>
      <c r="D46" s="14"/>
      <c r="E46" s="28"/>
      <c r="F46" s="73"/>
      <c r="G46" s="74"/>
      <c r="H46" s="100"/>
      <c r="I46" s="74"/>
      <c r="J46" s="73"/>
      <c r="K46" s="75"/>
      <c r="L46" s="73"/>
    </row>
    <row r="47" spans="1:14" ht="23.25" customHeight="1">
      <c r="A47" s="10"/>
      <c r="B47" s="43"/>
      <c r="C47" s="10"/>
      <c r="D47" s="14"/>
      <c r="E47" s="28"/>
      <c r="F47" s="73"/>
      <c r="G47" s="74"/>
      <c r="H47" s="100"/>
      <c r="I47" s="74"/>
      <c r="J47" s="73"/>
      <c r="K47" s="75"/>
      <c r="L47" s="73"/>
    </row>
    <row r="48" spans="1:14" ht="23.25" customHeight="1">
      <c r="A48" s="10"/>
      <c r="B48" s="43"/>
      <c r="C48" s="10"/>
      <c r="D48" s="14"/>
      <c r="E48" s="28"/>
      <c r="F48" s="73"/>
      <c r="G48" s="74"/>
      <c r="H48" s="100"/>
      <c r="I48" s="74"/>
      <c r="J48" s="73"/>
      <c r="K48" s="75"/>
      <c r="L48" s="73"/>
    </row>
    <row r="49" spans="1:13" ht="27" customHeight="1">
      <c r="A49" s="10"/>
      <c r="B49" s="13"/>
      <c r="C49"/>
      <c r="D49" s="14"/>
      <c r="E49" s="28"/>
      <c r="F49" s="28"/>
      <c r="G49" s="28"/>
      <c r="H49" s="101"/>
      <c r="J49" s="28"/>
      <c r="K49" s="28"/>
      <c r="L49" s="51"/>
    </row>
    <row r="50" spans="1:13" ht="27" customHeight="1">
      <c r="A50" s="2" t="s">
        <v>52</v>
      </c>
      <c r="B50" s="10"/>
      <c r="C50" s="10"/>
      <c r="D50" s="14"/>
      <c r="E50" s="20"/>
      <c r="F50" s="20"/>
      <c r="G50" s="20"/>
      <c r="H50" s="94"/>
      <c r="J50" s="20"/>
      <c r="K50" s="20"/>
      <c r="L50" s="49"/>
      <c r="M50" s="20"/>
    </row>
    <row r="51" spans="1:13" ht="27" customHeight="1">
      <c r="A51" s="13"/>
      <c r="B51" s="10"/>
      <c r="C51" s="10"/>
      <c r="D51" s="14"/>
      <c r="E51" s="29"/>
      <c r="F51" s="29"/>
      <c r="G51" s="29"/>
      <c r="H51" s="103"/>
      <c r="J51" s="29"/>
      <c r="K51" s="29"/>
      <c r="L51" s="52"/>
    </row>
    <row r="52" spans="1:13" ht="23.25" customHeight="1">
      <c r="A52" s="10"/>
      <c r="B52" s="10"/>
      <c r="C52" s="10"/>
      <c r="D52" s="14"/>
      <c r="E52" s="29"/>
      <c r="F52" s="29"/>
      <c r="G52" s="29"/>
      <c r="H52" s="103"/>
      <c r="J52" s="29"/>
      <c r="K52" s="29"/>
      <c r="L52" s="52"/>
    </row>
    <row r="53" spans="1:13" ht="23.25" customHeight="1">
      <c r="A53" s="13"/>
      <c r="E53" s="31"/>
      <c r="F53" s="31"/>
      <c r="G53" s="31"/>
      <c r="H53" s="104"/>
      <c r="J53" s="31"/>
      <c r="K53" s="31"/>
      <c r="L53" s="53"/>
    </row>
    <row r="54" spans="1:13" ht="23.25" customHeight="1">
      <c r="A54" s="13"/>
      <c r="E54" s="31"/>
      <c r="F54" s="31"/>
      <c r="G54" s="31"/>
      <c r="H54" s="104"/>
      <c r="J54" s="31"/>
      <c r="K54" s="31"/>
      <c r="L54" s="53"/>
    </row>
  </sheetData>
  <mergeCells count="6">
    <mergeCell ref="A3:L3"/>
    <mergeCell ref="A4:L4"/>
    <mergeCell ref="A5:L5"/>
    <mergeCell ref="F7:L7"/>
    <mergeCell ref="F8:H8"/>
    <mergeCell ref="J8:L8"/>
  </mergeCells>
  <printOptions horizontalCentered="1"/>
  <pageMargins left="0.9055118110236221" right="0.23622047244094491" top="0.39370078740157483" bottom="0.11811023622047245" header="0.31496062992125984" footer="0.15748031496062992"/>
  <pageSetup paperSize="9" scale="86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41"/>
  <sheetViews>
    <sheetView topLeftCell="A10" workbookViewId="0">
      <selection sqref="A1:M1"/>
    </sheetView>
  </sheetViews>
  <sheetFormatPr defaultColWidth="9.109375" defaultRowHeight="23.25" customHeight="1"/>
  <cols>
    <col min="1" max="3" width="2.109375" style="145" customWidth="1"/>
    <col min="4" max="4" width="37.33203125" style="145" customWidth="1"/>
    <col min="5" max="5" width="9.109375" style="149" customWidth="1"/>
    <col min="6" max="6" width="1.109375" style="145" customWidth="1"/>
    <col min="7" max="7" width="15.6640625" style="170" customWidth="1"/>
    <col min="8" max="8" width="1.6640625" style="177" customWidth="1"/>
    <col min="9" max="9" width="15.6640625" style="171" customWidth="1"/>
    <col min="10" max="10" width="1.6640625" style="145" customWidth="1"/>
    <col min="11" max="11" width="15.6640625" style="171" customWidth="1"/>
    <col min="12" max="12" width="1.6640625" style="145" customWidth="1"/>
    <col min="13" max="13" width="15.6640625" style="171" customWidth="1"/>
    <col min="14" max="14" width="9.109375" style="145"/>
    <col min="15" max="15" width="9.88671875" style="145" bestFit="1" customWidth="1"/>
    <col min="16" max="20" width="9.109375" style="145"/>
    <col min="21" max="21" width="15.6640625" style="145" customWidth="1"/>
    <col min="22" max="16384" width="9.109375" style="145"/>
  </cols>
  <sheetData>
    <row r="1" spans="1:15" ht="23.25" customHeight="1">
      <c r="A1" s="455" t="s">
        <v>42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O1" s="110"/>
    </row>
    <row r="2" spans="1:15" ht="23.25" customHeight="1">
      <c r="A2" s="455" t="s">
        <v>66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</row>
    <row r="3" spans="1:15" ht="23.25" customHeight="1">
      <c r="A3" s="455" t="e">
        <f>+#REF!</f>
        <v>#REF!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</row>
    <row r="4" spans="1:15" ht="11.25" customHeight="1">
      <c r="A4" s="146"/>
      <c r="B4" s="146"/>
      <c r="C4" s="146"/>
      <c r="D4" s="146"/>
      <c r="E4" s="146"/>
      <c r="F4" s="146"/>
      <c r="G4" s="146"/>
      <c r="H4" s="147"/>
      <c r="I4" s="112"/>
      <c r="J4" s="146"/>
      <c r="K4" s="112"/>
      <c r="L4" s="146"/>
      <c r="M4" s="112"/>
    </row>
    <row r="5" spans="1:15" ht="24.75" customHeight="1">
      <c r="A5" s="146"/>
      <c r="B5" s="146"/>
      <c r="C5" s="146"/>
      <c r="D5" s="146"/>
      <c r="E5" s="148"/>
      <c r="F5" s="146"/>
      <c r="G5" s="456" t="s">
        <v>48</v>
      </c>
      <c r="H5" s="456"/>
      <c r="I5" s="456"/>
      <c r="J5" s="456"/>
      <c r="K5" s="456"/>
      <c r="L5" s="456"/>
      <c r="M5" s="456"/>
    </row>
    <row r="6" spans="1:15" ht="24.75" customHeight="1">
      <c r="F6" s="150"/>
      <c r="G6" s="457" t="s">
        <v>1</v>
      </c>
      <c r="H6" s="457"/>
      <c r="I6" s="457"/>
      <c r="J6" s="150"/>
      <c r="K6" s="458" t="s">
        <v>60</v>
      </c>
      <c r="L6" s="458"/>
      <c r="M6" s="458"/>
    </row>
    <row r="7" spans="1:15" ht="24.75" customHeight="1">
      <c r="F7" s="150"/>
      <c r="G7" s="107" t="s">
        <v>100</v>
      </c>
      <c r="H7" s="118"/>
      <c r="I7" s="107" t="s">
        <v>101</v>
      </c>
      <c r="J7" s="150"/>
      <c r="K7" s="107" t="s">
        <v>100</v>
      </c>
      <c r="L7" s="118"/>
      <c r="M7" s="107" t="s">
        <v>101</v>
      </c>
    </row>
    <row r="8" spans="1:15" ht="24.75" customHeight="1">
      <c r="F8" s="150"/>
      <c r="G8" s="108" t="s">
        <v>49</v>
      </c>
      <c r="H8" s="118"/>
      <c r="I8" s="453" t="s">
        <v>51</v>
      </c>
      <c r="J8" s="150"/>
      <c r="K8" s="108" t="s">
        <v>49</v>
      </c>
      <c r="L8" s="118"/>
      <c r="M8" s="453" t="s">
        <v>51</v>
      </c>
    </row>
    <row r="9" spans="1:15" s="151" customFormat="1" ht="24.75" customHeight="1">
      <c r="E9" s="152" t="s">
        <v>38</v>
      </c>
      <c r="F9" s="153"/>
      <c r="G9" s="109" t="s">
        <v>50</v>
      </c>
      <c r="H9" s="119"/>
      <c r="I9" s="454"/>
      <c r="J9" s="145"/>
      <c r="K9" s="109" t="s">
        <v>50</v>
      </c>
      <c r="L9" s="119"/>
      <c r="M9" s="454"/>
    </row>
    <row r="10" spans="1:15" s="151" customFormat="1" ht="24.75" customHeight="1">
      <c r="A10" s="181" t="s">
        <v>102</v>
      </c>
      <c r="E10" s="178"/>
      <c r="F10" s="153"/>
      <c r="G10" s="179"/>
      <c r="H10" s="119"/>
      <c r="I10" s="180"/>
      <c r="J10" s="145"/>
      <c r="K10" s="179"/>
      <c r="L10" s="119"/>
      <c r="M10" s="180"/>
    </row>
    <row r="11" spans="1:15" ht="24.75" customHeight="1">
      <c r="A11" s="154" t="s">
        <v>11</v>
      </c>
      <c r="E11" s="155"/>
      <c r="G11" s="156"/>
      <c r="H11" s="145"/>
      <c r="I11" s="132"/>
      <c r="K11" s="132"/>
      <c r="M11" s="132"/>
    </row>
    <row r="12" spans="1:15" ht="24.75" customHeight="1">
      <c r="B12" s="154" t="s">
        <v>26</v>
      </c>
      <c r="E12" s="155"/>
      <c r="H12" s="145"/>
    </row>
    <row r="13" spans="1:15" ht="24.75" customHeight="1">
      <c r="C13" s="154" t="s">
        <v>31</v>
      </c>
      <c r="E13" s="155"/>
      <c r="F13" s="170"/>
      <c r="H13" s="170"/>
      <c r="J13" s="170"/>
      <c r="L13" s="170"/>
    </row>
    <row r="14" spans="1:15" ht="24.75" customHeight="1" thickBot="1">
      <c r="D14" s="122" t="s">
        <v>77</v>
      </c>
      <c r="E14" s="172"/>
      <c r="F14" s="158"/>
      <c r="G14" s="173">
        <v>637063</v>
      </c>
      <c r="H14" s="158"/>
      <c r="I14" s="173">
        <v>637063</v>
      </c>
      <c r="J14" s="158"/>
      <c r="K14" s="173">
        <v>637063</v>
      </c>
      <c r="L14" s="159"/>
      <c r="M14" s="173">
        <v>637063</v>
      </c>
    </row>
    <row r="15" spans="1:15" ht="24.75" customHeight="1" thickTop="1">
      <c r="C15" s="154" t="s">
        <v>36</v>
      </c>
      <c r="E15" s="155"/>
      <c r="F15" s="158"/>
      <c r="G15" s="158"/>
      <c r="H15" s="158"/>
      <c r="I15" s="160"/>
      <c r="J15" s="158"/>
      <c r="K15" s="136"/>
      <c r="L15" s="159"/>
      <c r="M15" s="136"/>
    </row>
    <row r="16" spans="1:15" ht="24.75" customHeight="1">
      <c r="D16" s="122" t="s">
        <v>77</v>
      </c>
      <c r="E16" s="172"/>
      <c r="F16" s="158"/>
      <c r="G16" s="136" t="e">
        <f>#REF!</f>
        <v>#REF!</v>
      </c>
      <c r="H16" s="160"/>
      <c r="I16" s="136">
        <v>637063</v>
      </c>
      <c r="J16" s="160"/>
      <c r="K16" s="136" t="e">
        <f>#REF!</f>
        <v>#REF!</v>
      </c>
      <c r="L16" s="110"/>
      <c r="M16" s="136">
        <v>637063</v>
      </c>
    </row>
    <row r="17" spans="1:13" ht="24.75" customHeight="1">
      <c r="B17" s="145" t="s">
        <v>37</v>
      </c>
      <c r="D17" s="154"/>
      <c r="E17" s="172"/>
      <c r="F17" s="158"/>
      <c r="G17" s="160" t="e">
        <f>#REF!</f>
        <v>#REF!</v>
      </c>
      <c r="H17" s="160"/>
      <c r="I17" s="160">
        <v>42543</v>
      </c>
      <c r="J17" s="160"/>
      <c r="K17" s="160" t="e">
        <f>#REF!</f>
        <v>#REF!</v>
      </c>
      <c r="L17" s="160"/>
      <c r="M17" s="160">
        <v>42543</v>
      </c>
    </row>
    <row r="18" spans="1:13" ht="24.75" customHeight="1">
      <c r="B18" s="154" t="s">
        <v>82</v>
      </c>
      <c r="E18" s="155"/>
      <c r="F18" s="158"/>
      <c r="G18" s="160"/>
      <c r="H18" s="160"/>
      <c r="I18" s="160"/>
      <c r="J18" s="160"/>
      <c r="K18" s="160"/>
      <c r="L18" s="160"/>
      <c r="M18" s="160"/>
    </row>
    <row r="19" spans="1:13" ht="24.75" customHeight="1">
      <c r="B19" s="154"/>
      <c r="C19" s="145" t="s">
        <v>12</v>
      </c>
      <c r="E19" s="155"/>
      <c r="F19" s="158"/>
      <c r="G19" s="160"/>
      <c r="H19" s="160"/>
      <c r="I19" s="160"/>
      <c r="J19" s="160"/>
      <c r="K19" s="160"/>
      <c r="L19" s="160"/>
      <c r="M19" s="160"/>
    </row>
    <row r="20" spans="1:13" ht="24.75" customHeight="1">
      <c r="B20" s="154"/>
      <c r="D20" s="145" t="s">
        <v>63</v>
      </c>
      <c r="E20" s="155">
        <v>15</v>
      </c>
      <c r="F20" s="158"/>
      <c r="G20" s="160">
        <v>62793</v>
      </c>
      <c r="H20" s="160"/>
      <c r="I20" s="160">
        <v>62793</v>
      </c>
      <c r="J20" s="160"/>
      <c r="K20" s="160">
        <v>62793</v>
      </c>
      <c r="L20" s="160"/>
      <c r="M20" s="160">
        <v>62793</v>
      </c>
    </row>
    <row r="21" spans="1:13" ht="24.75" customHeight="1">
      <c r="B21" s="154"/>
      <c r="C21" s="145" t="s">
        <v>27</v>
      </c>
      <c r="E21" s="155"/>
      <c r="F21" s="158"/>
      <c r="G21" s="160" t="e">
        <f>#REF!</f>
        <v>#REF!</v>
      </c>
      <c r="H21" s="160"/>
      <c r="I21" s="160" t="e">
        <f>+#REF!</f>
        <v>#REF!</v>
      </c>
      <c r="J21" s="160"/>
      <c r="K21" s="160" t="e">
        <f>#REF!</f>
        <v>#REF!</v>
      </c>
      <c r="L21" s="160"/>
      <c r="M21" s="160" t="e">
        <f>+#REF!</f>
        <v>#REF!</v>
      </c>
    </row>
    <row r="22" spans="1:13" ht="24.75" customHeight="1">
      <c r="A22" s="110"/>
      <c r="B22" s="174" t="s">
        <v>69</v>
      </c>
      <c r="C22" s="110"/>
      <c r="D22" s="110"/>
      <c r="E22" s="164"/>
      <c r="F22" s="160"/>
      <c r="G22" s="160" t="e">
        <f>+#REF!</f>
        <v>#REF!</v>
      </c>
      <c r="H22" s="160"/>
      <c r="I22" s="160" t="e">
        <f>+#REF!</f>
        <v>#REF!</v>
      </c>
      <c r="J22" s="160"/>
      <c r="K22" s="160">
        <v>54849</v>
      </c>
      <c r="L22" s="160"/>
      <c r="M22" s="160">
        <v>54849</v>
      </c>
    </row>
    <row r="23" spans="1:13" ht="24.75" customHeight="1">
      <c r="A23" s="154" t="s">
        <v>13</v>
      </c>
      <c r="E23" s="155"/>
      <c r="F23" s="159">
        <f>SUM(F16:F21)</f>
        <v>0</v>
      </c>
      <c r="G23" s="135" t="e">
        <f>SUM(G16:G22)</f>
        <v>#REF!</v>
      </c>
      <c r="H23" s="136">
        <f>SUM(H16:H21)</f>
        <v>0</v>
      </c>
      <c r="I23" s="135" t="e">
        <f>SUM(I16:I22)</f>
        <v>#REF!</v>
      </c>
      <c r="J23" s="136">
        <f>SUM(J16:J21)</f>
        <v>0</v>
      </c>
      <c r="K23" s="135" t="e">
        <f>SUM(K16:K22)</f>
        <v>#REF!</v>
      </c>
      <c r="L23" s="160"/>
      <c r="M23" s="135" t="e">
        <f>SUM(M16:M22)</f>
        <v>#REF!</v>
      </c>
    </row>
    <row r="24" spans="1:13" ht="27" customHeight="1" thickBot="1">
      <c r="A24" s="154" t="s">
        <v>14</v>
      </c>
      <c r="F24" s="159">
        <f>F23+'หนี้สิน (ต่อ)'!D46</f>
        <v>0</v>
      </c>
      <c r="G24" s="175" t="e">
        <f>+#REF!+'หนี้สิน (ต่อ)'!G23</f>
        <v>#REF!</v>
      </c>
      <c r="H24" s="136">
        <f>H23+'หนี้สิน (ต่อ)'!F46</f>
        <v>0</v>
      </c>
      <c r="I24" s="175" t="e">
        <f>+#REF!+'หนี้สิน (ต่อ)'!I23</f>
        <v>#REF!</v>
      </c>
      <c r="J24" s="136">
        <f>J23+'หนี้สิน (ต่อ)'!J46</f>
        <v>0</v>
      </c>
      <c r="K24" s="175" t="e">
        <f>+#REF!+'หนี้สิน (ต่อ)'!K23</f>
        <v>#REF!</v>
      </c>
      <c r="L24" s="160"/>
      <c r="M24" s="175" t="e">
        <f>+#REF!+'หนี้สิน (ต่อ)'!M23</f>
        <v>#REF!</v>
      </c>
    </row>
    <row r="25" spans="1:13" ht="27" customHeight="1" thickTop="1">
      <c r="A25" s="154"/>
      <c r="F25" s="159"/>
      <c r="G25" s="136"/>
      <c r="H25" s="136"/>
      <c r="I25" s="136"/>
      <c r="J25" s="136"/>
      <c r="K25" s="136"/>
      <c r="L25" s="160"/>
      <c r="M25" s="136"/>
    </row>
    <row r="26" spans="1:13" ht="27" customHeight="1">
      <c r="A26" s="154"/>
      <c r="F26" s="159"/>
      <c r="G26" s="136"/>
      <c r="H26" s="136"/>
      <c r="I26" s="136"/>
      <c r="J26" s="136"/>
      <c r="K26" s="136"/>
      <c r="L26" s="160"/>
      <c r="M26" s="136"/>
    </row>
    <row r="27" spans="1:13" ht="27" customHeight="1">
      <c r="A27" s="154"/>
      <c r="F27" s="159"/>
      <c r="G27" s="136"/>
      <c r="H27" s="136"/>
      <c r="I27" s="136"/>
      <c r="J27" s="136"/>
      <c r="K27" s="136"/>
      <c r="L27" s="160"/>
      <c r="M27" s="136"/>
    </row>
    <row r="28" spans="1:13" ht="27" customHeight="1">
      <c r="A28" s="154"/>
      <c r="F28" s="159"/>
      <c r="G28" s="136"/>
      <c r="H28" s="136"/>
      <c r="I28" s="136"/>
      <c r="J28" s="136"/>
      <c r="K28" s="136"/>
      <c r="L28" s="160"/>
      <c r="M28" s="136"/>
    </row>
    <row r="29" spans="1:13" ht="27" customHeight="1">
      <c r="A29" s="154"/>
      <c r="F29" s="159"/>
      <c r="G29" s="136"/>
      <c r="H29" s="136"/>
      <c r="I29" s="136"/>
      <c r="J29" s="136"/>
      <c r="K29" s="136"/>
      <c r="L29" s="160"/>
      <c r="M29" s="136"/>
    </row>
    <row r="30" spans="1:13" ht="27" customHeight="1">
      <c r="A30" s="154"/>
      <c r="F30" s="159"/>
      <c r="G30" s="136"/>
      <c r="H30" s="136"/>
      <c r="I30" s="136"/>
      <c r="J30" s="136"/>
      <c r="K30" s="136"/>
      <c r="L30" s="160"/>
      <c r="M30" s="136"/>
    </row>
    <row r="31" spans="1:13" ht="27" customHeight="1">
      <c r="A31" s="154"/>
      <c r="F31" s="159"/>
      <c r="G31" s="136"/>
      <c r="H31" s="136"/>
      <c r="I31" s="136"/>
      <c r="J31" s="136"/>
      <c r="K31" s="136"/>
      <c r="L31" s="160"/>
      <c r="M31" s="136"/>
    </row>
    <row r="32" spans="1:13" ht="27" customHeight="1">
      <c r="A32" s="154"/>
      <c r="F32" s="159"/>
      <c r="G32" s="136"/>
      <c r="H32" s="136"/>
      <c r="I32" s="136"/>
      <c r="J32" s="136"/>
      <c r="K32" s="136"/>
      <c r="L32" s="160"/>
      <c r="M32" s="136"/>
    </row>
    <row r="33" spans="1:13" ht="27" customHeight="1">
      <c r="A33" s="154"/>
      <c r="F33" s="159"/>
      <c r="G33" s="136"/>
      <c r="H33" s="136"/>
      <c r="I33" s="136"/>
      <c r="J33" s="136"/>
      <c r="K33" s="136"/>
      <c r="L33" s="160"/>
      <c r="M33" s="136"/>
    </row>
    <row r="34" spans="1:13" ht="27" customHeight="1">
      <c r="A34" s="154"/>
      <c r="F34" s="159"/>
      <c r="G34" s="136"/>
      <c r="H34" s="136"/>
      <c r="I34" s="136"/>
      <c r="J34" s="136"/>
      <c r="K34" s="136"/>
      <c r="L34" s="160"/>
      <c r="M34" s="136"/>
    </row>
    <row r="35" spans="1:13" ht="27" customHeight="1">
      <c r="A35" s="154"/>
      <c r="F35" s="159"/>
      <c r="G35" s="136"/>
      <c r="H35" s="136"/>
      <c r="I35" s="136"/>
      <c r="J35" s="136"/>
      <c r="K35" s="136"/>
      <c r="L35" s="160"/>
      <c r="M35" s="136"/>
    </row>
    <row r="36" spans="1:13" ht="27" customHeight="1">
      <c r="A36" s="154"/>
      <c r="F36" s="159"/>
      <c r="G36" s="136"/>
      <c r="H36" s="136"/>
      <c r="I36" s="136"/>
      <c r="J36" s="136"/>
      <c r="K36" s="136"/>
      <c r="L36" s="160"/>
      <c r="M36" s="136"/>
    </row>
    <row r="37" spans="1:13" ht="27" customHeight="1">
      <c r="A37" s="154"/>
      <c r="F37" s="159"/>
      <c r="G37" s="136"/>
      <c r="H37" s="136"/>
      <c r="I37" s="136"/>
      <c r="J37" s="136"/>
      <c r="K37" s="136"/>
      <c r="L37" s="160"/>
      <c r="M37" s="136"/>
    </row>
    <row r="38" spans="1:13" ht="27" customHeight="1">
      <c r="A38" s="154"/>
      <c r="F38" s="159"/>
      <c r="G38" s="136"/>
      <c r="H38" s="136"/>
      <c r="I38" s="136"/>
      <c r="J38" s="136"/>
      <c r="K38" s="136"/>
      <c r="L38" s="160"/>
      <c r="M38" s="136"/>
    </row>
    <row r="39" spans="1:13" ht="27" customHeight="1">
      <c r="A39" s="154"/>
      <c r="F39" s="159"/>
      <c r="G39" s="136"/>
      <c r="H39" s="136"/>
      <c r="I39" s="136"/>
      <c r="J39" s="136"/>
      <c r="K39" s="136"/>
      <c r="L39" s="160"/>
      <c r="M39" s="136"/>
    </row>
    <row r="40" spans="1:13" ht="27" customHeight="1">
      <c r="A40" s="154"/>
      <c r="F40" s="159"/>
      <c r="G40" s="136"/>
      <c r="H40" s="136"/>
      <c r="I40" s="136"/>
      <c r="J40" s="136"/>
      <c r="K40" s="136"/>
      <c r="L40" s="160"/>
      <c r="M40" s="136"/>
    </row>
    <row r="41" spans="1:13" ht="23.4">
      <c r="A41" s="145" t="s">
        <v>52</v>
      </c>
      <c r="F41" s="156"/>
      <c r="G41" s="158"/>
      <c r="H41" s="159"/>
      <c r="I41" s="160"/>
      <c r="J41" s="156"/>
      <c r="K41" s="160"/>
      <c r="M41" s="176" t="s">
        <v>103</v>
      </c>
    </row>
  </sheetData>
  <mergeCells count="8">
    <mergeCell ref="I8:I9"/>
    <mergeCell ref="M8:M9"/>
    <mergeCell ref="A1:M1"/>
    <mergeCell ref="A2:M2"/>
    <mergeCell ref="A3:M3"/>
    <mergeCell ref="G5:M5"/>
    <mergeCell ref="G6:I6"/>
    <mergeCell ref="K6:M6"/>
  </mergeCells>
  <printOptions horizontalCentered="1"/>
  <pageMargins left="0.9055118110236221" right="0.23622047244094491" top="0.39370078740157483" bottom="0.11811023622047245" header="0" footer="0"/>
  <pageSetup paperSize="9" scale="78" fitToHeight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O62"/>
  <sheetViews>
    <sheetView view="pageBreakPreview" topLeftCell="A3" zoomScale="80" zoomScaleSheetLayoutView="80" workbookViewId="0">
      <selection activeCell="M11" sqref="M11"/>
    </sheetView>
  </sheetViews>
  <sheetFormatPr defaultColWidth="9.109375" defaultRowHeight="23.25" customHeight="1"/>
  <cols>
    <col min="1" max="2" width="2.6640625" style="145" customWidth="1"/>
    <col min="3" max="3" width="42.109375" style="145" customWidth="1"/>
    <col min="4" max="4" width="10.5546875" style="149" customWidth="1"/>
    <col min="5" max="5" width="1.109375" style="183" customWidth="1"/>
    <col min="6" max="6" width="12.109375" style="183" customWidth="1"/>
    <col min="7" max="7" width="1.109375" style="183" customWidth="1"/>
    <col min="8" max="8" width="12.109375" style="183" customWidth="1"/>
    <col min="9" max="9" width="1.109375" style="145" customWidth="1"/>
    <col min="10" max="10" width="12" style="184" customWidth="1"/>
    <col min="11" max="11" width="1.109375" style="183" customWidth="1"/>
    <col min="12" max="12" width="11.6640625" style="184" customWidth="1"/>
    <col min="13" max="13" width="18.6640625" style="145" bestFit="1" customWidth="1"/>
    <col min="14" max="14" width="18" style="145" customWidth="1"/>
    <col min="15" max="15" width="17.33203125" style="145" bestFit="1" customWidth="1"/>
    <col min="16" max="16384" width="9.109375" style="145"/>
  </cols>
  <sheetData>
    <row r="1" spans="1:12" ht="23.25" customHeight="1">
      <c r="L1" s="185" t="s">
        <v>114</v>
      </c>
    </row>
    <row r="2" spans="1:12" ht="23.25" customHeight="1">
      <c r="A2" s="234" t="s">
        <v>43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23.25" customHeight="1">
      <c r="A3" s="234" t="s">
        <v>65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23.25" customHeight="1">
      <c r="A4" s="235" t="s">
        <v>140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2" ht="23.25" customHeight="1">
      <c r="A5" s="186"/>
      <c r="B5" s="186"/>
      <c r="C5" s="186"/>
      <c r="D5" s="187"/>
      <c r="E5" s="186"/>
      <c r="F5" s="247" t="s">
        <v>119</v>
      </c>
      <c r="G5" s="247"/>
      <c r="H5" s="247"/>
      <c r="I5" s="247"/>
      <c r="J5" s="247"/>
      <c r="K5" s="247"/>
      <c r="L5" s="247"/>
    </row>
    <row r="6" spans="1:12" ht="23.25" customHeight="1">
      <c r="A6" s="144"/>
      <c r="B6" s="188"/>
      <c r="C6" s="188"/>
      <c r="E6" s="189"/>
      <c r="F6" s="246" t="s">
        <v>1</v>
      </c>
      <c r="G6" s="246"/>
      <c r="H6" s="246"/>
      <c r="I6" s="248"/>
      <c r="J6" s="246" t="s">
        <v>60</v>
      </c>
      <c r="K6" s="246"/>
      <c r="L6" s="246"/>
    </row>
    <row r="7" spans="1:12" ht="21" customHeight="1">
      <c r="D7" s="231" t="s">
        <v>38</v>
      </c>
      <c r="E7" s="190"/>
      <c r="F7" s="191" t="s">
        <v>104</v>
      </c>
      <c r="G7" s="149"/>
      <c r="H7" s="191" t="s">
        <v>97</v>
      </c>
      <c r="I7" s="162"/>
      <c r="J7" s="191" t="s">
        <v>104</v>
      </c>
      <c r="K7" s="149"/>
      <c r="L7" s="191" t="s">
        <v>97</v>
      </c>
    </row>
    <row r="8" spans="1:12" ht="23.25" customHeight="1">
      <c r="A8" s="154" t="s">
        <v>15</v>
      </c>
      <c r="E8" s="192"/>
      <c r="G8" s="192"/>
    </row>
    <row r="9" spans="1:12" ht="23.25" customHeight="1">
      <c r="A9" s="154" t="s">
        <v>16</v>
      </c>
      <c r="B9" s="154" t="s">
        <v>17</v>
      </c>
      <c r="D9" s="155"/>
      <c r="E9" s="193"/>
      <c r="F9" s="194">
        <v>488636</v>
      </c>
      <c r="G9" s="193"/>
      <c r="H9" s="262">
        <v>526767</v>
      </c>
      <c r="J9" s="195">
        <v>488636</v>
      </c>
      <c r="K9" s="194"/>
      <c r="L9" s="84">
        <v>526767</v>
      </c>
    </row>
    <row r="10" spans="1:12" ht="23.25" customHeight="1">
      <c r="B10" s="196" t="s">
        <v>18</v>
      </c>
      <c r="D10" s="155"/>
      <c r="E10" s="193"/>
      <c r="F10" s="194"/>
      <c r="G10" s="193"/>
      <c r="H10" s="194"/>
      <c r="J10" s="195"/>
      <c r="K10" s="193"/>
      <c r="L10" s="195"/>
    </row>
    <row r="11" spans="1:12" ht="23.25" customHeight="1">
      <c r="B11" s="196"/>
      <c r="C11" s="145" t="s">
        <v>123</v>
      </c>
      <c r="D11" s="155"/>
      <c r="E11" s="193"/>
      <c r="F11" s="259">
        <v>5381</v>
      </c>
      <c r="G11" s="193"/>
      <c r="H11" s="263">
        <v>6536</v>
      </c>
      <c r="J11" s="257">
        <v>5297</v>
      </c>
      <c r="K11" s="193"/>
      <c r="L11" s="263">
        <v>6489</v>
      </c>
    </row>
    <row r="12" spans="1:12" ht="23.25" customHeight="1">
      <c r="B12" s="196"/>
      <c r="C12" s="145" t="s">
        <v>147</v>
      </c>
      <c r="D12" s="155"/>
      <c r="E12" s="193"/>
      <c r="F12" s="260">
        <v>5370</v>
      </c>
      <c r="G12" s="193"/>
      <c r="H12" s="264">
        <v>1081</v>
      </c>
      <c r="J12" s="258">
        <v>5370</v>
      </c>
      <c r="K12" s="193"/>
      <c r="L12" s="264">
        <v>1081</v>
      </c>
    </row>
    <row r="13" spans="1:12" ht="23.25" customHeight="1">
      <c r="B13" s="196"/>
      <c r="C13" s="145" t="s">
        <v>124</v>
      </c>
      <c r="D13" s="155"/>
      <c r="E13" s="193"/>
      <c r="F13" s="194">
        <f>SUM(F11:F12)</f>
        <v>10751</v>
      </c>
      <c r="G13" s="193"/>
      <c r="H13" s="194">
        <f>SUM(H11:H12)</f>
        <v>7617</v>
      </c>
      <c r="J13" s="194">
        <f>SUM(J11:J12)</f>
        <v>10667</v>
      </c>
      <c r="K13" s="193"/>
      <c r="L13" s="194">
        <f>SUM(L11:L12)</f>
        <v>7570</v>
      </c>
    </row>
    <row r="14" spans="1:12" ht="27" customHeight="1">
      <c r="A14" s="154" t="s">
        <v>19</v>
      </c>
      <c r="D14" s="155"/>
      <c r="E14" s="197"/>
      <c r="F14" s="198">
        <f>+F13+F9</f>
        <v>499387</v>
      </c>
      <c r="G14" s="197"/>
      <c r="H14" s="198">
        <f>+H13+H9</f>
        <v>534384</v>
      </c>
      <c r="J14" s="198">
        <f>+J13+J9</f>
        <v>499303</v>
      </c>
      <c r="K14" s="197"/>
      <c r="L14" s="198">
        <f>+L13+L9</f>
        <v>534337</v>
      </c>
    </row>
    <row r="15" spans="1:12" ht="7.5" customHeight="1">
      <c r="A15" s="154"/>
      <c r="D15" s="155"/>
      <c r="E15" s="193"/>
      <c r="F15" s="194"/>
      <c r="G15" s="193"/>
      <c r="H15" s="194"/>
      <c r="J15" s="195"/>
      <c r="K15" s="193"/>
      <c r="L15" s="195"/>
    </row>
    <row r="16" spans="1:12" ht="23.25" customHeight="1">
      <c r="A16" s="154" t="s">
        <v>29</v>
      </c>
      <c r="D16" s="155"/>
      <c r="E16" s="193"/>
      <c r="F16" s="194"/>
      <c r="G16" s="193"/>
      <c r="H16" s="194"/>
      <c r="J16" s="195"/>
      <c r="K16" s="194"/>
      <c r="L16" s="195"/>
    </row>
    <row r="17" spans="1:15" ht="23.25" customHeight="1">
      <c r="B17" s="154" t="s">
        <v>20</v>
      </c>
      <c r="D17" s="155"/>
      <c r="E17" s="193"/>
      <c r="F17" s="194">
        <v>471805</v>
      </c>
      <c r="G17" s="193"/>
      <c r="H17" s="262">
        <v>481760</v>
      </c>
      <c r="J17" s="195">
        <v>471776</v>
      </c>
      <c r="K17" s="194"/>
      <c r="L17" s="84">
        <v>481336</v>
      </c>
    </row>
    <row r="18" spans="1:15" ht="23.25" customHeight="1">
      <c r="B18" s="154" t="s">
        <v>146</v>
      </c>
      <c r="D18" s="155"/>
      <c r="E18" s="193"/>
      <c r="F18" s="194">
        <v>-2118</v>
      </c>
      <c r="G18" s="193"/>
      <c r="H18" s="262">
        <v>5674</v>
      </c>
      <c r="J18" s="195">
        <v>-2118</v>
      </c>
      <c r="K18" s="194"/>
      <c r="L18" s="84">
        <v>5674</v>
      </c>
    </row>
    <row r="19" spans="1:15" ht="23.25" customHeight="1">
      <c r="B19" s="154" t="s">
        <v>54</v>
      </c>
      <c r="D19" s="155"/>
      <c r="E19" s="193"/>
      <c r="F19" s="195">
        <v>7699</v>
      </c>
      <c r="G19" s="193"/>
      <c r="H19" s="84">
        <v>9248</v>
      </c>
      <c r="J19" s="195">
        <v>7699</v>
      </c>
      <c r="K19" s="194"/>
      <c r="L19" s="84">
        <v>9248</v>
      </c>
    </row>
    <row r="20" spans="1:15" ht="23.25" customHeight="1">
      <c r="B20" s="154" t="s">
        <v>55</v>
      </c>
      <c r="D20" s="155"/>
      <c r="E20" s="193"/>
      <c r="F20" s="194">
        <v>24258</v>
      </c>
      <c r="G20" s="193"/>
      <c r="H20" s="262">
        <v>25171</v>
      </c>
      <c r="J20" s="195">
        <v>24070</v>
      </c>
      <c r="K20" s="194"/>
      <c r="L20" s="84">
        <v>24968</v>
      </c>
    </row>
    <row r="21" spans="1:15" ht="23.25" hidden="1" customHeight="1">
      <c r="B21" s="145" t="s">
        <v>125</v>
      </c>
      <c r="D21" s="155"/>
      <c r="E21" s="193"/>
      <c r="F21" s="255"/>
      <c r="G21" s="193"/>
      <c r="H21" s="262">
        <v>0</v>
      </c>
      <c r="J21" s="261">
        <v>0</v>
      </c>
      <c r="K21" s="194"/>
      <c r="L21" s="84">
        <v>0</v>
      </c>
    </row>
    <row r="22" spans="1:15" ht="23.25" customHeight="1">
      <c r="B22" s="154" t="s">
        <v>39</v>
      </c>
      <c r="D22" s="155">
        <v>14.1</v>
      </c>
      <c r="E22" s="193"/>
      <c r="F22" s="194">
        <v>683</v>
      </c>
      <c r="G22" s="193"/>
      <c r="H22" s="262">
        <v>710</v>
      </c>
      <c r="J22" s="195">
        <v>683</v>
      </c>
      <c r="K22" s="194"/>
      <c r="L22" s="84">
        <v>710</v>
      </c>
    </row>
    <row r="23" spans="1:15" ht="23.25" customHeight="1">
      <c r="B23" s="154" t="s">
        <v>56</v>
      </c>
      <c r="D23" s="155"/>
      <c r="E23" s="197"/>
      <c r="F23" s="197">
        <v>2155</v>
      </c>
      <c r="G23" s="197"/>
      <c r="H23" s="265">
        <v>551</v>
      </c>
      <c r="J23" s="201">
        <v>2155</v>
      </c>
      <c r="K23" s="197"/>
      <c r="L23" s="268">
        <v>559</v>
      </c>
    </row>
    <row r="24" spans="1:15" ht="27" customHeight="1">
      <c r="A24" s="154" t="s">
        <v>30</v>
      </c>
      <c r="D24" s="155"/>
      <c r="E24" s="197"/>
      <c r="F24" s="199">
        <f>SUM(F17:F23)</f>
        <v>504482</v>
      </c>
      <c r="G24" s="197"/>
      <c r="H24" s="199">
        <f>SUM(H17:H23)</f>
        <v>523114</v>
      </c>
      <c r="J24" s="200">
        <f>SUM(J17:J23)</f>
        <v>504265</v>
      </c>
      <c r="K24" s="197"/>
      <c r="L24" s="199">
        <f>SUM(L17:L23)</f>
        <v>522495</v>
      </c>
    </row>
    <row r="25" spans="1:15" ht="23.4">
      <c r="A25" s="154" t="s">
        <v>122</v>
      </c>
      <c r="D25" s="155"/>
      <c r="E25" s="193"/>
      <c r="F25" s="194"/>
      <c r="G25" s="193"/>
      <c r="H25" s="194"/>
      <c r="J25" s="195"/>
      <c r="K25" s="194"/>
      <c r="L25" s="195"/>
    </row>
    <row r="26" spans="1:15" ht="23.4">
      <c r="A26" s="154"/>
      <c r="B26" s="145" t="s">
        <v>120</v>
      </c>
      <c r="D26" s="155"/>
      <c r="E26" s="193"/>
      <c r="F26" s="202">
        <v>-156</v>
      </c>
      <c r="G26" s="193"/>
      <c r="H26" s="266">
        <v>-4662</v>
      </c>
      <c r="I26" s="158"/>
      <c r="J26" s="169">
        <v>0</v>
      </c>
      <c r="K26" s="158"/>
      <c r="L26" s="169">
        <v>0</v>
      </c>
    </row>
    <row r="27" spans="1:15" ht="23.25" customHeight="1">
      <c r="A27" s="154" t="s">
        <v>110</v>
      </c>
      <c r="D27" s="155"/>
      <c r="E27" s="197"/>
      <c r="F27" s="197">
        <f>+F14-F24+F26</f>
        <v>-5251</v>
      </c>
      <c r="G27" s="197"/>
      <c r="H27" s="197">
        <f>+H14-H24+H26</f>
        <v>6608</v>
      </c>
      <c r="J27" s="197">
        <f>+J14-J24+J26</f>
        <v>-4962</v>
      </c>
      <c r="K27" s="197"/>
      <c r="L27" s="197">
        <f>+L14-L24+L26</f>
        <v>11842</v>
      </c>
    </row>
    <row r="28" spans="1:15" ht="5.25" customHeight="1">
      <c r="A28" s="154"/>
      <c r="D28" s="155"/>
      <c r="E28" s="197"/>
      <c r="F28" s="197"/>
      <c r="G28" s="197"/>
      <c r="H28" s="197"/>
      <c r="J28" s="201"/>
      <c r="K28" s="197"/>
      <c r="L28" s="201"/>
    </row>
    <row r="29" spans="1:15" s="110" customFormat="1" ht="23.25" customHeight="1">
      <c r="A29" s="122" t="s">
        <v>145</v>
      </c>
      <c r="D29" s="164">
        <v>12</v>
      </c>
      <c r="E29" s="310"/>
      <c r="F29" s="169">
        <v>63</v>
      </c>
      <c r="G29" s="310"/>
      <c r="H29" s="311">
        <v>-31</v>
      </c>
      <c r="J29" s="169">
        <v>63</v>
      </c>
      <c r="K29" s="195"/>
      <c r="L29" s="312">
        <v>-101</v>
      </c>
    </row>
    <row r="30" spans="1:15" s="110" customFormat="1" ht="5.25" customHeight="1">
      <c r="A30" s="122"/>
      <c r="D30" s="164"/>
      <c r="E30" s="201"/>
      <c r="F30" s="201"/>
      <c r="G30" s="201"/>
      <c r="H30" s="201"/>
      <c r="J30" s="201"/>
      <c r="K30" s="201"/>
      <c r="L30" s="201"/>
    </row>
    <row r="31" spans="1:15" s="110" customFormat="1" ht="24" thickBot="1">
      <c r="A31" s="122" t="s">
        <v>112</v>
      </c>
      <c r="D31" s="164"/>
      <c r="E31" s="201"/>
      <c r="F31" s="313">
        <f>+F27+F29</f>
        <v>-5188</v>
      </c>
      <c r="G31" s="314"/>
      <c r="H31" s="313">
        <f>+H27+H29</f>
        <v>6577</v>
      </c>
      <c r="I31" s="315"/>
      <c r="J31" s="313">
        <f>+J27+J29</f>
        <v>-4899</v>
      </c>
      <c r="K31" s="314"/>
      <c r="L31" s="313">
        <f>+L27+L29</f>
        <v>11741</v>
      </c>
      <c r="O31" s="316"/>
    </row>
    <row r="32" spans="1:15" s="110" customFormat="1" ht="8.25" customHeight="1" thickTop="1">
      <c r="A32" s="122"/>
      <c r="D32" s="164"/>
      <c r="E32" s="201"/>
      <c r="F32" s="201"/>
      <c r="G32" s="201"/>
      <c r="H32" s="201"/>
      <c r="I32" s="117"/>
      <c r="J32" s="201"/>
      <c r="K32" s="201"/>
      <c r="L32" s="201"/>
    </row>
    <row r="33" spans="1:14" s="110" customFormat="1" ht="24" hidden="1" customHeight="1">
      <c r="A33" s="122" t="s">
        <v>75</v>
      </c>
      <c r="D33" s="164"/>
      <c r="E33" s="201"/>
      <c r="F33" s="201"/>
      <c r="G33" s="201"/>
      <c r="H33" s="201"/>
      <c r="I33" s="117"/>
      <c r="J33" s="201"/>
      <c r="K33" s="201"/>
      <c r="L33" s="201"/>
    </row>
    <row r="34" spans="1:14" ht="24" hidden="1" customHeight="1">
      <c r="A34" s="154"/>
      <c r="B34" s="145" t="s">
        <v>67</v>
      </c>
      <c r="D34" s="155"/>
      <c r="E34" s="197"/>
      <c r="F34" s="201"/>
      <c r="G34" s="201"/>
      <c r="H34" s="201"/>
      <c r="I34" s="162"/>
      <c r="J34" s="201"/>
      <c r="K34" s="197"/>
      <c r="L34" s="201"/>
    </row>
    <row r="35" spans="1:14" ht="24" hidden="1" customHeight="1">
      <c r="A35" s="154"/>
      <c r="C35" s="145" t="s">
        <v>70</v>
      </c>
      <c r="D35" s="155"/>
      <c r="E35" s="197"/>
      <c r="F35" s="206"/>
      <c r="G35" s="201"/>
      <c r="H35" s="267">
        <v>-125</v>
      </c>
      <c r="I35" s="117"/>
      <c r="J35" s="207">
        <v>0</v>
      </c>
      <c r="K35" s="201"/>
      <c r="L35" s="207">
        <v>0</v>
      </c>
    </row>
    <row r="36" spans="1:14" ht="24" hidden="1" customHeight="1">
      <c r="A36" s="154"/>
      <c r="B36" s="145" t="s">
        <v>141</v>
      </c>
      <c r="D36" s="155"/>
      <c r="E36" s="197"/>
      <c r="F36" s="297"/>
      <c r="G36" s="201"/>
      <c r="H36" s="300"/>
      <c r="I36" s="117"/>
      <c r="J36" s="303"/>
      <c r="K36" s="201"/>
      <c r="L36" s="303"/>
    </row>
    <row r="37" spans="1:14" ht="24" hidden="1" customHeight="1">
      <c r="A37" s="154"/>
      <c r="C37" s="145" t="s">
        <v>142</v>
      </c>
      <c r="D37" s="155"/>
      <c r="E37" s="197"/>
      <c r="F37" s="298"/>
      <c r="G37" s="201"/>
      <c r="H37" s="301">
        <v>11586</v>
      </c>
      <c r="I37" s="117"/>
      <c r="J37" s="304">
        <v>0</v>
      </c>
      <c r="K37" s="201"/>
      <c r="L37" s="308">
        <v>11586</v>
      </c>
    </row>
    <row r="38" spans="1:14" ht="24" hidden="1" customHeight="1">
      <c r="A38" s="154"/>
      <c r="B38" s="145" t="s">
        <v>133</v>
      </c>
      <c r="D38" s="155"/>
      <c r="E38" s="197"/>
      <c r="F38" s="299"/>
      <c r="G38" s="201"/>
      <c r="H38" s="302">
        <v>-906</v>
      </c>
      <c r="I38" s="117"/>
      <c r="J38" s="305">
        <v>0</v>
      </c>
      <c r="K38" s="201"/>
      <c r="L38" s="309">
        <v>-906</v>
      </c>
    </row>
    <row r="39" spans="1:14" ht="24" hidden="1" customHeight="1">
      <c r="A39" s="154"/>
      <c r="C39" s="145" t="s">
        <v>141</v>
      </c>
      <c r="D39" s="155"/>
      <c r="E39" s="197"/>
      <c r="F39" s="201"/>
      <c r="G39" s="201"/>
      <c r="H39" s="268"/>
      <c r="I39" s="117"/>
      <c r="J39" s="208"/>
      <c r="K39" s="201"/>
      <c r="L39" s="208"/>
    </row>
    <row r="40" spans="1:14" ht="24" hidden="1" customHeight="1">
      <c r="A40" s="154"/>
      <c r="C40" s="145" t="s">
        <v>143</v>
      </c>
      <c r="D40" s="155"/>
      <c r="E40" s="197"/>
      <c r="F40" s="267">
        <f t="shared" ref="F40:L40" si="0">F37+F38</f>
        <v>0</v>
      </c>
      <c r="G40" s="268">
        <f t="shared" si="0"/>
        <v>0</v>
      </c>
      <c r="H40" s="267">
        <f t="shared" si="0"/>
        <v>10680</v>
      </c>
      <c r="I40" s="268">
        <f t="shared" si="0"/>
        <v>0</v>
      </c>
      <c r="J40" s="267">
        <f t="shared" si="0"/>
        <v>0</v>
      </c>
      <c r="K40" s="268">
        <f t="shared" si="0"/>
        <v>0</v>
      </c>
      <c r="L40" s="267">
        <f t="shared" si="0"/>
        <v>10680</v>
      </c>
    </row>
    <row r="41" spans="1:14" ht="24" hidden="1" customHeight="1">
      <c r="A41" s="154"/>
      <c r="B41" s="145" t="s">
        <v>144</v>
      </c>
      <c r="D41" s="155"/>
      <c r="E41" s="197"/>
      <c r="F41" s="306">
        <f t="shared" ref="F41:L41" si="1">F35+F40</f>
        <v>0</v>
      </c>
      <c r="G41" s="268">
        <f t="shared" si="1"/>
        <v>0</v>
      </c>
      <c r="H41" s="306">
        <f t="shared" si="1"/>
        <v>10555</v>
      </c>
      <c r="I41" s="268">
        <f t="shared" si="1"/>
        <v>0</v>
      </c>
      <c r="J41" s="306">
        <f t="shared" si="1"/>
        <v>0</v>
      </c>
      <c r="K41" s="268">
        <f t="shared" si="1"/>
        <v>0</v>
      </c>
      <c r="L41" s="306">
        <f t="shared" si="1"/>
        <v>10680</v>
      </c>
    </row>
    <row r="42" spans="1:14" ht="9" hidden="1" customHeight="1">
      <c r="A42" s="154"/>
      <c r="D42" s="155"/>
      <c r="E42" s="197"/>
      <c r="F42" s="197"/>
      <c r="G42" s="197"/>
      <c r="H42" s="197"/>
      <c r="I42" s="162"/>
      <c r="J42" s="208"/>
      <c r="K42" s="197"/>
      <c r="L42" s="208"/>
    </row>
    <row r="43" spans="1:14" ht="24" hidden="1" customHeight="1" thickBot="1">
      <c r="A43" s="154" t="s">
        <v>115</v>
      </c>
      <c r="D43" s="155"/>
      <c r="E43" s="197"/>
      <c r="F43" s="209">
        <f t="shared" ref="F43:L43" si="2">+F31+F41</f>
        <v>-5188</v>
      </c>
      <c r="G43" s="307">
        <f t="shared" si="2"/>
        <v>0</v>
      </c>
      <c r="H43" s="209">
        <f t="shared" si="2"/>
        <v>17132</v>
      </c>
      <c r="I43" s="307">
        <f t="shared" si="2"/>
        <v>0</v>
      </c>
      <c r="J43" s="209">
        <f t="shared" si="2"/>
        <v>-4899</v>
      </c>
      <c r="K43" s="307">
        <f t="shared" si="2"/>
        <v>0</v>
      </c>
      <c r="L43" s="209">
        <f t="shared" si="2"/>
        <v>22421</v>
      </c>
    </row>
    <row r="44" spans="1:14" ht="9" hidden="1" customHeight="1" thickTop="1">
      <c r="A44" s="154"/>
      <c r="D44" s="155"/>
      <c r="E44" s="197"/>
      <c r="F44" s="197"/>
      <c r="G44" s="197"/>
      <c r="H44" s="197"/>
      <c r="I44" s="162"/>
      <c r="J44" s="201"/>
      <c r="K44" s="197"/>
      <c r="L44" s="201"/>
    </row>
    <row r="45" spans="1:14" ht="23.4" hidden="1">
      <c r="A45" s="154" t="s">
        <v>116</v>
      </c>
      <c r="D45" s="155"/>
      <c r="E45" s="145"/>
      <c r="F45" s="162"/>
      <c r="G45" s="162"/>
      <c r="H45" s="162"/>
      <c r="I45" s="162"/>
      <c r="J45" s="117"/>
      <c r="K45" s="162"/>
      <c r="L45" s="117"/>
    </row>
    <row r="46" spans="1:14" ht="24.75" hidden="1" customHeight="1">
      <c r="A46" s="161"/>
      <c r="B46" s="154" t="s">
        <v>117</v>
      </c>
      <c r="D46" s="155"/>
      <c r="E46" s="211"/>
      <c r="F46" s="212">
        <f>+F31*1000/F47</f>
        <v>-8.1436166669663496E-3</v>
      </c>
      <c r="G46" s="212"/>
      <c r="H46" s="212">
        <f>+H31*1000/H47</f>
        <v>1.0323933465427463E-2</v>
      </c>
      <c r="I46" s="212"/>
      <c r="J46" s="213">
        <f>+J31*1000/J47</f>
        <v>-7.6899726390647922E-3</v>
      </c>
      <c r="K46" s="212"/>
      <c r="L46" s="212">
        <f>+L31*1000/L47</f>
        <v>1.8429877271945241E-2</v>
      </c>
    </row>
    <row r="47" spans="1:14" ht="23.25" hidden="1" customHeight="1">
      <c r="C47" s="154" t="s">
        <v>118</v>
      </c>
      <c r="D47" s="172"/>
      <c r="E47" s="214"/>
      <c r="F47" s="214">
        <v>637063385</v>
      </c>
      <c r="G47" s="214"/>
      <c r="H47" s="214">
        <v>637063385</v>
      </c>
      <c r="J47" s="215">
        <v>637063385</v>
      </c>
      <c r="K47" s="214"/>
      <c r="L47" s="214">
        <v>637063385</v>
      </c>
      <c r="N47" s="162"/>
    </row>
    <row r="48" spans="1:14" ht="23.25" customHeight="1">
      <c r="C48" s="154"/>
      <c r="D48" s="172"/>
      <c r="E48" s="214"/>
      <c r="F48" s="214"/>
      <c r="G48" s="214"/>
      <c r="H48" s="214"/>
      <c r="J48" s="215"/>
      <c r="K48" s="214"/>
      <c r="L48" s="214"/>
      <c r="N48" s="162"/>
    </row>
    <row r="49" spans="1:14" ht="23.25" customHeight="1">
      <c r="C49" s="154"/>
      <c r="D49" s="172"/>
      <c r="E49" s="214"/>
      <c r="F49" s="214"/>
      <c r="G49" s="214"/>
      <c r="H49" s="214"/>
      <c r="J49" s="215"/>
      <c r="K49" s="214"/>
      <c r="L49" s="214"/>
      <c r="N49" s="162"/>
    </row>
    <row r="50" spans="1:14" ht="23.25" customHeight="1">
      <c r="C50" s="154"/>
      <c r="D50" s="172"/>
      <c r="E50" s="214"/>
      <c r="F50" s="214"/>
      <c r="G50" s="214"/>
      <c r="H50" s="214"/>
      <c r="J50" s="215"/>
      <c r="K50" s="214"/>
      <c r="L50" s="214"/>
      <c r="N50" s="162"/>
    </row>
    <row r="51" spans="1:14" ht="23.25" customHeight="1">
      <c r="C51" s="154"/>
      <c r="D51" s="172"/>
      <c r="E51" s="214"/>
      <c r="F51" s="214"/>
      <c r="G51" s="214"/>
      <c r="H51" s="214"/>
      <c r="J51" s="215"/>
      <c r="K51" s="214"/>
      <c r="L51" s="214"/>
      <c r="N51" s="162"/>
    </row>
    <row r="52" spans="1:14" ht="23.25" customHeight="1">
      <c r="C52" s="154"/>
      <c r="D52" s="172"/>
      <c r="E52" s="214"/>
      <c r="F52" s="214"/>
      <c r="G52" s="214"/>
      <c r="H52" s="214"/>
      <c r="J52" s="215"/>
      <c r="K52" s="214"/>
      <c r="L52" s="214"/>
      <c r="N52" s="162"/>
    </row>
    <row r="53" spans="1:14" ht="23.25" customHeight="1">
      <c r="C53" s="154"/>
      <c r="D53" s="172"/>
      <c r="E53" s="214"/>
      <c r="F53" s="214"/>
      <c r="G53" s="214"/>
      <c r="H53" s="214"/>
      <c r="J53" s="215"/>
      <c r="K53" s="214"/>
      <c r="L53" s="214"/>
      <c r="N53" s="162"/>
    </row>
    <row r="54" spans="1:14" ht="23.25" customHeight="1">
      <c r="C54" s="154"/>
      <c r="D54" s="172"/>
      <c r="E54" s="214"/>
      <c r="F54" s="214"/>
      <c r="G54" s="214"/>
      <c r="H54" s="214"/>
      <c r="J54" s="215"/>
      <c r="K54" s="214"/>
      <c r="L54" s="214"/>
      <c r="N54" s="162"/>
    </row>
    <row r="55" spans="1:14" ht="23.25" customHeight="1">
      <c r="C55" s="154"/>
      <c r="D55" s="172"/>
      <c r="E55" s="214"/>
      <c r="F55" s="214"/>
      <c r="G55" s="214"/>
      <c r="H55" s="214"/>
      <c r="J55" s="215"/>
      <c r="K55" s="214"/>
      <c r="L55" s="214"/>
      <c r="N55" s="162"/>
    </row>
    <row r="56" spans="1:14" ht="16.2" customHeight="1">
      <c r="C56" s="154"/>
      <c r="D56" s="172"/>
      <c r="E56" s="214"/>
      <c r="F56" s="214"/>
      <c r="G56" s="214"/>
      <c r="H56" s="214"/>
      <c r="J56" s="215"/>
      <c r="K56" s="214"/>
      <c r="L56" s="214"/>
      <c r="N56" s="162"/>
    </row>
    <row r="57" spans="1:14" ht="23.4">
      <c r="C57" s="154"/>
      <c r="D57" s="172"/>
      <c r="E57" s="214"/>
    </row>
    <row r="58" spans="1:14" ht="23.4">
      <c r="A58" s="154" t="s">
        <v>52</v>
      </c>
      <c r="E58" s="197"/>
      <c r="F58" s="197"/>
      <c r="G58" s="197"/>
      <c r="H58" s="197"/>
      <c r="J58" s="201"/>
      <c r="K58" s="197"/>
      <c r="L58" s="176" t="s">
        <v>103</v>
      </c>
      <c r="M58" s="197"/>
    </row>
    <row r="59" spans="1:14" ht="27" customHeight="1">
      <c r="A59" s="154"/>
      <c r="E59" s="158"/>
      <c r="F59" s="158" t="e">
        <f>+#REF!</f>
        <v>#REF!</v>
      </c>
      <c r="G59" s="158"/>
      <c r="H59" s="158" t="e">
        <f>+#REF!</f>
        <v>#REF!</v>
      </c>
      <c r="J59" s="158" t="e">
        <f>+#REF!</f>
        <v>#REF!</v>
      </c>
      <c r="K59" s="158"/>
      <c r="L59" s="158" t="e">
        <f>+#REF!</f>
        <v>#REF!</v>
      </c>
    </row>
    <row r="60" spans="1:14" ht="23.25" customHeight="1">
      <c r="E60" s="158"/>
      <c r="F60" s="158"/>
      <c r="G60" s="158"/>
      <c r="H60" s="158"/>
      <c r="J60" s="160"/>
      <c r="K60" s="158"/>
      <c r="L60" s="160"/>
    </row>
    <row r="61" spans="1:14" ht="23.25" customHeight="1">
      <c r="A61" s="154"/>
      <c r="E61" s="158"/>
      <c r="F61" s="158"/>
      <c r="G61" s="158"/>
      <c r="H61" s="158"/>
      <c r="J61" s="160"/>
      <c r="K61" s="158"/>
      <c r="L61" s="160"/>
    </row>
    <row r="62" spans="1:14" ht="23.25" customHeight="1">
      <c r="A62" s="154"/>
      <c r="E62" s="158"/>
      <c r="F62" s="158"/>
      <c r="G62" s="158"/>
      <c r="H62" s="158"/>
      <c r="J62" s="160"/>
      <c r="K62" s="158"/>
      <c r="L62" s="160"/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9"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C000"/>
  </sheetPr>
  <dimension ref="A1:O50"/>
  <sheetViews>
    <sheetView view="pageBreakPreview" topLeftCell="A34" zoomScale="90" zoomScaleSheetLayoutView="90" workbookViewId="0">
      <selection activeCell="P25" sqref="P25"/>
    </sheetView>
  </sheetViews>
  <sheetFormatPr defaultColWidth="9.109375" defaultRowHeight="23.25" customHeight="1"/>
  <cols>
    <col min="1" max="2" width="2.6640625" style="145" customWidth="1"/>
    <col min="3" max="3" width="42.109375" style="145" customWidth="1"/>
    <col min="4" max="4" width="10.5546875" style="149" customWidth="1"/>
    <col min="5" max="5" width="1.109375" style="183" customWidth="1"/>
    <col min="6" max="6" width="12.109375" style="183" customWidth="1"/>
    <col min="7" max="7" width="1.109375" style="183" customWidth="1"/>
    <col min="8" max="8" width="12.109375" style="183" customWidth="1"/>
    <col min="9" max="9" width="1.109375" style="145" customWidth="1"/>
    <col min="10" max="10" width="12" style="184" customWidth="1"/>
    <col min="11" max="11" width="1.109375" style="183" customWidth="1"/>
    <col min="12" max="12" width="11.6640625" style="184" customWidth="1"/>
    <col min="13" max="13" width="18.6640625" style="145" bestFit="1" customWidth="1"/>
    <col min="14" max="14" width="18" style="145" customWidth="1"/>
    <col min="15" max="15" width="17.33203125" style="145" bestFit="1" customWidth="1"/>
    <col min="16" max="16384" width="9.109375" style="145"/>
  </cols>
  <sheetData>
    <row r="1" spans="1:15" ht="23.25" customHeight="1">
      <c r="L1" s="185" t="s">
        <v>114</v>
      </c>
    </row>
    <row r="2" spans="1:15" ht="23.25" customHeight="1">
      <c r="A2" s="234" t="s">
        <v>43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5" ht="23.25" customHeight="1">
      <c r="A3" s="234" t="s">
        <v>138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5" ht="23.25" customHeight="1">
      <c r="A4" s="235" t="s">
        <v>126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5" ht="23.25" customHeight="1">
      <c r="A5" s="186"/>
      <c r="B5" s="186"/>
      <c r="C5" s="186"/>
      <c r="D5" s="187"/>
      <c r="E5" s="186"/>
      <c r="F5" s="247" t="s">
        <v>119</v>
      </c>
      <c r="G5" s="247"/>
      <c r="H5" s="247"/>
      <c r="I5" s="247"/>
      <c r="J5" s="247"/>
      <c r="K5" s="247"/>
      <c r="L5" s="247"/>
    </row>
    <row r="6" spans="1:15" ht="23.25" customHeight="1">
      <c r="A6" s="144"/>
      <c r="B6" s="188"/>
      <c r="C6" s="188"/>
      <c r="E6" s="189"/>
      <c r="F6" s="246" t="s">
        <v>1</v>
      </c>
      <c r="G6" s="246"/>
      <c r="H6" s="246"/>
      <c r="I6" s="248"/>
      <c r="J6" s="246" t="s">
        <v>60</v>
      </c>
      <c r="K6" s="246"/>
      <c r="L6" s="246"/>
    </row>
    <row r="7" spans="1:15" ht="21" customHeight="1">
      <c r="D7" s="231" t="s">
        <v>38</v>
      </c>
      <c r="E7" s="190"/>
      <c r="F7" s="191" t="s">
        <v>104</v>
      </c>
      <c r="G7" s="149"/>
      <c r="H7" s="191" t="s">
        <v>97</v>
      </c>
      <c r="I7" s="162"/>
      <c r="J7" s="191" t="s">
        <v>104</v>
      </c>
      <c r="K7" s="149"/>
      <c r="L7" s="191" t="s">
        <v>97</v>
      </c>
    </row>
    <row r="8" spans="1:15" ht="23.4">
      <c r="A8" s="154" t="s">
        <v>112</v>
      </c>
      <c r="D8" s="155"/>
      <c r="E8" s="197"/>
      <c r="F8" s="203">
        <f>+'กำไรขาดทุนเบ็ดเสร็จ 3m'!F31</f>
        <v>-5188</v>
      </c>
      <c r="G8" s="203"/>
      <c r="H8" s="203">
        <f>+'กำไรขาดทุนเบ็ดเสร็จ 3m'!H31</f>
        <v>6577</v>
      </c>
      <c r="I8" s="204"/>
      <c r="J8" s="203">
        <f>+'กำไรขาดทุนเบ็ดเสร็จ 3m'!J31</f>
        <v>-4899</v>
      </c>
      <c r="K8" s="203"/>
      <c r="L8" s="203">
        <f>+'กำไรขาดทุนเบ็ดเสร็จ 3m'!L31</f>
        <v>11741</v>
      </c>
      <c r="O8" s="205"/>
    </row>
    <row r="9" spans="1:15" ht="8.25" customHeight="1">
      <c r="A9" s="154"/>
      <c r="D9" s="155"/>
      <c r="E9" s="197"/>
      <c r="F9" s="197"/>
      <c r="G9" s="197"/>
      <c r="H9" s="197"/>
      <c r="I9" s="162"/>
      <c r="J9" s="201"/>
      <c r="K9" s="197"/>
      <c r="L9" s="201"/>
    </row>
    <row r="10" spans="1:15" ht="24" customHeight="1">
      <c r="A10" s="154" t="s">
        <v>135</v>
      </c>
      <c r="D10" s="155"/>
      <c r="E10" s="197"/>
      <c r="F10" s="197"/>
      <c r="G10" s="197"/>
      <c r="H10" s="197"/>
      <c r="I10" s="162"/>
      <c r="J10" s="201"/>
      <c r="K10" s="197"/>
      <c r="L10" s="201"/>
    </row>
    <row r="11" spans="1:15" ht="24" customHeight="1">
      <c r="A11" s="154" t="s">
        <v>137</v>
      </c>
      <c r="D11" s="155"/>
      <c r="E11" s="197"/>
      <c r="F11" s="197"/>
      <c r="G11" s="197"/>
      <c r="H11" s="197"/>
      <c r="I11" s="162"/>
      <c r="J11" s="201"/>
      <c r="K11" s="197"/>
      <c r="L11" s="201"/>
    </row>
    <row r="12" spans="1:15" ht="24" customHeight="1">
      <c r="A12" s="154"/>
      <c r="B12" s="145" t="s">
        <v>67</v>
      </c>
      <c r="D12" s="155"/>
      <c r="E12" s="197"/>
      <c r="F12" s="201"/>
      <c r="G12" s="201"/>
      <c r="H12" s="201"/>
      <c r="I12" s="162"/>
      <c r="J12" s="201"/>
      <c r="K12" s="197"/>
      <c r="L12" s="201"/>
    </row>
    <row r="13" spans="1:15" ht="24" customHeight="1">
      <c r="A13" s="154"/>
      <c r="C13" s="145" t="s">
        <v>70</v>
      </c>
      <c r="D13" s="155"/>
      <c r="E13" s="197"/>
      <c r="F13" s="201">
        <v>-1991</v>
      </c>
      <c r="G13" s="201"/>
      <c r="H13" s="268">
        <v>55</v>
      </c>
      <c r="I13" s="117"/>
      <c r="J13" s="208">
        <v>0</v>
      </c>
      <c r="K13" s="201"/>
      <c r="L13" s="208">
        <v>0</v>
      </c>
    </row>
    <row r="14" spans="1:15" ht="24" customHeight="1">
      <c r="A14" s="154" t="s">
        <v>136</v>
      </c>
      <c r="D14" s="155"/>
      <c r="E14" s="197"/>
      <c r="F14" s="201"/>
      <c r="G14" s="201"/>
      <c r="H14" s="268"/>
      <c r="I14" s="117"/>
      <c r="J14" s="208"/>
      <c r="K14" s="201"/>
      <c r="L14" s="208"/>
    </row>
    <row r="15" spans="1:15" ht="24" customHeight="1">
      <c r="A15" s="154"/>
      <c r="B15" s="145" t="s">
        <v>130</v>
      </c>
      <c r="D15" s="155"/>
      <c r="E15" s="197"/>
      <c r="F15" s="287"/>
      <c r="G15" s="197"/>
      <c r="H15" s="289"/>
      <c r="I15" s="197"/>
      <c r="J15" s="287"/>
      <c r="K15" s="197"/>
      <c r="L15" s="289"/>
    </row>
    <row r="16" spans="1:15" ht="24" customHeight="1">
      <c r="A16" s="154"/>
      <c r="C16" s="145" t="s">
        <v>131</v>
      </c>
      <c r="D16" s="155"/>
      <c r="E16" s="197"/>
      <c r="F16" s="291">
        <v>-1997</v>
      </c>
      <c r="G16" s="197"/>
      <c r="H16" s="292">
        <v>0</v>
      </c>
      <c r="I16" s="197"/>
      <c r="J16" s="291">
        <v>-1997</v>
      </c>
      <c r="K16" s="197"/>
      <c r="L16" s="292">
        <v>0</v>
      </c>
    </row>
    <row r="17" spans="1:14" ht="24" customHeight="1">
      <c r="A17" s="154"/>
      <c r="B17" s="145" t="s">
        <v>133</v>
      </c>
      <c r="D17" s="155"/>
      <c r="E17" s="197"/>
      <c r="F17" s="288">
        <v>399</v>
      </c>
      <c r="G17" s="197"/>
      <c r="H17" s="290">
        <v>0</v>
      </c>
      <c r="I17" s="197"/>
      <c r="J17" s="288">
        <v>399</v>
      </c>
      <c r="K17" s="197"/>
      <c r="L17" s="290">
        <v>0</v>
      </c>
      <c r="N17" s="145">
        <f>+J15*0.2</f>
        <v>0</v>
      </c>
    </row>
    <row r="18" spans="1:14" ht="24" customHeight="1">
      <c r="A18" s="154"/>
      <c r="B18" s="145" t="s">
        <v>130</v>
      </c>
      <c r="D18" s="155"/>
      <c r="E18" s="197"/>
      <c r="F18" s="145"/>
      <c r="G18" s="145"/>
      <c r="H18" s="145"/>
      <c r="J18" s="145"/>
      <c r="K18" s="145"/>
      <c r="L18" s="145"/>
    </row>
    <row r="19" spans="1:14" ht="24" customHeight="1">
      <c r="A19" s="154"/>
      <c r="C19" s="145" t="s">
        <v>132</v>
      </c>
      <c r="D19" s="155"/>
      <c r="E19" s="197"/>
      <c r="F19" s="293">
        <f>SUM(F15:F17)</f>
        <v>-1598</v>
      </c>
      <c r="G19" s="197"/>
      <c r="H19" s="294">
        <v>0</v>
      </c>
      <c r="I19" s="197"/>
      <c r="J19" s="293">
        <f>SUM(J15:J17)</f>
        <v>-1598</v>
      </c>
      <c r="K19" s="197"/>
      <c r="L19" s="294">
        <v>0</v>
      </c>
    </row>
    <row r="20" spans="1:14" ht="24" customHeight="1">
      <c r="A20" s="154"/>
      <c r="B20" s="145" t="s">
        <v>134</v>
      </c>
      <c r="D20" s="155"/>
      <c r="E20" s="197"/>
      <c r="F20" s="206">
        <f>+F13+F19</f>
        <v>-3589</v>
      </c>
      <c r="G20" s="201"/>
      <c r="H20" s="206">
        <f>+H13+H19</f>
        <v>55</v>
      </c>
      <c r="I20" s="201"/>
      <c r="J20" s="295">
        <f>+J13+J19</f>
        <v>-1598</v>
      </c>
      <c r="K20" s="208"/>
      <c r="L20" s="207">
        <f>+L13+L19</f>
        <v>0</v>
      </c>
    </row>
    <row r="21" spans="1:14" ht="24" customHeight="1" thickBot="1">
      <c r="A21" s="154" t="s">
        <v>115</v>
      </c>
      <c r="D21" s="155"/>
      <c r="E21" s="197"/>
      <c r="F21" s="209">
        <f>+F8+F20</f>
        <v>-8777</v>
      </c>
      <c r="G21" s="197"/>
      <c r="H21" s="209">
        <f>+H8+H13</f>
        <v>6632</v>
      </c>
      <c r="I21" s="162"/>
      <c r="J21" s="209">
        <f>+J8+J20</f>
        <v>-6497</v>
      </c>
      <c r="K21" s="197"/>
      <c r="L21" s="210">
        <f>+L8+L20</f>
        <v>11741</v>
      </c>
    </row>
    <row r="22" spans="1:14" ht="24" hidden="1" customHeight="1">
      <c r="A22" s="154"/>
      <c r="D22" s="155"/>
      <c r="E22" s="197"/>
      <c r="F22" s="197"/>
      <c r="G22" s="197"/>
      <c r="H22" s="197"/>
      <c r="I22" s="162"/>
      <c r="J22" s="201"/>
      <c r="K22" s="197"/>
      <c r="L22" s="201"/>
    </row>
    <row r="23" spans="1:14" ht="24" hidden="1" customHeight="1">
      <c r="A23" s="154"/>
      <c r="D23" s="155"/>
      <c r="E23" s="197"/>
      <c r="F23" s="197"/>
      <c r="G23" s="197"/>
      <c r="H23" s="197"/>
      <c r="I23" s="162"/>
      <c r="J23" s="201"/>
      <c r="K23" s="197"/>
      <c r="L23" s="201"/>
    </row>
    <row r="24" spans="1:14" ht="24" hidden="1" customHeight="1">
      <c r="A24" s="154"/>
      <c r="D24" s="155"/>
      <c r="E24" s="197"/>
      <c r="F24" s="197"/>
      <c r="G24" s="197"/>
      <c r="H24" s="197"/>
      <c r="I24" s="162"/>
      <c r="J24" s="201"/>
      <c r="K24" s="197"/>
      <c r="L24" s="201"/>
    </row>
    <row r="25" spans="1:14" ht="9" customHeight="1" thickTop="1">
      <c r="A25" s="154"/>
      <c r="D25" s="155"/>
      <c r="E25" s="197"/>
      <c r="F25" s="197"/>
      <c r="G25" s="197"/>
      <c r="H25" s="197"/>
      <c r="I25" s="162"/>
      <c r="J25" s="201"/>
      <c r="K25" s="197"/>
      <c r="L25" s="201"/>
    </row>
    <row r="26" spans="1:14" ht="24" hidden="1" customHeight="1">
      <c r="A26" s="154"/>
      <c r="D26" s="155"/>
      <c r="E26" s="197"/>
      <c r="F26" s="197"/>
      <c r="G26" s="197"/>
      <c r="H26" s="197"/>
      <c r="I26" s="162"/>
      <c r="J26" s="201"/>
      <c r="K26" s="197"/>
      <c r="L26" s="201"/>
    </row>
    <row r="27" spans="1:14" ht="23.4">
      <c r="A27" s="154" t="s">
        <v>116</v>
      </c>
      <c r="D27" s="155"/>
      <c r="E27" s="145"/>
      <c r="F27" s="162"/>
      <c r="G27" s="162"/>
      <c r="H27" s="162"/>
      <c r="I27" s="162"/>
      <c r="J27" s="117"/>
      <c r="K27" s="162"/>
      <c r="L27" s="117"/>
    </row>
    <row r="28" spans="1:14" ht="24.75" customHeight="1">
      <c r="A28" s="161"/>
      <c r="B28" s="154" t="s">
        <v>117</v>
      </c>
      <c r="D28" s="155"/>
      <c r="E28" s="211"/>
      <c r="F28" s="212">
        <f>+F8*1000/F29</f>
        <v>-8.1436166669663496E-3</v>
      </c>
      <c r="G28" s="212"/>
      <c r="H28" s="212">
        <f>+H8*1000/H29</f>
        <v>1.0323933465427463E-2</v>
      </c>
      <c r="I28" s="212"/>
      <c r="J28" s="213">
        <f>+J8*1000/J29</f>
        <v>-7.6899726390647922E-3</v>
      </c>
      <c r="K28" s="212"/>
      <c r="L28" s="212">
        <f>+L8*1000/L29</f>
        <v>1.8429877271945241E-2</v>
      </c>
    </row>
    <row r="29" spans="1:14" ht="23.25" customHeight="1">
      <c r="C29" s="154" t="s">
        <v>118</v>
      </c>
      <c r="D29" s="172"/>
      <c r="E29" s="214"/>
      <c r="F29" s="214">
        <v>637063385</v>
      </c>
      <c r="G29" s="214"/>
      <c r="H29" s="214">
        <v>637063385</v>
      </c>
      <c r="J29" s="215">
        <v>637063385</v>
      </c>
      <c r="K29" s="214"/>
      <c r="L29" s="214">
        <v>637063385</v>
      </c>
      <c r="N29" s="162"/>
    </row>
    <row r="30" spans="1:14" ht="23.25" customHeight="1">
      <c r="C30" s="154"/>
      <c r="D30" s="172"/>
      <c r="E30" s="214"/>
      <c r="F30" s="214"/>
      <c r="G30" s="214"/>
      <c r="H30" s="214"/>
      <c r="J30" s="215"/>
      <c r="K30" s="214"/>
      <c r="L30" s="214"/>
      <c r="N30" s="162"/>
    </row>
    <row r="31" spans="1:14" ht="23.25" customHeight="1">
      <c r="C31" s="154"/>
      <c r="D31" s="172"/>
      <c r="E31" s="214"/>
      <c r="F31" s="214"/>
      <c r="G31" s="214"/>
      <c r="H31" s="214"/>
      <c r="J31" s="215"/>
      <c r="K31" s="214"/>
      <c r="L31" s="214"/>
      <c r="N31" s="162"/>
    </row>
    <row r="32" spans="1:14" ht="23.25" customHeight="1">
      <c r="C32" s="154"/>
      <c r="D32" s="172"/>
      <c r="E32" s="214"/>
      <c r="F32" s="214"/>
      <c r="G32" s="214"/>
      <c r="H32" s="214"/>
      <c r="J32" s="215"/>
      <c r="K32" s="214"/>
      <c r="L32" s="214"/>
      <c r="N32" s="162"/>
    </row>
    <row r="33" spans="1:14" ht="23.25" customHeight="1">
      <c r="C33" s="154"/>
      <c r="D33" s="172"/>
      <c r="E33" s="214"/>
      <c r="F33" s="214"/>
      <c r="G33" s="214"/>
      <c r="H33" s="214"/>
      <c r="J33" s="215"/>
      <c r="K33" s="214"/>
      <c r="L33" s="214"/>
      <c r="N33" s="162"/>
    </row>
    <row r="34" spans="1:14" ht="23.25" customHeight="1">
      <c r="C34" s="154"/>
      <c r="D34" s="172"/>
      <c r="E34" s="214"/>
      <c r="F34" s="214"/>
      <c r="G34" s="214"/>
      <c r="H34" s="214"/>
      <c r="J34" s="215"/>
      <c r="K34" s="214"/>
      <c r="L34" s="214"/>
      <c r="N34" s="162"/>
    </row>
    <row r="35" spans="1:14" ht="23.25" customHeight="1">
      <c r="C35" s="154"/>
      <c r="D35" s="172"/>
      <c r="E35" s="214"/>
      <c r="F35" s="214"/>
      <c r="G35" s="214"/>
      <c r="H35" s="214"/>
      <c r="J35" s="215"/>
      <c r="K35" s="214"/>
      <c r="L35" s="214"/>
      <c r="N35" s="162"/>
    </row>
    <row r="36" spans="1:14" ht="23.25" customHeight="1">
      <c r="C36" s="154"/>
      <c r="D36" s="172"/>
      <c r="E36" s="214"/>
      <c r="F36" s="214"/>
      <c r="G36" s="214"/>
      <c r="H36" s="214"/>
      <c r="J36" s="215"/>
      <c r="K36" s="214"/>
      <c r="L36" s="214"/>
      <c r="N36" s="162"/>
    </row>
    <row r="37" spans="1:14" ht="23.25" customHeight="1">
      <c r="C37" s="154"/>
      <c r="D37" s="172"/>
      <c r="E37" s="214"/>
      <c r="F37" s="214"/>
      <c r="G37" s="214"/>
      <c r="H37" s="214"/>
      <c r="J37" s="215"/>
      <c r="K37" s="214"/>
      <c r="L37" s="214"/>
      <c r="N37" s="162"/>
    </row>
    <row r="38" spans="1:14" ht="23.25" customHeight="1">
      <c r="C38" s="154"/>
      <c r="D38" s="172"/>
      <c r="E38" s="214"/>
      <c r="F38" s="214"/>
      <c r="G38" s="214"/>
      <c r="H38" s="214"/>
      <c r="J38" s="215"/>
      <c r="K38" s="214"/>
      <c r="L38" s="214"/>
      <c r="N38" s="162"/>
    </row>
    <row r="39" spans="1:14" ht="23.25" customHeight="1">
      <c r="C39" s="154"/>
      <c r="D39" s="172"/>
      <c r="E39" s="214"/>
      <c r="F39" s="214"/>
      <c r="G39" s="214"/>
      <c r="H39" s="214"/>
      <c r="J39" s="215"/>
      <c r="K39" s="214"/>
      <c r="L39" s="214"/>
      <c r="N39" s="162"/>
    </row>
    <row r="40" spans="1:14" ht="23.25" customHeight="1">
      <c r="C40" s="154"/>
      <c r="D40" s="172"/>
      <c r="E40" s="214"/>
      <c r="F40" s="214"/>
      <c r="G40" s="214"/>
      <c r="H40" s="214"/>
      <c r="J40" s="215"/>
      <c r="K40" s="214"/>
      <c r="L40" s="214"/>
      <c r="N40" s="162"/>
    </row>
    <row r="41" spans="1:14" ht="23.25" customHeight="1">
      <c r="C41" s="154"/>
      <c r="D41" s="172"/>
      <c r="E41" s="214"/>
      <c r="F41" s="214"/>
      <c r="G41" s="214"/>
      <c r="H41" s="214"/>
      <c r="J41" s="215"/>
      <c r="K41" s="214"/>
      <c r="L41" s="214"/>
      <c r="N41" s="162"/>
    </row>
    <row r="42" spans="1:14" ht="23.25" customHeight="1">
      <c r="C42" s="154"/>
      <c r="D42" s="172"/>
      <c r="E42" s="214"/>
      <c r="F42" s="214"/>
      <c r="G42" s="214"/>
      <c r="H42" s="214"/>
      <c r="J42" s="215"/>
      <c r="K42" s="214"/>
      <c r="L42" s="214"/>
      <c r="N42" s="162"/>
    </row>
    <row r="43" spans="1:14" ht="23.25" customHeight="1">
      <c r="C43" s="154"/>
      <c r="D43" s="172"/>
      <c r="E43" s="214"/>
      <c r="F43" s="214"/>
      <c r="G43" s="214"/>
      <c r="H43" s="214"/>
      <c r="J43" s="215"/>
      <c r="K43" s="214"/>
      <c r="L43" s="214"/>
      <c r="N43" s="162"/>
    </row>
    <row r="44" spans="1:14" ht="23.25" customHeight="1">
      <c r="C44" s="154"/>
      <c r="D44" s="172"/>
      <c r="E44" s="214"/>
      <c r="F44" s="214"/>
      <c r="G44" s="214"/>
      <c r="H44" s="214"/>
      <c r="J44" s="215"/>
      <c r="K44" s="214"/>
      <c r="L44" s="214"/>
      <c r="N44" s="162"/>
    </row>
    <row r="45" spans="1:14" ht="23.25" customHeight="1">
      <c r="C45" s="154"/>
      <c r="D45" s="172"/>
      <c r="E45" s="214"/>
      <c r="F45" s="214"/>
      <c r="G45" s="214"/>
      <c r="H45" s="214"/>
      <c r="J45" s="215"/>
      <c r="K45" s="214"/>
      <c r="L45" s="214"/>
      <c r="N45" s="162"/>
    </row>
    <row r="46" spans="1:14" ht="23.4">
      <c r="A46" s="154" t="s">
        <v>52</v>
      </c>
      <c r="E46" s="197"/>
      <c r="F46" s="197"/>
      <c r="G46" s="197"/>
      <c r="H46" s="197"/>
      <c r="J46" s="201"/>
      <c r="K46" s="197"/>
      <c r="L46" s="176" t="s">
        <v>105</v>
      </c>
      <c r="M46" s="197"/>
    </row>
    <row r="47" spans="1:14" ht="27" customHeight="1">
      <c r="A47" s="154"/>
      <c r="E47" s="158"/>
      <c r="F47" s="158" t="e">
        <f>+#REF!</f>
        <v>#REF!</v>
      </c>
      <c r="G47" s="158"/>
      <c r="H47" s="158" t="e">
        <f>+#REF!</f>
        <v>#REF!</v>
      </c>
      <c r="J47" s="158" t="e">
        <f>+#REF!</f>
        <v>#REF!</v>
      </c>
      <c r="K47" s="158"/>
      <c r="L47" s="158" t="e">
        <f>+#REF!</f>
        <v>#REF!</v>
      </c>
    </row>
    <row r="48" spans="1:14" ht="23.25" customHeight="1">
      <c r="E48" s="158"/>
      <c r="F48" s="158"/>
      <c r="G48" s="158"/>
      <c r="H48" s="158"/>
      <c r="J48" s="160"/>
      <c r="K48" s="158"/>
      <c r="L48" s="160"/>
    </row>
    <row r="49" spans="1:12" ht="23.25" customHeight="1">
      <c r="A49" s="154"/>
      <c r="E49" s="158"/>
      <c r="F49" s="158"/>
      <c r="G49" s="158"/>
      <c r="H49" s="158"/>
      <c r="J49" s="160"/>
      <c r="K49" s="158"/>
      <c r="L49" s="160"/>
    </row>
    <row r="50" spans="1:12" ht="23.25" customHeight="1">
      <c r="A50" s="154"/>
      <c r="E50" s="158"/>
      <c r="F50" s="158"/>
      <c r="G50" s="158"/>
      <c r="H50" s="158"/>
      <c r="J50" s="160"/>
      <c r="K50" s="158"/>
      <c r="L50" s="160"/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</sheetPr>
  <dimension ref="A1:N44"/>
  <sheetViews>
    <sheetView view="pageBreakPreview" zoomScale="70" zoomScaleSheetLayoutView="70" workbookViewId="0">
      <selection activeCell="D39" sqref="D39"/>
    </sheetView>
  </sheetViews>
  <sheetFormatPr defaultColWidth="9.109375" defaultRowHeight="23.25" customHeight="1"/>
  <cols>
    <col min="1" max="2" width="2.6640625" style="145" customWidth="1"/>
    <col min="3" max="3" width="42.109375" style="145" customWidth="1"/>
    <col min="4" max="4" width="10.5546875" style="149" customWidth="1"/>
    <col min="5" max="5" width="1.109375" style="183" customWidth="1"/>
    <col min="6" max="6" width="12.109375" style="183" customWidth="1"/>
    <col min="7" max="7" width="1.109375" style="183" customWidth="1"/>
    <col min="8" max="8" width="12.109375" style="183" customWidth="1"/>
    <col min="9" max="9" width="1.109375" style="145" customWidth="1"/>
    <col min="10" max="10" width="12" style="184" customWidth="1"/>
    <col min="11" max="11" width="1.109375" style="183" customWidth="1"/>
    <col min="12" max="12" width="11.6640625" style="184" customWidth="1"/>
    <col min="13" max="13" width="18.6640625" style="145" bestFit="1" customWidth="1"/>
    <col min="14" max="14" width="18" style="145" customWidth="1"/>
    <col min="15" max="15" width="17.33203125" style="145" bestFit="1" customWidth="1"/>
    <col min="16" max="16384" width="9.109375" style="145"/>
  </cols>
  <sheetData>
    <row r="1" spans="1:12" ht="23.25" customHeight="1">
      <c r="L1" s="185" t="s">
        <v>114</v>
      </c>
    </row>
    <row r="2" spans="1:12" ht="23.25" customHeight="1">
      <c r="A2" s="234" t="s">
        <v>43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23.25" customHeight="1">
      <c r="A3" s="234" t="s">
        <v>138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23.25" customHeight="1">
      <c r="A4" s="235" t="s">
        <v>140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2" ht="23.25" customHeight="1">
      <c r="A5" s="186"/>
      <c r="B5" s="186"/>
      <c r="C5" s="186"/>
      <c r="D5" s="187"/>
      <c r="E5" s="186"/>
      <c r="F5" s="247" t="s">
        <v>119</v>
      </c>
      <c r="G5" s="247"/>
      <c r="H5" s="247"/>
      <c r="I5" s="247"/>
      <c r="J5" s="247"/>
      <c r="K5" s="247"/>
      <c r="L5" s="247"/>
    </row>
    <row r="6" spans="1:12" ht="23.25" customHeight="1">
      <c r="A6" s="144"/>
      <c r="B6" s="188"/>
      <c r="C6" s="188"/>
      <c r="E6" s="189"/>
      <c r="F6" s="246" t="s">
        <v>1</v>
      </c>
      <c r="G6" s="246"/>
      <c r="H6" s="246"/>
      <c r="I6" s="248"/>
      <c r="J6" s="246" t="s">
        <v>60</v>
      </c>
      <c r="K6" s="246"/>
      <c r="L6" s="246"/>
    </row>
    <row r="7" spans="1:12" ht="21" customHeight="1">
      <c r="D7" s="317"/>
      <c r="E7" s="190"/>
      <c r="F7" s="191" t="s">
        <v>104</v>
      </c>
      <c r="G7" s="149"/>
      <c r="H7" s="191" t="s">
        <v>97</v>
      </c>
      <c r="I7" s="162"/>
      <c r="J7" s="191" t="s">
        <v>104</v>
      </c>
      <c r="K7" s="149"/>
      <c r="L7" s="191" t="s">
        <v>97</v>
      </c>
    </row>
    <row r="8" spans="1:12" s="110" customFormat="1" ht="24" customHeight="1">
      <c r="A8" s="122" t="s">
        <v>75</v>
      </c>
      <c r="D8" s="164"/>
      <c r="E8" s="201"/>
      <c r="F8" s="201"/>
      <c r="G8" s="201"/>
      <c r="H8" s="201"/>
      <c r="I8" s="117"/>
      <c r="J8" s="201"/>
      <c r="K8" s="201"/>
      <c r="L8" s="201"/>
    </row>
    <row r="9" spans="1:12" ht="24" customHeight="1">
      <c r="A9" s="154"/>
      <c r="B9" s="145" t="s">
        <v>67</v>
      </c>
      <c r="D9" s="155"/>
      <c r="E9" s="197"/>
      <c r="F9" s="201"/>
      <c r="G9" s="201"/>
      <c r="H9" s="201"/>
      <c r="I9" s="162"/>
      <c r="J9" s="201"/>
      <c r="K9" s="197"/>
      <c r="L9" s="201"/>
    </row>
    <row r="10" spans="1:12" ht="24" customHeight="1">
      <c r="A10" s="154"/>
      <c r="C10" s="145" t="s">
        <v>70</v>
      </c>
      <c r="D10" s="155"/>
      <c r="E10" s="197"/>
      <c r="F10" s="206">
        <v>3117</v>
      </c>
      <c r="G10" s="201"/>
      <c r="H10" s="267">
        <v>-125</v>
      </c>
      <c r="I10" s="117"/>
      <c r="J10" s="207">
        <v>0</v>
      </c>
      <c r="K10" s="201"/>
      <c r="L10" s="207">
        <v>0</v>
      </c>
    </row>
    <row r="11" spans="1:12" ht="24" customHeight="1">
      <c r="A11" s="154"/>
      <c r="B11" s="145" t="s">
        <v>141</v>
      </c>
      <c r="D11" s="155"/>
      <c r="E11" s="197"/>
      <c r="F11" s="297"/>
      <c r="G11" s="201"/>
      <c r="H11" s="300"/>
      <c r="I11" s="117"/>
      <c r="J11" s="303"/>
      <c r="K11" s="201"/>
      <c r="L11" s="303"/>
    </row>
    <row r="12" spans="1:12" ht="24" customHeight="1">
      <c r="A12" s="154"/>
      <c r="C12" s="145" t="s">
        <v>142</v>
      </c>
      <c r="D12" s="155"/>
      <c r="E12" s="197"/>
      <c r="F12" s="304">
        <v>0</v>
      </c>
      <c r="G12" s="201"/>
      <c r="H12" s="301">
        <v>11586</v>
      </c>
      <c r="I12" s="117"/>
      <c r="J12" s="304">
        <v>0</v>
      </c>
      <c r="K12" s="201"/>
      <c r="L12" s="308">
        <v>11586</v>
      </c>
    </row>
    <row r="13" spans="1:12" ht="24" customHeight="1">
      <c r="A13" s="154"/>
      <c r="B13" s="145" t="s">
        <v>133</v>
      </c>
      <c r="D13" s="155"/>
      <c r="E13" s="197"/>
      <c r="F13" s="305">
        <v>0</v>
      </c>
      <c r="G13" s="201"/>
      <c r="H13" s="302">
        <v>-906</v>
      </c>
      <c r="I13" s="117"/>
      <c r="J13" s="305">
        <v>0</v>
      </c>
      <c r="K13" s="201"/>
      <c r="L13" s="309">
        <v>-906</v>
      </c>
    </row>
    <row r="14" spans="1:12" ht="24" customHeight="1">
      <c r="A14" s="154"/>
      <c r="C14" s="145" t="s">
        <v>141</v>
      </c>
      <c r="D14" s="155"/>
      <c r="E14" s="197"/>
      <c r="F14" s="201"/>
      <c r="G14" s="201"/>
      <c r="H14" s="268"/>
      <c r="I14" s="117"/>
      <c r="J14" s="208"/>
      <c r="K14" s="201"/>
      <c r="L14" s="208"/>
    </row>
    <row r="15" spans="1:12" ht="24" customHeight="1">
      <c r="A15" s="154"/>
      <c r="C15" s="145" t="s">
        <v>143</v>
      </c>
      <c r="D15" s="155"/>
      <c r="E15" s="197"/>
      <c r="F15" s="207">
        <f t="shared" ref="F15:L15" si="0">F12+F13</f>
        <v>0</v>
      </c>
      <c r="G15" s="268">
        <f t="shared" si="0"/>
        <v>0</v>
      </c>
      <c r="H15" s="267">
        <f t="shared" si="0"/>
        <v>10680</v>
      </c>
      <c r="I15" s="268">
        <f t="shared" si="0"/>
        <v>0</v>
      </c>
      <c r="J15" s="207">
        <f t="shared" si="0"/>
        <v>0</v>
      </c>
      <c r="K15" s="268">
        <f t="shared" si="0"/>
        <v>0</v>
      </c>
      <c r="L15" s="267">
        <f t="shared" si="0"/>
        <v>10680</v>
      </c>
    </row>
    <row r="16" spans="1:12" ht="24" customHeight="1">
      <c r="A16" s="154"/>
      <c r="B16" s="145" t="s">
        <v>144</v>
      </c>
      <c r="D16" s="155"/>
      <c r="E16" s="197"/>
      <c r="F16" s="306">
        <f t="shared" ref="F16:L16" si="1">F10+F15</f>
        <v>3117</v>
      </c>
      <c r="G16" s="268">
        <f t="shared" si="1"/>
        <v>0</v>
      </c>
      <c r="H16" s="306">
        <f t="shared" si="1"/>
        <v>10555</v>
      </c>
      <c r="I16" s="268">
        <f t="shared" si="1"/>
        <v>0</v>
      </c>
      <c r="J16" s="207">
        <f t="shared" si="1"/>
        <v>0</v>
      </c>
      <c r="K16" s="268">
        <f t="shared" si="1"/>
        <v>0</v>
      </c>
      <c r="L16" s="306">
        <f t="shared" si="1"/>
        <v>10680</v>
      </c>
    </row>
    <row r="17" spans="1:14" ht="9" customHeight="1">
      <c r="A17" s="154"/>
      <c r="D17" s="155"/>
      <c r="E17" s="197"/>
      <c r="F17" s="197"/>
      <c r="G17" s="197"/>
      <c r="H17" s="197"/>
      <c r="I17" s="162"/>
      <c r="J17" s="208"/>
      <c r="K17" s="197"/>
      <c r="L17" s="208"/>
    </row>
    <row r="18" spans="1:14" ht="24" customHeight="1" thickBot="1">
      <c r="A18" s="154" t="s">
        <v>115</v>
      </c>
      <c r="D18" s="155"/>
      <c r="E18" s="197"/>
      <c r="F18" s="209">
        <f>+'กำไรขาดทุนเบ็ดเสร็จ 3m'!F31+'กำไรขาดทุนเบ็ดเสร็จ 3m (ต่อ)'!F16</f>
        <v>-2071</v>
      </c>
      <c r="G18" s="307" t="e">
        <f>+#REF!+G16</f>
        <v>#REF!</v>
      </c>
      <c r="H18" s="209">
        <f>+'กำไรขาดทุนเบ็ดเสร็จ 3m'!H31+'กำไรขาดทุนเบ็ดเสร็จ 3m (ต่อ)'!H16</f>
        <v>17132</v>
      </c>
      <c r="I18" s="307" t="e">
        <f>+#REF!+I16</f>
        <v>#REF!</v>
      </c>
      <c r="J18" s="209">
        <f>+'กำไรขาดทุนเบ็ดเสร็จ 3m'!J31+'กำไรขาดทุนเบ็ดเสร็จ 3m (ต่อ)'!J16</f>
        <v>-4899</v>
      </c>
      <c r="K18" s="307" t="e">
        <f>+#REF!+K16</f>
        <v>#REF!</v>
      </c>
      <c r="L18" s="209">
        <f>+'กำไรขาดทุนเบ็ดเสร็จ 3m'!L31+'กำไรขาดทุนเบ็ดเสร็จ 3m (ต่อ)'!L16</f>
        <v>22421</v>
      </c>
    </row>
    <row r="19" spans="1:14" ht="9" customHeight="1" thickTop="1">
      <c r="A19" s="154"/>
      <c r="D19" s="155"/>
      <c r="E19" s="197"/>
      <c r="F19" s="197"/>
      <c r="G19" s="197"/>
      <c r="H19" s="197"/>
      <c r="I19" s="162"/>
      <c r="J19" s="201"/>
      <c r="K19" s="197"/>
      <c r="L19" s="201"/>
    </row>
    <row r="20" spans="1:14" ht="23.4">
      <c r="A20" s="154" t="s">
        <v>116</v>
      </c>
      <c r="D20" s="155"/>
      <c r="E20" s="145"/>
      <c r="F20" s="162"/>
      <c r="G20" s="162"/>
      <c r="H20" s="162"/>
      <c r="I20" s="162"/>
      <c r="J20" s="117"/>
      <c r="K20" s="162"/>
      <c r="L20" s="117"/>
    </row>
    <row r="21" spans="1:14" ht="24.75" customHeight="1">
      <c r="A21" s="161"/>
      <c r="B21" s="154" t="s">
        <v>117</v>
      </c>
      <c r="D21" s="155"/>
      <c r="E21" s="211"/>
      <c r="F21" s="212">
        <f>+'กำไรขาดทุนเบ็ดเสร็จ 3m'!F31*1000/F22</f>
        <v>-8.1436166669663496E-3</v>
      </c>
      <c r="G21" s="212"/>
      <c r="H21" s="212">
        <f>+'กำไรขาดทุนเบ็ดเสร็จ 3m'!H31*1000/H22</f>
        <v>1.0323933465427463E-2</v>
      </c>
      <c r="I21" s="212"/>
      <c r="J21" s="213">
        <f>+'กำไรขาดทุนเบ็ดเสร็จ 3m'!J31*1000/J22</f>
        <v>-7.6899726390647922E-3</v>
      </c>
      <c r="K21" s="212"/>
      <c r="L21" s="212">
        <f>+'กำไรขาดทุนเบ็ดเสร็จ 3m'!L31*1000/L22</f>
        <v>1.8429877271945241E-2</v>
      </c>
    </row>
    <row r="22" spans="1:14" ht="23.25" customHeight="1">
      <c r="C22" s="154" t="s">
        <v>118</v>
      </c>
      <c r="D22" s="172"/>
      <c r="E22" s="214"/>
      <c r="F22" s="214">
        <v>637063385</v>
      </c>
      <c r="G22" s="214"/>
      <c r="H22" s="214">
        <v>637063385</v>
      </c>
      <c r="J22" s="215">
        <v>637063385</v>
      </c>
      <c r="K22" s="214"/>
      <c r="L22" s="214">
        <v>637063385</v>
      </c>
      <c r="N22" s="162"/>
    </row>
    <row r="23" spans="1:14" ht="23.4">
      <c r="C23" s="154"/>
      <c r="D23" s="172"/>
      <c r="E23" s="214"/>
      <c r="F23" s="214"/>
      <c r="G23" s="214"/>
      <c r="H23" s="214"/>
      <c r="J23" s="215"/>
      <c r="K23" s="214"/>
      <c r="L23" s="214"/>
      <c r="N23" s="162"/>
    </row>
    <row r="24" spans="1:14" ht="23.4">
      <c r="C24" s="154"/>
      <c r="D24" s="172"/>
      <c r="E24" s="214"/>
      <c r="F24" s="214"/>
      <c r="G24" s="214"/>
      <c r="H24" s="214"/>
      <c r="J24" s="215"/>
      <c r="K24" s="214"/>
      <c r="L24" s="214"/>
      <c r="N24" s="162"/>
    </row>
    <row r="25" spans="1:14" ht="23.4">
      <c r="C25" s="154"/>
      <c r="D25" s="172"/>
      <c r="E25" s="214"/>
      <c r="F25" s="214"/>
      <c r="G25" s="214"/>
      <c r="H25" s="214"/>
      <c r="J25" s="215"/>
      <c r="K25" s="214"/>
      <c r="L25" s="214"/>
      <c r="N25" s="162"/>
    </row>
    <row r="26" spans="1:14" ht="23.4">
      <c r="C26" s="154"/>
      <c r="D26" s="172"/>
      <c r="E26" s="214"/>
      <c r="F26" s="214"/>
      <c r="G26" s="214"/>
      <c r="H26" s="214"/>
      <c r="J26" s="215"/>
      <c r="K26" s="214"/>
      <c r="L26" s="214"/>
      <c r="N26" s="162"/>
    </row>
    <row r="27" spans="1:14" ht="23.4">
      <c r="C27" s="154"/>
      <c r="D27" s="172"/>
      <c r="E27" s="214"/>
      <c r="F27" s="214"/>
      <c r="G27" s="214"/>
      <c r="H27" s="214"/>
      <c r="J27" s="215"/>
      <c r="K27" s="214"/>
      <c r="L27" s="214"/>
      <c r="N27" s="162"/>
    </row>
    <row r="28" spans="1:14" ht="23.4">
      <c r="C28" s="154"/>
      <c r="D28" s="172"/>
      <c r="E28" s="214"/>
      <c r="F28" s="214"/>
      <c r="G28" s="214"/>
      <c r="H28" s="214"/>
      <c r="J28" s="215"/>
      <c r="K28" s="214"/>
      <c r="L28" s="214"/>
      <c r="N28" s="162"/>
    </row>
    <row r="29" spans="1:14" ht="23.4">
      <c r="C29" s="154"/>
      <c r="D29" s="172"/>
      <c r="E29" s="214"/>
      <c r="F29" s="214"/>
      <c r="G29" s="214"/>
      <c r="H29" s="214"/>
      <c r="J29" s="215"/>
      <c r="K29" s="214"/>
      <c r="L29" s="214"/>
      <c r="N29" s="162"/>
    </row>
    <row r="30" spans="1:14" ht="23.4">
      <c r="C30" s="154"/>
      <c r="D30" s="172"/>
      <c r="E30" s="214"/>
      <c r="F30" s="214"/>
      <c r="G30" s="214"/>
      <c r="H30" s="214"/>
      <c r="J30" s="215"/>
      <c r="K30" s="214"/>
      <c r="L30" s="214"/>
      <c r="N30" s="162"/>
    </row>
    <row r="31" spans="1:14" ht="23.4">
      <c r="C31" s="154"/>
      <c r="D31" s="172"/>
      <c r="E31" s="214"/>
      <c r="F31" s="214"/>
      <c r="G31" s="214"/>
      <c r="H31" s="214"/>
      <c r="J31" s="215"/>
      <c r="K31" s="214"/>
      <c r="L31" s="214"/>
      <c r="N31" s="162"/>
    </row>
    <row r="32" spans="1:14" ht="23.4">
      <c r="C32" s="154"/>
      <c r="D32" s="172"/>
      <c r="E32" s="214"/>
      <c r="F32" s="214"/>
      <c r="G32" s="214"/>
      <c r="H32" s="214"/>
      <c r="J32" s="215"/>
      <c r="K32" s="214"/>
      <c r="L32" s="214"/>
      <c r="N32" s="162"/>
    </row>
    <row r="33" spans="1:14" ht="23.4">
      <c r="C33" s="154"/>
      <c r="D33" s="172"/>
      <c r="E33" s="214"/>
      <c r="F33" s="214"/>
      <c r="G33" s="214"/>
      <c r="H33" s="214"/>
      <c r="J33" s="215"/>
      <c r="K33" s="214"/>
      <c r="L33" s="214"/>
      <c r="N33" s="162"/>
    </row>
    <row r="34" spans="1:14" ht="23.4">
      <c r="C34" s="154"/>
      <c r="D34" s="172"/>
      <c r="E34" s="214"/>
      <c r="F34" s="214"/>
      <c r="G34" s="214"/>
      <c r="H34" s="214"/>
      <c r="J34" s="215"/>
      <c r="K34" s="214"/>
      <c r="L34" s="214"/>
      <c r="N34" s="162"/>
    </row>
    <row r="35" spans="1:14" ht="23.4">
      <c r="C35" s="154"/>
      <c r="D35" s="172"/>
      <c r="E35" s="214"/>
      <c r="F35" s="214"/>
      <c r="G35" s="214"/>
      <c r="H35" s="214"/>
      <c r="J35" s="215"/>
      <c r="K35" s="214"/>
      <c r="L35" s="214"/>
      <c r="N35" s="162"/>
    </row>
    <row r="36" spans="1:14" ht="23.4">
      <c r="C36" s="154"/>
      <c r="D36" s="172"/>
      <c r="E36" s="214"/>
      <c r="F36" s="214"/>
      <c r="G36" s="214"/>
      <c r="H36" s="214"/>
      <c r="J36" s="215"/>
      <c r="K36" s="214"/>
      <c r="L36" s="214"/>
      <c r="N36" s="162"/>
    </row>
    <row r="37" spans="1:14" ht="23.4">
      <c r="C37" s="154"/>
      <c r="D37" s="172"/>
      <c r="E37" s="214"/>
      <c r="F37" s="214"/>
      <c r="G37" s="214"/>
      <c r="H37" s="214"/>
      <c r="J37" s="215"/>
      <c r="K37" s="214"/>
      <c r="L37" s="214"/>
      <c r="N37" s="162"/>
    </row>
    <row r="38" spans="1:14" ht="23.4">
      <c r="C38" s="154"/>
      <c r="D38" s="172"/>
      <c r="E38" s="214"/>
      <c r="F38" s="214"/>
      <c r="G38" s="214"/>
      <c r="H38" s="214"/>
      <c r="J38" s="215"/>
      <c r="K38" s="214"/>
      <c r="L38" s="214"/>
      <c r="N38" s="162"/>
    </row>
    <row r="39" spans="1:14" ht="23.4">
      <c r="C39" s="154"/>
      <c r="D39" s="172"/>
      <c r="E39" s="214"/>
    </row>
    <row r="40" spans="1:14" ht="23.4">
      <c r="A40" s="154" t="s">
        <v>52</v>
      </c>
      <c r="E40" s="197"/>
      <c r="F40" s="197"/>
      <c r="G40" s="197"/>
      <c r="H40" s="197"/>
      <c r="J40" s="201"/>
      <c r="K40" s="197"/>
      <c r="L40" s="176" t="s">
        <v>105</v>
      </c>
      <c r="M40" s="197"/>
    </row>
    <row r="41" spans="1:14" ht="27" customHeight="1">
      <c r="A41" s="154"/>
      <c r="E41" s="158"/>
      <c r="F41" s="158" t="e">
        <f>+#REF!</f>
        <v>#REF!</v>
      </c>
      <c r="G41" s="158"/>
      <c r="H41" s="158" t="e">
        <f>+#REF!</f>
        <v>#REF!</v>
      </c>
      <c r="J41" s="158" t="e">
        <f>+#REF!</f>
        <v>#REF!</v>
      </c>
      <c r="K41" s="158"/>
      <c r="L41" s="158" t="e">
        <f>+#REF!</f>
        <v>#REF!</v>
      </c>
    </row>
    <row r="42" spans="1:14" ht="23.25" customHeight="1">
      <c r="E42" s="158"/>
      <c r="F42" s="158"/>
      <c r="G42" s="158"/>
      <c r="H42" s="158"/>
      <c r="J42" s="160"/>
      <c r="K42" s="158"/>
      <c r="L42" s="160"/>
    </row>
    <row r="43" spans="1:14" ht="23.25" customHeight="1">
      <c r="A43" s="154"/>
      <c r="E43" s="158"/>
      <c r="F43" s="158"/>
      <c r="G43" s="158"/>
      <c r="H43" s="158"/>
      <c r="J43" s="160"/>
      <c r="K43" s="158"/>
      <c r="L43" s="160"/>
    </row>
    <row r="44" spans="1:14" ht="23.25" customHeight="1">
      <c r="A44" s="154"/>
      <c r="E44" s="158"/>
      <c r="F44" s="158"/>
      <c r="G44" s="158"/>
      <c r="H44" s="158"/>
      <c r="J44" s="160"/>
      <c r="K44" s="158"/>
      <c r="L44" s="160"/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9" fitToWidth="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98"/>
  <sheetViews>
    <sheetView view="pageBreakPreview" topLeftCell="A88" zoomScale="90" zoomScaleNormal="70" zoomScaleSheetLayoutView="90" workbookViewId="0">
      <selection activeCell="E119" sqref="E119"/>
    </sheetView>
  </sheetViews>
  <sheetFormatPr defaultColWidth="9.109375" defaultRowHeight="23.25" customHeight="1"/>
  <cols>
    <col min="1" max="3" width="2.6640625" style="145" customWidth="1"/>
    <col min="4" max="4" width="37.5546875" style="145" customWidth="1"/>
    <col min="5" max="5" width="10.5546875" style="149" customWidth="1"/>
    <col min="6" max="6" width="1.109375" style="183" customWidth="1"/>
    <col min="7" max="7" width="14.6640625" style="183" customWidth="1"/>
    <col min="8" max="8" width="1.109375" style="183" customWidth="1"/>
    <col min="9" max="9" width="14.6640625" style="183" customWidth="1"/>
    <col min="10" max="10" width="1.109375" style="145" customWidth="1"/>
    <col min="11" max="11" width="14.6640625" style="184" customWidth="1"/>
    <col min="12" max="12" width="1.109375" style="183" customWidth="1"/>
    <col min="13" max="13" width="14.6640625" style="184" customWidth="1"/>
    <col min="14" max="14" width="18.6640625" style="145" bestFit="1" customWidth="1"/>
    <col min="15" max="15" width="18" style="145" customWidth="1"/>
    <col min="16" max="16" width="17.33203125" style="145" bestFit="1" customWidth="1"/>
    <col min="17" max="16384" width="9.109375" style="145"/>
  </cols>
  <sheetData>
    <row r="1" spans="1:13" ht="23.4">
      <c r="A1" s="234" t="s">
        <v>43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3.4">
      <c r="A2" s="234" t="s">
        <v>65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 ht="23.4">
      <c r="A3" s="235" t="s">
        <v>224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23.4">
      <c r="A4" s="186"/>
      <c r="B4" s="186"/>
      <c r="C4" s="186"/>
      <c r="D4" s="186"/>
      <c r="E4" s="187"/>
      <c r="F4" s="186"/>
      <c r="G4" s="247" t="s">
        <v>149</v>
      </c>
      <c r="H4" s="247"/>
      <c r="I4" s="247"/>
      <c r="J4" s="247"/>
      <c r="K4" s="247"/>
      <c r="L4" s="247"/>
      <c r="M4" s="247"/>
    </row>
    <row r="5" spans="1:13" ht="23.4">
      <c r="A5" s="144"/>
      <c r="B5" s="188"/>
      <c r="C5" s="188"/>
      <c r="D5" s="188"/>
      <c r="F5" s="189"/>
      <c r="G5" s="246" t="s">
        <v>1</v>
      </c>
      <c r="H5" s="246"/>
      <c r="I5" s="246"/>
      <c r="J5" s="248"/>
      <c r="K5" s="246" t="s">
        <v>60</v>
      </c>
      <c r="L5" s="246"/>
      <c r="M5" s="246"/>
    </row>
    <row r="6" spans="1:13" ht="23.4">
      <c r="E6" s="231" t="s">
        <v>38</v>
      </c>
      <c r="F6" s="190"/>
      <c r="G6" s="191" t="s">
        <v>230</v>
      </c>
      <c r="H6" s="149"/>
      <c r="I6" s="191" t="s">
        <v>175</v>
      </c>
      <c r="J6" s="162"/>
      <c r="K6" s="191" t="s">
        <v>230</v>
      </c>
      <c r="L6" s="149"/>
      <c r="M6" s="191" t="s">
        <v>175</v>
      </c>
    </row>
    <row r="7" spans="1:13" ht="23.4">
      <c r="A7" s="154" t="s">
        <v>15</v>
      </c>
      <c r="F7" s="192"/>
      <c r="H7" s="192"/>
    </row>
    <row r="8" spans="1:13" ht="23.4">
      <c r="A8" s="154" t="s">
        <v>16</v>
      </c>
      <c r="B8" s="154" t="s">
        <v>17</v>
      </c>
      <c r="E8" s="155">
        <v>25</v>
      </c>
      <c r="F8" s="193"/>
      <c r="G8" s="158">
        <v>2500244232</v>
      </c>
      <c r="H8" s="159"/>
      <c r="I8" s="158">
        <v>1866830734</v>
      </c>
      <c r="J8" s="324"/>
      <c r="K8" s="160">
        <v>2500244232</v>
      </c>
      <c r="L8" s="158"/>
      <c r="M8" s="160">
        <v>1866830734</v>
      </c>
    </row>
    <row r="9" spans="1:13" ht="23.4">
      <c r="A9" s="154"/>
      <c r="B9" s="154" t="s">
        <v>176</v>
      </c>
      <c r="E9" s="155"/>
      <c r="F9" s="193"/>
      <c r="G9" s="158">
        <v>89714</v>
      </c>
      <c r="H9" s="159"/>
      <c r="I9" s="158">
        <v>54760</v>
      </c>
      <c r="J9" s="324"/>
      <c r="K9" s="160">
        <v>89555</v>
      </c>
      <c r="L9" s="158"/>
      <c r="M9" s="160">
        <v>53540</v>
      </c>
    </row>
    <row r="10" spans="1:13" ht="23.4">
      <c r="B10" s="196" t="s">
        <v>18</v>
      </c>
      <c r="E10" s="155"/>
      <c r="F10" s="193"/>
      <c r="G10" s="158"/>
      <c r="H10" s="159"/>
      <c r="I10" s="158"/>
      <c r="J10" s="324"/>
      <c r="K10" s="160"/>
      <c r="L10" s="159"/>
      <c r="M10" s="160"/>
    </row>
    <row r="11" spans="1:13" ht="23.4">
      <c r="B11" s="196"/>
      <c r="C11" s="145" t="s">
        <v>123</v>
      </c>
      <c r="E11" s="155"/>
      <c r="F11" s="193"/>
      <c r="G11" s="325">
        <v>7322168</v>
      </c>
      <c r="H11" s="159"/>
      <c r="I11" s="325">
        <v>14826782</v>
      </c>
      <c r="J11" s="324"/>
      <c r="K11" s="326">
        <v>7207924</v>
      </c>
      <c r="L11" s="159"/>
      <c r="M11" s="326">
        <v>14975036</v>
      </c>
    </row>
    <row r="12" spans="1:13" ht="23.4">
      <c r="B12" s="196"/>
      <c r="C12" s="145" t="s">
        <v>147</v>
      </c>
      <c r="E12" s="155"/>
      <c r="F12" s="193"/>
      <c r="G12" s="327">
        <v>9416748</v>
      </c>
      <c r="H12" s="136"/>
      <c r="I12" s="327">
        <v>16831150</v>
      </c>
      <c r="J12" s="120"/>
      <c r="K12" s="327">
        <v>9416748</v>
      </c>
      <c r="L12" s="159"/>
      <c r="M12" s="327">
        <v>16831150</v>
      </c>
    </row>
    <row r="13" spans="1:13" ht="23.4">
      <c r="B13" s="145" t="s">
        <v>227</v>
      </c>
      <c r="E13" s="155"/>
      <c r="F13" s="193"/>
      <c r="G13" s="158">
        <v>16738916</v>
      </c>
      <c r="H13" s="159"/>
      <c r="I13" s="158">
        <v>31657932</v>
      </c>
      <c r="J13" s="324"/>
      <c r="K13" s="158">
        <v>16624672</v>
      </c>
      <c r="L13" s="159"/>
      <c r="M13" s="158">
        <v>31806186</v>
      </c>
    </row>
    <row r="14" spans="1:13" ht="23.4">
      <c r="A14" s="154" t="s">
        <v>19</v>
      </c>
      <c r="E14" s="155"/>
      <c r="F14" s="197"/>
      <c r="G14" s="328">
        <v>2517072862</v>
      </c>
      <c r="H14" s="329"/>
      <c r="I14" s="328">
        <v>1898543426</v>
      </c>
      <c r="J14" s="324"/>
      <c r="K14" s="328">
        <v>2516958459</v>
      </c>
      <c r="L14" s="329"/>
      <c r="M14" s="328">
        <v>1898690460</v>
      </c>
    </row>
    <row r="15" spans="1:13" ht="7.5" customHeight="1">
      <c r="A15" s="154"/>
      <c r="E15" s="155"/>
      <c r="F15" s="193"/>
      <c r="G15" s="158"/>
      <c r="H15" s="159"/>
      <c r="I15" s="158"/>
      <c r="J15" s="324"/>
      <c r="K15" s="160"/>
      <c r="L15" s="159"/>
      <c r="M15" s="160"/>
    </row>
    <row r="16" spans="1:13" ht="23.25" customHeight="1">
      <c r="A16" s="154" t="s">
        <v>29</v>
      </c>
      <c r="E16" s="155"/>
      <c r="F16" s="193"/>
      <c r="G16" s="158"/>
      <c r="H16" s="159"/>
      <c r="I16" s="158"/>
      <c r="J16" s="324"/>
      <c r="K16" s="160"/>
      <c r="L16" s="158"/>
      <c r="M16" s="160"/>
    </row>
    <row r="17" spans="1:13" s="110" customFormat="1" ht="23.4">
      <c r="B17" s="122" t="s">
        <v>20</v>
      </c>
      <c r="E17" s="164"/>
      <c r="F17" s="310"/>
      <c r="G17" s="438">
        <v>2162121855</v>
      </c>
      <c r="H17" s="136"/>
      <c r="I17" s="438">
        <v>1696885894</v>
      </c>
      <c r="J17" s="120"/>
      <c r="K17" s="160">
        <v>2162531100</v>
      </c>
      <c r="L17" s="160"/>
      <c r="M17" s="160">
        <v>1697408801</v>
      </c>
    </row>
    <row r="18" spans="1:13" ht="23.4">
      <c r="B18" s="154" t="s">
        <v>182</v>
      </c>
      <c r="E18" s="155"/>
      <c r="F18" s="193"/>
      <c r="G18" s="160">
        <v>29963092</v>
      </c>
      <c r="H18" s="159"/>
      <c r="I18" s="160">
        <v>27962007</v>
      </c>
      <c r="J18" s="324"/>
      <c r="K18" s="160">
        <v>29963092</v>
      </c>
      <c r="L18" s="158"/>
      <c r="M18" s="160">
        <v>27962007</v>
      </c>
    </row>
    <row r="19" spans="1:13" ht="23.4">
      <c r="B19" s="154" t="s">
        <v>55</v>
      </c>
      <c r="E19" s="155"/>
      <c r="F19" s="193"/>
      <c r="G19" s="158">
        <v>120370103</v>
      </c>
      <c r="H19" s="159"/>
      <c r="I19" s="158">
        <v>107470109</v>
      </c>
      <c r="J19" s="324"/>
      <c r="K19" s="160">
        <v>103223901</v>
      </c>
      <c r="L19" s="158"/>
      <c r="M19" s="160">
        <v>98390498</v>
      </c>
    </row>
    <row r="20" spans="1:13" ht="23.4">
      <c r="A20" s="357"/>
      <c r="B20" s="154" t="s">
        <v>146</v>
      </c>
      <c r="E20" s="155"/>
      <c r="F20" s="193"/>
      <c r="G20" s="158">
        <v>-4083200</v>
      </c>
      <c r="H20" s="159"/>
      <c r="I20" s="158">
        <v>5259578</v>
      </c>
      <c r="J20" s="324"/>
      <c r="K20" s="160">
        <v>-4083200</v>
      </c>
      <c r="L20" s="158"/>
      <c r="M20" s="160">
        <v>5259578</v>
      </c>
    </row>
    <row r="21" spans="1:13" ht="23.4">
      <c r="A21" s="357"/>
      <c r="B21" s="357" t="s">
        <v>177</v>
      </c>
      <c r="E21" s="155"/>
      <c r="F21" s="193"/>
      <c r="G21" s="158">
        <v>0</v>
      </c>
      <c r="H21" s="159"/>
      <c r="I21" s="158">
        <v>69019350</v>
      </c>
      <c r="J21" s="324"/>
      <c r="K21" s="160">
        <v>0</v>
      </c>
      <c r="L21" s="158"/>
      <c r="M21" s="160">
        <v>62123768</v>
      </c>
    </row>
    <row r="22" spans="1:13" ht="23.4">
      <c r="A22" s="357"/>
      <c r="B22" s="145" t="s">
        <v>291</v>
      </c>
      <c r="E22" s="155">
        <v>26</v>
      </c>
      <c r="F22" s="193"/>
      <c r="G22" s="158">
        <v>0</v>
      </c>
      <c r="H22" s="159"/>
      <c r="I22" s="158">
        <v>0</v>
      </c>
      <c r="J22" s="324"/>
      <c r="K22" s="160">
        <v>32621333</v>
      </c>
      <c r="L22" s="158"/>
      <c r="M22" s="160">
        <v>0</v>
      </c>
    </row>
    <row r="23" spans="1:13" ht="24">
      <c r="A23" s="357"/>
      <c r="B23" s="85" t="s">
        <v>260</v>
      </c>
      <c r="E23" s="155">
        <v>9</v>
      </c>
      <c r="F23" s="193"/>
      <c r="G23" s="158">
        <v>11730</v>
      </c>
      <c r="H23" s="159"/>
      <c r="I23" s="158">
        <v>0</v>
      </c>
      <c r="J23" s="324"/>
      <c r="K23" s="160">
        <v>0</v>
      </c>
      <c r="L23" s="158"/>
      <c r="M23" s="160">
        <v>0</v>
      </c>
    </row>
    <row r="24" spans="1:13" ht="23.4">
      <c r="B24" s="357" t="s">
        <v>179</v>
      </c>
      <c r="E24" s="155">
        <v>8</v>
      </c>
      <c r="F24" s="193"/>
      <c r="G24" s="158">
        <v>0</v>
      </c>
      <c r="H24" s="159"/>
      <c r="I24" s="158">
        <v>6727978</v>
      </c>
      <c r="J24" s="324"/>
      <c r="K24" s="160">
        <v>0</v>
      </c>
      <c r="L24" s="158"/>
      <c r="M24" s="160">
        <v>0</v>
      </c>
    </row>
    <row r="25" spans="1:13" ht="23.4">
      <c r="B25" s="154" t="s">
        <v>39</v>
      </c>
      <c r="E25" s="155">
        <v>19.100000000000001</v>
      </c>
      <c r="F25" s="193"/>
      <c r="G25" s="158">
        <v>2702500</v>
      </c>
      <c r="H25" s="159"/>
      <c r="I25" s="158">
        <v>1365000</v>
      </c>
      <c r="J25" s="324"/>
      <c r="K25" s="160">
        <v>2702500</v>
      </c>
      <c r="L25" s="158"/>
      <c r="M25" s="160">
        <v>1365000</v>
      </c>
    </row>
    <row r="26" spans="1:13" ht="23.4">
      <c r="B26" s="154" t="s">
        <v>228</v>
      </c>
      <c r="E26" s="155"/>
      <c r="F26" s="193"/>
      <c r="G26" s="158"/>
      <c r="H26" s="159"/>
      <c r="I26" s="158"/>
      <c r="J26" s="324"/>
      <c r="K26" s="160"/>
      <c r="L26" s="158"/>
      <c r="M26" s="160"/>
    </row>
    <row r="27" spans="1:13" ht="23.4">
      <c r="A27" s="154"/>
      <c r="C27" s="154" t="s">
        <v>280</v>
      </c>
      <c r="D27" s="154"/>
      <c r="E27" s="155"/>
      <c r="F27" s="193"/>
      <c r="G27" s="158"/>
      <c r="H27" s="159"/>
      <c r="I27" s="158"/>
      <c r="J27" s="324"/>
      <c r="K27" s="160"/>
      <c r="L27" s="158"/>
      <c r="M27" s="160"/>
    </row>
    <row r="28" spans="1:13" ht="23.4">
      <c r="A28" s="154"/>
      <c r="B28" s="154"/>
      <c r="D28" s="145" t="s">
        <v>229</v>
      </c>
      <c r="E28" s="155"/>
      <c r="F28" s="193"/>
      <c r="G28" s="158">
        <v>1132963</v>
      </c>
      <c r="H28" s="159"/>
      <c r="I28" s="158">
        <v>-933035</v>
      </c>
      <c r="J28" s="324"/>
      <c r="K28" s="160">
        <v>1132963</v>
      </c>
      <c r="L28" s="158"/>
      <c r="M28" s="160">
        <v>-933035</v>
      </c>
    </row>
    <row r="29" spans="1:13" ht="23.4">
      <c r="A29" s="154" t="s">
        <v>30</v>
      </c>
      <c r="E29" s="155"/>
      <c r="F29" s="197"/>
      <c r="G29" s="331">
        <v>2312219043</v>
      </c>
      <c r="H29" s="329"/>
      <c r="I29" s="331">
        <v>1913756881</v>
      </c>
      <c r="J29" s="324"/>
      <c r="K29" s="129">
        <v>2328091689</v>
      </c>
      <c r="L29" s="329"/>
      <c r="M29" s="331">
        <v>1891576617</v>
      </c>
    </row>
    <row r="30" spans="1:13" ht="23.4">
      <c r="A30" s="357" t="s">
        <v>180</v>
      </c>
      <c r="E30" s="155"/>
      <c r="F30" s="197"/>
      <c r="G30" s="329">
        <v>204853819</v>
      </c>
      <c r="H30" s="329">
        <v>0</v>
      </c>
      <c r="I30" s="329">
        <v>-15213455</v>
      </c>
      <c r="J30" s="329">
        <v>0</v>
      </c>
      <c r="K30" s="329">
        <v>188866770</v>
      </c>
      <c r="L30" s="329">
        <v>0</v>
      </c>
      <c r="M30" s="329">
        <v>7113843</v>
      </c>
    </row>
    <row r="31" spans="1:13" ht="23.4">
      <c r="A31" s="357" t="s">
        <v>181</v>
      </c>
      <c r="E31" s="155"/>
      <c r="F31" s="197"/>
      <c r="G31" s="329">
        <v>1150824</v>
      </c>
      <c r="H31" s="329"/>
      <c r="I31" s="329">
        <v>1593679</v>
      </c>
      <c r="J31" s="324"/>
      <c r="K31" s="130">
        <v>740401</v>
      </c>
      <c r="L31" s="329"/>
      <c r="M31" s="329">
        <v>755496</v>
      </c>
    </row>
    <row r="32" spans="1:13" ht="23.4">
      <c r="A32" s="357" t="s">
        <v>56</v>
      </c>
      <c r="E32" s="155">
        <v>23</v>
      </c>
      <c r="F32" s="193"/>
      <c r="G32" s="158">
        <v>-750929</v>
      </c>
      <c r="H32" s="159"/>
      <c r="I32" s="158">
        <v>-4380517</v>
      </c>
      <c r="J32" s="324"/>
      <c r="K32" s="160">
        <v>-741875</v>
      </c>
      <c r="L32" s="158"/>
      <c r="M32" s="160">
        <v>-4378808</v>
      </c>
    </row>
    <row r="33" spans="1:16" ht="23.4">
      <c r="A33" s="357" t="s">
        <v>211</v>
      </c>
      <c r="E33" s="155"/>
      <c r="F33" s="193"/>
      <c r="G33" s="158"/>
      <c r="H33" s="159"/>
      <c r="I33" s="158"/>
      <c r="J33" s="324"/>
      <c r="K33" s="160"/>
      <c r="L33" s="158"/>
      <c r="M33" s="160"/>
    </row>
    <row r="34" spans="1:16" ht="23.4">
      <c r="A34" s="357"/>
      <c r="B34" s="145" t="s">
        <v>212</v>
      </c>
      <c r="E34" s="155"/>
      <c r="F34" s="193"/>
      <c r="G34" s="158"/>
      <c r="H34" s="159"/>
      <c r="I34" s="158"/>
      <c r="J34" s="324"/>
      <c r="K34" s="160"/>
      <c r="L34" s="158"/>
      <c r="M34" s="160"/>
    </row>
    <row r="35" spans="1:16" ht="23.4">
      <c r="A35" s="357"/>
      <c r="B35" s="188" t="s">
        <v>209</v>
      </c>
      <c r="C35" s="154" t="s">
        <v>218</v>
      </c>
      <c r="D35" s="154"/>
      <c r="E35" s="155"/>
      <c r="F35" s="193"/>
      <c r="G35" s="145"/>
      <c r="H35" s="145"/>
      <c r="I35" s="145"/>
      <c r="K35" s="145"/>
      <c r="L35" s="145"/>
      <c r="M35" s="145"/>
    </row>
    <row r="36" spans="1:16" ht="23.4">
      <c r="A36" s="357"/>
      <c r="B36" s="188"/>
      <c r="C36" s="154" t="s">
        <v>213</v>
      </c>
      <c r="D36" s="154"/>
      <c r="E36" s="155"/>
      <c r="F36" s="193"/>
      <c r="G36" s="158">
        <v>-830561</v>
      </c>
      <c r="H36" s="159"/>
      <c r="I36" s="223">
        <v>-73644</v>
      </c>
      <c r="J36" s="324"/>
      <c r="K36" s="160">
        <v>14625819</v>
      </c>
      <c r="L36" s="158"/>
      <c r="M36" s="330">
        <v>-15530023</v>
      </c>
    </row>
    <row r="37" spans="1:16" ht="23.4">
      <c r="A37" s="357"/>
      <c r="B37" s="188" t="s">
        <v>209</v>
      </c>
      <c r="C37" s="145" t="s">
        <v>178</v>
      </c>
      <c r="E37" s="155">
        <v>9</v>
      </c>
      <c r="F37" s="193"/>
      <c r="G37" s="159">
        <v>0</v>
      </c>
      <c r="H37" s="159"/>
      <c r="I37" s="225">
        <v>0</v>
      </c>
      <c r="J37" s="369"/>
      <c r="K37" s="136">
        <v>0</v>
      </c>
      <c r="L37" s="159"/>
      <c r="M37" s="225">
        <v>-33634060</v>
      </c>
    </row>
    <row r="38" spans="1:16" ht="23.4">
      <c r="A38" s="145" t="s">
        <v>208</v>
      </c>
      <c r="E38" s="155"/>
      <c r="F38" s="193"/>
      <c r="G38" s="158"/>
      <c r="H38" s="159"/>
      <c r="I38" s="158"/>
      <c r="J38" s="324"/>
      <c r="K38" s="160"/>
      <c r="L38" s="158"/>
      <c r="M38" s="160"/>
    </row>
    <row r="39" spans="1:16" ht="23.4">
      <c r="B39" s="145" t="s">
        <v>207</v>
      </c>
      <c r="E39" s="155">
        <v>8</v>
      </c>
      <c r="F39" s="193"/>
      <c r="G39" s="168">
        <v>0</v>
      </c>
      <c r="H39" s="159"/>
      <c r="I39" s="332">
        <v>-710221</v>
      </c>
      <c r="J39" s="158"/>
      <c r="K39" s="169">
        <v>0</v>
      </c>
      <c r="L39" s="158"/>
      <c r="M39" s="169">
        <v>0</v>
      </c>
    </row>
    <row r="40" spans="1:16" ht="23.4">
      <c r="A40" s="154" t="s">
        <v>110</v>
      </c>
      <c r="F40" s="197"/>
      <c r="G40" s="329">
        <v>204423153</v>
      </c>
      <c r="H40" s="329"/>
      <c r="I40" s="329">
        <v>-18784158</v>
      </c>
      <c r="J40" s="324"/>
      <c r="K40" s="329">
        <v>203491115</v>
      </c>
      <c r="L40" s="329"/>
      <c r="M40" s="329">
        <v>-45673552</v>
      </c>
    </row>
    <row r="41" spans="1:16" ht="5.25" customHeight="1">
      <c r="A41" s="154"/>
      <c r="E41" s="155"/>
      <c r="F41" s="197"/>
      <c r="G41" s="197"/>
      <c r="H41" s="197"/>
      <c r="I41" s="197"/>
      <c r="K41" s="201"/>
      <c r="L41" s="197"/>
      <c r="M41" s="201"/>
    </row>
    <row r="42" spans="1:16" s="110" customFormat="1" ht="23.4">
      <c r="A42" s="154" t="s">
        <v>145</v>
      </c>
      <c r="E42" s="164" t="s">
        <v>269</v>
      </c>
      <c r="F42" s="310"/>
      <c r="G42" s="169">
        <v>-1751588</v>
      </c>
      <c r="H42" s="310"/>
      <c r="I42" s="311">
        <v>2602268</v>
      </c>
      <c r="K42" s="169">
        <v>-1751588</v>
      </c>
      <c r="L42" s="195"/>
      <c r="M42" s="312">
        <v>2602268</v>
      </c>
    </row>
    <row r="43" spans="1:16" s="110" customFormat="1" ht="5.25" customHeight="1">
      <c r="A43" s="154"/>
      <c r="E43" s="164"/>
      <c r="F43" s="201"/>
      <c r="G43" s="201"/>
      <c r="H43" s="201"/>
      <c r="I43" s="201"/>
      <c r="K43" s="201"/>
      <c r="L43" s="201"/>
      <c r="M43" s="201"/>
    </row>
    <row r="44" spans="1:16" s="110" customFormat="1" ht="24" thickBot="1">
      <c r="A44" s="122" t="s">
        <v>183</v>
      </c>
      <c r="E44" s="164"/>
      <c r="F44" s="201"/>
      <c r="G44" s="333">
        <v>202671565</v>
      </c>
      <c r="H44" s="334"/>
      <c r="I44" s="333">
        <v>-16181890</v>
      </c>
      <c r="J44" s="335"/>
      <c r="K44" s="333">
        <v>201739527</v>
      </c>
      <c r="L44" s="334"/>
      <c r="M44" s="333">
        <v>-43071284</v>
      </c>
      <c r="P44" s="316"/>
    </row>
    <row r="45" spans="1:16" s="110" customFormat="1" ht="15.6" customHeight="1" thickTop="1">
      <c r="A45" s="122"/>
      <c r="E45" s="164"/>
      <c r="F45" s="201"/>
      <c r="G45" s="334"/>
      <c r="H45" s="334"/>
      <c r="I45" s="334"/>
      <c r="J45" s="335"/>
      <c r="K45" s="334"/>
      <c r="L45" s="334"/>
      <c r="M45" s="334"/>
      <c r="P45" s="316"/>
    </row>
    <row r="46" spans="1:16" ht="23.4">
      <c r="A46" s="122" t="s">
        <v>150</v>
      </c>
      <c r="F46" s="197"/>
      <c r="G46" s="197"/>
      <c r="H46" s="197"/>
      <c r="I46" s="197"/>
      <c r="K46" s="201"/>
      <c r="L46" s="197"/>
      <c r="M46" s="176" t="s">
        <v>195</v>
      </c>
      <c r="N46" s="197"/>
    </row>
    <row r="47" spans="1:16" ht="23.4">
      <c r="A47" s="234" t="s">
        <v>43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</row>
    <row r="48" spans="1:16" ht="23.4">
      <c r="A48" s="234" t="s">
        <v>138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</row>
    <row r="49" spans="1:15" ht="23.4">
      <c r="A49" s="235" t="s">
        <v>224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</row>
    <row r="50" spans="1:15" ht="23.4">
      <c r="A50" s="186"/>
      <c r="B50" s="186"/>
      <c r="C50" s="186"/>
      <c r="D50" s="186"/>
      <c r="E50" s="187"/>
      <c r="F50" s="186"/>
      <c r="G50" s="247" t="s">
        <v>149</v>
      </c>
      <c r="H50" s="247"/>
      <c r="I50" s="247"/>
      <c r="J50" s="247"/>
      <c r="K50" s="247"/>
      <c r="L50" s="247"/>
      <c r="M50" s="247"/>
    </row>
    <row r="51" spans="1:15" ht="23.4">
      <c r="A51" s="445"/>
      <c r="B51" s="188"/>
      <c r="C51" s="188"/>
      <c r="D51" s="188"/>
      <c r="F51" s="189"/>
      <c r="G51" s="246" t="s">
        <v>1</v>
      </c>
      <c r="H51" s="246"/>
      <c r="I51" s="246"/>
      <c r="J51" s="248"/>
      <c r="K51" s="246" t="s">
        <v>60</v>
      </c>
      <c r="L51" s="246"/>
      <c r="M51" s="246"/>
    </row>
    <row r="52" spans="1:15" ht="23.4">
      <c r="E52" s="231" t="s">
        <v>38</v>
      </c>
      <c r="F52" s="190"/>
      <c r="G52" s="191" t="s">
        <v>230</v>
      </c>
      <c r="H52" s="149"/>
      <c r="I52" s="191" t="s">
        <v>175</v>
      </c>
      <c r="J52" s="162"/>
      <c r="K52" s="191" t="s">
        <v>230</v>
      </c>
      <c r="L52" s="149"/>
      <c r="M52" s="191" t="s">
        <v>175</v>
      </c>
    </row>
    <row r="53" spans="1:15" ht="23.4">
      <c r="A53" s="357" t="s">
        <v>75</v>
      </c>
      <c r="E53" s="155"/>
      <c r="F53" s="201"/>
      <c r="G53" s="201"/>
      <c r="H53" s="201"/>
      <c r="I53" s="358"/>
      <c r="K53" s="201"/>
      <c r="L53" s="201"/>
      <c r="M53" s="358"/>
      <c r="O53" s="162"/>
    </row>
    <row r="54" spans="1:15" ht="23.4">
      <c r="A54" s="357" t="s">
        <v>231</v>
      </c>
      <c r="E54" s="155"/>
      <c r="F54" s="201"/>
      <c r="G54" s="201"/>
      <c r="H54" s="201"/>
      <c r="I54" s="358"/>
      <c r="K54" s="201"/>
      <c r="L54" s="201"/>
      <c r="M54" s="358"/>
      <c r="O54" s="162"/>
    </row>
    <row r="55" spans="1:15" ht="23.4">
      <c r="A55" s="357"/>
      <c r="B55" s="145" t="s">
        <v>232</v>
      </c>
      <c r="E55" s="155"/>
      <c r="F55" s="201"/>
      <c r="G55" s="201"/>
      <c r="H55" s="201"/>
      <c r="I55" s="358"/>
      <c r="K55" s="201"/>
      <c r="L55" s="201"/>
      <c r="M55" s="358"/>
      <c r="O55" s="162"/>
    </row>
    <row r="56" spans="1:15" ht="23.4">
      <c r="A56" s="357"/>
      <c r="B56" s="145" t="s">
        <v>210</v>
      </c>
      <c r="E56" s="155"/>
      <c r="F56" s="201"/>
      <c r="G56" s="201"/>
      <c r="H56" s="201"/>
      <c r="I56" s="358"/>
      <c r="K56" s="201"/>
      <c r="L56" s="201"/>
      <c r="M56" s="358"/>
      <c r="O56" s="162"/>
    </row>
    <row r="57" spans="1:15" ht="23.4">
      <c r="A57" s="357"/>
      <c r="C57" s="368" t="s">
        <v>233</v>
      </c>
      <c r="E57" s="155"/>
      <c r="F57" s="201"/>
      <c r="G57" s="201">
        <v>-2513842</v>
      </c>
      <c r="H57" s="201"/>
      <c r="I57" s="201">
        <v>842456</v>
      </c>
      <c r="K57" s="208">
        <v>0</v>
      </c>
      <c r="L57" s="208"/>
      <c r="M57" s="360">
        <v>0</v>
      </c>
      <c r="O57" s="162"/>
    </row>
    <row r="58" spans="1:15" ht="23.4">
      <c r="A58" s="43" t="s">
        <v>234</v>
      </c>
      <c r="B58" s="43"/>
      <c r="C58" s="43"/>
      <c r="D58" s="43"/>
      <c r="E58" s="155"/>
      <c r="F58" s="201"/>
      <c r="G58" s="201"/>
      <c r="H58" s="201"/>
      <c r="I58" s="360"/>
      <c r="K58" s="208"/>
      <c r="L58" s="208"/>
      <c r="M58" s="360"/>
      <c r="O58" s="162"/>
    </row>
    <row r="59" spans="1:15" ht="23.4">
      <c r="A59" s="43"/>
      <c r="B59" s="43" t="s">
        <v>232</v>
      </c>
      <c r="C59" s="43"/>
      <c r="D59" s="43"/>
      <c r="E59" s="155"/>
      <c r="F59" s="201"/>
      <c r="G59" s="201"/>
      <c r="H59" s="201"/>
      <c r="I59" s="360"/>
      <c r="K59" s="208"/>
      <c r="L59" s="208"/>
      <c r="M59" s="360"/>
      <c r="O59" s="162"/>
    </row>
    <row r="60" spans="1:15" ht="23.4">
      <c r="A60" s="43"/>
      <c r="B60" s="43" t="s">
        <v>235</v>
      </c>
      <c r="C60" s="43"/>
      <c r="D60" s="43"/>
      <c r="E60" s="155"/>
      <c r="F60" s="201"/>
      <c r="G60" s="297"/>
      <c r="H60" s="201"/>
      <c r="I60" s="370"/>
      <c r="K60" s="384"/>
      <c r="L60" s="208"/>
      <c r="M60" s="370"/>
      <c r="O60" s="162"/>
    </row>
    <row r="61" spans="1:15" ht="23.4">
      <c r="A61" s="43"/>
      <c r="B61" s="43"/>
      <c r="C61" s="43" t="s">
        <v>236</v>
      </c>
      <c r="D61" s="43"/>
      <c r="E61" s="155"/>
      <c r="F61" s="201"/>
      <c r="G61" s="298"/>
      <c r="H61" s="201"/>
      <c r="I61" s="371"/>
      <c r="K61" s="308"/>
      <c r="L61" s="208"/>
      <c r="M61" s="371"/>
      <c r="O61" s="162"/>
    </row>
    <row r="62" spans="1:15" ht="23.4">
      <c r="A62" s="43"/>
      <c r="B62" s="43"/>
      <c r="C62" s="43" t="s">
        <v>142</v>
      </c>
      <c r="D62" s="43"/>
      <c r="E62" s="155"/>
      <c r="F62" s="201"/>
      <c r="G62" s="298">
        <v>9258051</v>
      </c>
      <c r="H62" s="201"/>
      <c r="I62" s="371">
        <v>0</v>
      </c>
      <c r="K62" s="308">
        <v>9258051</v>
      </c>
      <c r="L62" s="208"/>
      <c r="M62" s="371">
        <v>0</v>
      </c>
      <c r="O62" s="162"/>
    </row>
    <row r="63" spans="1:15" ht="23.4">
      <c r="A63" s="43"/>
      <c r="B63" s="43" t="s">
        <v>133</v>
      </c>
      <c r="C63" s="43"/>
      <c r="D63" s="43"/>
      <c r="E63" s="155"/>
      <c r="F63" s="201"/>
      <c r="G63" s="299">
        <v>-996067</v>
      </c>
      <c r="H63" s="201"/>
      <c r="I63" s="372">
        <v>0</v>
      </c>
      <c r="K63" s="309">
        <v>-996067</v>
      </c>
      <c r="L63" s="208"/>
      <c r="M63" s="372">
        <v>0</v>
      </c>
      <c r="O63" s="162"/>
    </row>
    <row r="64" spans="1:15" ht="23.4">
      <c r="A64" s="43"/>
      <c r="B64" s="43" t="s">
        <v>235</v>
      </c>
      <c r="C64" s="43"/>
      <c r="D64" s="43"/>
      <c r="E64" s="155"/>
      <c r="F64" s="201"/>
      <c r="G64" s="201"/>
      <c r="H64" s="201"/>
      <c r="I64" s="360"/>
      <c r="K64" s="130"/>
      <c r="L64" s="208"/>
      <c r="M64" s="360"/>
      <c r="O64" s="162"/>
    </row>
    <row r="65" spans="1:15" ht="23.4">
      <c r="A65" s="43"/>
      <c r="B65" s="43"/>
      <c r="C65" s="43" t="s">
        <v>236</v>
      </c>
      <c r="D65" s="43"/>
      <c r="E65" s="155"/>
      <c r="F65" s="201"/>
      <c r="G65" s="201"/>
      <c r="H65" s="201"/>
      <c r="I65" s="360"/>
      <c r="K65" s="130"/>
      <c r="L65" s="208"/>
      <c r="M65" s="360"/>
      <c r="O65" s="162"/>
    </row>
    <row r="66" spans="1:15" ht="23.4">
      <c r="A66" s="357"/>
      <c r="C66" s="43" t="s">
        <v>237</v>
      </c>
      <c r="E66" s="155"/>
      <c r="F66" s="201"/>
      <c r="G66" s="206">
        <v>8261984</v>
      </c>
      <c r="H66" s="201"/>
      <c r="I66" s="359">
        <v>0</v>
      </c>
      <c r="K66" s="295">
        <v>8261984</v>
      </c>
      <c r="L66" s="208"/>
      <c r="M66" s="359">
        <v>0</v>
      </c>
      <c r="O66" s="162"/>
    </row>
    <row r="67" spans="1:15" ht="5.7" customHeight="1">
      <c r="A67" s="357"/>
      <c r="E67" s="155"/>
      <c r="F67" s="201"/>
      <c r="G67" s="201"/>
      <c r="H67" s="201"/>
      <c r="I67" s="358"/>
      <c r="K67" s="208"/>
      <c r="L67" s="201"/>
      <c r="M67" s="360"/>
      <c r="O67" s="162"/>
    </row>
    <row r="68" spans="1:15" ht="23.4">
      <c r="A68" s="357" t="s">
        <v>290</v>
      </c>
      <c r="E68" s="155"/>
      <c r="F68" s="201"/>
      <c r="G68" s="442">
        <v>5748142</v>
      </c>
      <c r="H68" s="201"/>
      <c r="I68" s="442">
        <v>842456</v>
      </c>
      <c r="J68" s="162"/>
      <c r="K68" s="442">
        <v>8261984</v>
      </c>
      <c r="L68" s="201"/>
      <c r="M68" s="443">
        <v>0</v>
      </c>
      <c r="O68" s="162"/>
    </row>
    <row r="69" spans="1:15" ht="5.7" customHeight="1">
      <c r="A69" s="357"/>
      <c r="E69" s="155"/>
      <c r="F69" s="201"/>
      <c r="G69" s="201"/>
      <c r="H69" s="201"/>
      <c r="I69" s="358"/>
      <c r="K69" s="208"/>
      <c r="L69" s="201"/>
      <c r="M69" s="360"/>
      <c r="O69" s="162"/>
    </row>
    <row r="70" spans="1:15" ht="24" thickBot="1">
      <c r="A70" s="357" t="s">
        <v>151</v>
      </c>
      <c r="E70" s="155"/>
      <c r="F70" s="201"/>
      <c r="G70" s="209">
        <v>208419707</v>
      </c>
      <c r="H70" s="201"/>
      <c r="I70" s="209">
        <v>-15339434</v>
      </c>
      <c r="K70" s="209">
        <v>210001511</v>
      </c>
      <c r="L70" s="201"/>
      <c r="M70" s="209">
        <v>-43071284</v>
      </c>
      <c r="O70" s="162"/>
    </row>
    <row r="71" spans="1:15" ht="5.7" customHeight="1" thickTop="1">
      <c r="A71" s="357"/>
      <c r="E71" s="155"/>
      <c r="F71" s="201"/>
      <c r="G71" s="201"/>
      <c r="H71" s="201"/>
      <c r="I71" s="358"/>
      <c r="K71" s="201"/>
      <c r="L71" s="201"/>
      <c r="M71" s="358"/>
      <c r="O71" s="162"/>
    </row>
    <row r="72" spans="1:15" ht="23.4">
      <c r="A72" s="357" t="s">
        <v>116</v>
      </c>
      <c r="E72" s="155">
        <v>3.13</v>
      </c>
      <c r="F72" s="145"/>
      <c r="G72" s="145"/>
      <c r="H72" s="145"/>
      <c r="I72" s="361"/>
      <c r="K72" s="145"/>
      <c r="L72" s="145"/>
      <c r="M72" s="361"/>
      <c r="O72" s="162"/>
    </row>
    <row r="73" spans="1:15" ht="23.4">
      <c r="A73" s="163"/>
      <c r="B73" s="357" t="s">
        <v>117</v>
      </c>
      <c r="C73" s="357"/>
      <c r="E73" s="155"/>
      <c r="F73" s="362"/>
      <c r="G73" s="213">
        <v>0.31813406604744676</v>
      </c>
      <c r="H73" s="213"/>
      <c r="I73" s="213">
        <v>-2.5400753490172723E-2</v>
      </c>
      <c r="J73" s="213"/>
      <c r="K73" s="213">
        <v>0.31667104365133147</v>
      </c>
      <c r="L73" s="213"/>
      <c r="M73" s="213">
        <v>-6.760910297803413E-2</v>
      </c>
      <c r="O73" s="162"/>
    </row>
    <row r="74" spans="1:15" ht="23.4">
      <c r="B74" s="357" t="s">
        <v>118</v>
      </c>
      <c r="C74" s="357"/>
      <c r="E74" s="155"/>
      <c r="F74" s="215"/>
      <c r="G74" s="215">
        <v>637063385</v>
      </c>
      <c r="H74" s="215"/>
      <c r="I74" s="363">
        <v>637063385</v>
      </c>
      <c r="K74" s="215">
        <v>637063385</v>
      </c>
      <c r="L74" s="215"/>
      <c r="M74" s="363">
        <v>637063385</v>
      </c>
      <c r="O74" s="162"/>
    </row>
    <row r="75" spans="1:15" ht="23.4">
      <c r="B75" s="357"/>
      <c r="C75" s="357"/>
      <c r="E75" s="155"/>
      <c r="F75" s="215"/>
      <c r="G75" s="215"/>
      <c r="H75" s="215"/>
      <c r="I75" s="363"/>
      <c r="K75" s="215"/>
      <c r="L75" s="215"/>
      <c r="M75" s="363"/>
      <c r="O75" s="162"/>
    </row>
    <row r="76" spans="1:15" ht="23.4">
      <c r="B76" s="357"/>
      <c r="C76" s="357"/>
      <c r="E76" s="155"/>
      <c r="F76" s="215"/>
      <c r="G76" s="215"/>
      <c r="H76" s="215"/>
      <c r="I76" s="363"/>
      <c r="K76" s="215"/>
      <c r="L76" s="215"/>
      <c r="M76" s="363"/>
      <c r="O76" s="162"/>
    </row>
    <row r="77" spans="1:15" ht="23.4">
      <c r="B77" s="357"/>
      <c r="C77" s="357"/>
      <c r="E77" s="155"/>
      <c r="F77" s="215"/>
      <c r="G77" s="215"/>
      <c r="H77" s="215"/>
      <c r="I77" s="363"/>
      <c r="K77" s="215"/>
      <c r="L77" s="215"/>
      <c r="M77" s="363"/>
      <c r="O77" s="162"/>
    </row>
    <row r="78" spans="1:15" ht="23.4">
      <c r="B78" s="357"/>
      <c r="C78" s="357"/>
      <c r="E78" s="155"/>
      <c r="F78" s="215"/>
      <c r="G78" s="215"/>
      <c r="H78" s="215"/>
      <c r="I78" s="363"/>
      <c r="K78" s="215"/>
      <c r="L78" s="215"/>
      <c r="M78" s="363"/>
      <c r="O78" s="162"/>
    </row>
    <row r="79" spans="1:15" ht="23.4">
      <c r="B79" s="357"/>
      <c r="C79" s="357"/>
      <c r="E79" s="155"/>
      <c r="F79" s="215"/>
      <c r="G79" s="215"/>
      <c r="H79" s="215"/>
      <c r="I79" s="363"/>
      <c r="K79" s="215"/>
      <c r="L79" s="215"/>
      <c r="M79" s="363"/>
      <c r="O79" s="162"/>
    </row>
    <row r="80" spans="1:15" ht="23.4">
      <c r="B80" s="357"/>
      <c r="C80" s="357"/>
      <c r="E80" s="155"/>
      <c r="F80" s="215"/>
      <c r="G80" s="215"/>
      <c r="H80" s="215"/>
      <c r="I80" s="363"/>
      <c r="K80" s="215"/>
      <c r="L80" s="215"/>
      <c r="M80" s="363"/>
      <c r="O80" s="162"/>
    </row>
    <row r="81" spans="1:15" ht="23.4">
      <c r="B81" s="357"/>
      <c r="C81" s="357"/>
      <c r="E81" s="155"/>
      <c r="F81" s="215"/>
      <c r="G81" s="215"/>
      <c r="H81" s="215"/>
      <c r="I81" s="363"/>
      <c r="K81" s="215"/>
      <c r="L81" s="215"/>
      <c r="M81" s="363"/>
      <c r="O81" s="162"/>
    </row>
    <row r="82" spans="1:15" ht="23.4">
      <c r="B82" s="357"/>
      <c r="C82" s="357"/>
      <c r="E82" s="155"/>
      <c r="F82" s="215"/>
      <c r="G82" s="215"/>
      <c r="H82" s="215"/>
      <c r="I82" s="363"/>
      <c r="K82" s="215"/>
      <c r="L82" s="215"/>
      <c r="M82" s="363"/>
      <c r="O82" s="162"/>
    </row>
    <row r="83" spans="1:15" ht="23.4">
      <c r="B83" s="357"/>
      <c r="C83" s="357"/>
      <c r="E83" s="155"/>
      <c r="F83" s="215"/>
      <c r="G83" s="215"/>
      <c r="H83" s="215"/>
      <c r="I83" s="363"/>
      <c r="K83" s="215"/>
      <c r="L83" s="215"/>
      <c r="M83" s="363"/>
      <c r="O83" s="162"/>
    </row>
    <row r="84" spans="1:15" ht="23.4">
      <c r="B84" s="357"/>
      <c r="C84" s="357"/>
      <c r="E84" s="155"/>
      <c r="F84" s="215"/>
      <c r="G84" s="215"/>
      <c r="H84" s="215"/>
      <c r="I84" s="363"/>
      <c r="K84" s="215"/>
      <c r="L84" s="215"/>
      <c r="M84" s="363"/>
      <c r="O84" s="162"/>
    </row>
    <row r="85" spans="1:15" ht="23.4">
      <c r="B85" s="357"/>
      <c r="C85" s="357"/>
      <c r="E85" s="155"/>
      <c r="F85" s="215"/>
      <c r="G85" s="215"/>
      <c r="H85" s="215"/>
      <c r="I85" s="363"/>
      <c r="K85" s="215"/>
      <c r="L85" s="215"/>
      <c r="M85" s="363"/>
      <c r="O85" s="162"/>
    </row>
    <row r="86" spans="1:15" ht="23.4">
      <c r="B86" s="357"/>
      <c r="C86" s="357"/>
      <c r="E86" s="155"/>
      <c r="F86" s="215"/>
      <c r="G86" s="215"/>
      <c r="H86" s="215"/>
      <c r="I86" s="363"/>
      <c r="K86" s="215"/>
      <c r="L86" s="215"/>
      <c r="M86" s="363"/>
      <c r="O86" s="162"/>
    </row>
    <row r="87" spans="1:15" ht="23.4">
      <c r="B87" s="357"/>
      <c r="C87" s="357"/>
      <c r="E87" s="155"/>
      <c r="F87" s="215"/>
      <c r="G87" s="215"/>
      <c r="H87" s="215"/>
      <c r="I87" s="363"/>
      <c r="K87" s="215"/>
      <c r="L87" s="215"/>
      <c r="M87" s="363"/>
      <c r="O87" s="162"/>
    </row>
    <row r="88" spans="1:15" ht="23.4">
      <c r="B88" s="357"/>
      <c r="C88" s="357"/>
      <c r="E88" s="155"/>
      <c r="F88" s="215"/>
      <c r="G88" s="215"/>
      <c r="H88" s="215"/>
      <c r="I88" s="363"/>
      <c r="K88" s="215"/>
      <c r="L88" s="215"/>
      <c r="M88" s="363"/>
      <c r="O88" s="162"/>
    </row>
    <row r="89" spans="1:15" ht="23.4">
      <c r="B89" s="357"/>
      <c r="C89" s="357"/>
      <c r="E89" s="155"/>
      <c r="F89" s="215"/>
      <c r="G89" s="215"/>
      <c r="H89" s="215"/>
      <c r="I89" s="363"/>
      <c r="K89" s="215"/>
      <c r="L89" s="215"/>
      <c r="M89" s="363"/>
      <c r="O89" s="162"/>
    </row>
    <row r="90" spans="1:15" ht="23.4">
      <c r="B90" s="357"/>
      <c r="C90" s="357"/>
      <c r="E90" s="155"/>
      <c r="F90" s="215"/>
      <c r="G90" s="215"/>
      <c r="H90" s="215"/>
      <c r="I90" s="363"/>
      <c r="K90" s="215"/>
      <c r="L90" s="215"/>
      <c r="M90" s="363"/>
      <c r="O90" s="162"/>
    </row>
    <row r="91" spans="1:15" ht="17.399999999999999" customHeight="1">
      <c r="B91" s="357"/>
      <c r="C91" s="357"/>
      <c r="E91" s="155"/>
      <c r="F91" s="215"/>
      <c r="G91" s="215"/>
      <c r="H91" s="215"/>
      <c r="I91" s="363"/>
      <c r="K91" s="215"/>
      <c r="L91" s="215"/>
      <c r="M91" s="363"/>
      <c r="O91" s="162"/>
    </row>
    <row r="92" spans="1:15" ht="23.4">
      <c r="A92" s="122" t="s">
        <v>150</v>
      </c>
      <c r="F92" s="197"/>
      <c r="G92" s="197"/>
      <c r="H92" s="197"/>
      <c r="I92" s="197"/>
      <c r="K92" s="201"/>
      <c r="L92" s="197"/>
      <c r="M92" s="176" t="s">
        <v>157</v>
      </c>
      <c r="N92" s="197"/>
    </row>
    <row r="93" spans="1:15" ht="27" customHeight="1">
      <c r="F93" s="158"/>
      <c r="G93" s="158">
        <v>0</v>
      </c>
      <c r="H93" s="158"/>
      <c r="I93" s="158">
        <v>0</v>
      </c>
      <c r="K93" s="158">
        <v>0</v>
      </c>
      <c r="L93" s="158"/>
      <c r="M93" s="158">
        <v>0</v>
      </c>
    </row>
    <row r="94" spans="1:15" ht="23.25" customHeight="1">
      <c r="F94" s="158"/>
      <c r="G94" s="158"/>
      <c r="H94" s="158"/>
      <c r="I94" s="158"/>
      <c r="K94" s="160"/>
      <c r="L94" s="158"/>
      <c r="M94" s="160"/>
    </row>
    <row r="95" spans="1:15" ht="23.25" customHeight="1">
      <c r="A95" s="154"/>
      <c r="F95" s="158"/>
      <c r="G95" s="158"/>
      <c r="H95" s="158"/>
      <c r="I95" s="158"/>
      <c r="K95" s="160"/>
      <c r="L95" s="158"/>
      <c r="M95" s="160"/>
    </row>
    <row r="96" spans="1:15" ht="23.25" customHeight="1">
      <c r="F96" s="158"/>
      <c r="G96" s="158"/>
      <c r="H96" s="158"/>
      <c r="I96" s="158"/>
      <c r="K96" s="160"/>
      <c r="L96" s="158"/>
      <c r="M96" s="160"/>
    </row>
    <row r="97" spans="1:13" ht="23.25" customHeight="1">
      <c r="A97" s="154"/>
    </row>
    <row r="98" spans="1:13" ht="23.25" customHeight="1">
      <c r="A98" s="154"/>
      <c r="E98" s="145"/>
      <c r="F98" s="145"/>
      <c r="G98" s="145"/>
      <c r="H98" s="145"/>
      <c r="I98" s="145"/>
      <c r="K98" s="145"/>
      <c r="L98" s="145"/>
      <c r="M98" s="145"/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0" fitToWidth="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</sheetPr>
  <dimension ref="A1:O51"/>
  <sheetViews>
    <sheetView view="pageBreakPreview" topLeftCell="A32" zoomScale="90" zoomScaleSheetLayoutView="90" workbookViewId="0">
      <selection activeCell="P25" sqref="P25"/>
    </sheetView>
  </sheetViews>
  <sheetFormatPr defaultColWidth="9.109375" defaultRowHeight="23.25" customHeight="1"/>
  <cols>
    <col min="1" max="2" width="2.6640625" style="145" customWidth="1"/>
    <col min="3" max="3" width="42.109375" style="145" customWidth="1"/>
    <col min="4" max="4" width="10.5546875" style="149" customWidth="1"/>
    <col min="5" max="5" width="1.109375" style="183" customWidth="1"/>
    <col min="6" max="6" width="12.109375" style="183" customWidth="1"/>
    <col min="7" max="7" width="1.109375" style="183" customWidth="1"/>
    <col min="8" max="8" width="12.109375" style="183" customWidth="1"/>
    <col min="9" max="9" width="1.109375" style="145" customWidth="1"/>
    <col min="10" max="10" width="12" style="184" customWidth="1"/>
    <col min="11" max="11" width="1.109375" style="183" customWidth="1"/>
    <col min="12" max="12" width="11.6640625" style="184" customWidth="1"/>
    <col min="13" max="13" width="18.6640625" style="145" bestFit="1" customWidth="1"/>
    <col min="14" max="14" width="18" style="145" customWidth="1"/>
    <col min="15" max="15" width="17.33203125" style="145" bestFit="1" customWidth="1"/>
    <col min="16" max="16384" width="9.109375" style="145"/>
  </cols>
  <sheetData>
    <row r="1" spans="1:15" ht="23.25" customHeight="1">
      <c r="L1" s="185" t="s">
        <v>114</v>
      </c>
    </row>
    <row r="2" spans="1:15" ht="23.25" customHeight="1">
      <c r="A2" s="234" t="s">
        <v>43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5" ht="23.25" customHeight="1">
      <c r="A3" s="234" t="s">
        <v>138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5" ht="23.25" customHeight="1">
      <c r="A4" s="235" t="s">
        <v>139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5" ht="23.25" customHeight="1">
      <c r="A5" s="186"/>
      <c r="B5" s="186"/>
      <c r="C5" s="186"/>
      <c r="D5" s="187"/>
      <c r="E5" s="186"/>
      <c r="F5" s="247" t="s">
        <v>119</v>
      </c>
      <c r="G5" s="247"/>
      <c r="H5" s="247"/>
      <c r="I5" s="247"/>
      <c r="J5" s="247"/>
      <c r="K5" s="247"/>
      <c r="L5" s="247"/>
    </row>
    <row r="6" spans="1:15" ht="23.25" customHeight="1">
      <c r="A6" s="144"/>
      <c r="B6" s="188"/>
      <c r="C6" s="188"/>
      <c r="E6" s="189"/>
      <c r="F6" s="246" t="s">
        <v>1</v>
      </c>
      <c r="G6" s="246"/>
      <c r="H6" s="246"/>
      <c r="I6" s="248"/>
      <c r="J6" s="246" t="s">
        <v>60</v>
      </c>
      <c r="K6" s="246"/>
      <c r="L6" s="246"/>
    </row>
    <row r="7" spans="1:15" ht="21" customHeight="1">
      <c r="D7" s="231" t="s">
        <v>38</v>
      </c>
      <c r="E7" s="190"/>
      <c r="F7" s="191" t="s">
        <v>104</v>
      </c>
      <c r="G7" s="149"/>
      <c r="H7" s="191" t="s">
        <v>97</v>
      </c>
      <c r="I7" s="162"/>
      <c r="J7" s="191" t="s">
        <v>104</v>
      </c>
      <c r="K7" s="149"/>
      <c r="L7" s="191" t="s">
        <v>97</v>
      </c>
    </row>
    <row r="8" spans="1:15" ht="5.25" customHeight="1">
      <c r="A8" s="154"/>
      <c r="D8" s="155"/>
      <c r="E8" s="197"/>
      <c r="F8" s="197"/>
      <c r="G8" s="197"/>
      <c r="H8" s="197"/>
      <c r="J8" s="201"/>
      <c r="K8" s="197"/>
      <c r="L8" s="201"/>
    </row>
    <row r="9" spans="1:15" ht="23.4">
      <c r="A9" s="154" t="s">
        <v>112</v>
      </c>
      <c r="D9" s="155"/>
      <c r="E9" s="197"/>
      <c r="F9" s="203">
        <f>+PL!G44</f>
        <v>202671565</v>
      </c>
      <c r="G9" s="203"/>
      <c r="H9" s="203">
        <f>+PL!I44</f>
        <v>-16181890</v>
      </c>
      <c r="I9" s="204"/>
      <c r="J9" s="203">
        <f>+PL!K44</f>
        <v>201739527</v>
      </c>
      <c r="K9" s="203"/>
      <c r="L9" s="203">
        <f>+PL!M44</f>
        <v>-43071284</v>
      </c>
      <c r="O9" s="205"/>
    </row>
    <row r="10" spans="1:15" ht="8.25" customHeight="1">
      <c r="A10" s="154"/>
      <c r="D10" s="155"/>
      <c r="E10" s="197"/>
      <c r="F10" s="197"/>
      <c r="G10" s="197"/>
      <c r="H10" s="197"/>
      <c r="I10" s="162"/>
      <c r="J10" s="201"/>
      <c r="K10" s="197"/>
      <c r="L10" s="201"/>
    </row>
    <row r="11" spans="1:15" ht="24" customHeight="1">
      <c r="A11" s="154" t="s">
        <v>135</v>
      </c>
      <c r="D11" s="155"/>
      <c r="E11" s="197"/>
      <c r="F11" s="197"/>
      <c r="G11" s="197"/>
      <c r="H11" s="197"/>
      <c r="I11" s="162"/>
      <c r="J11" s="201"/>
      <c r="K11" s="197"/>
      <c r="L11" s="201"/>
    </row>
    <row r="12" spans="1:15" ht="24" customHeight="1">
      <c r="A12" s="154" t="s">
        <v>137</v>
      </c>
      <c r="D12" s="155"/>
      <c r="E12" s="197"/>
      <c r="F12" s="197"/>
      <c r="G12" s="197"/>
      <c r="H12" s="197"/>
      <c r="I12" s="162"/>
      <c r="J12" s="201"/>
      <c r="K12" s="197"/>
      <c r="L12" s="201"/>
    </row>
    <row r="13" spans="1:15" ht="24" customHeight="1">
      <c r="A13" s="154"/>
      <c r="B13" s="145" t="s">
        <v>67</v>
      </c>
      <c r="D13" s="155"/>
      <c r="E13" s="197"/>
      <c r="F13" s="201"/>
      <c r="G13" s="201"/>
      <c r="H13" s="201"/>
      <c r="I13" s="162"/>
      <c r="J13" s="201"/>
      <c r="K13" s="197"/>
      <c r="L13" s="201"/>
    </row>
    <row r="14" spans="1:15" ht="24" customHeight="1">
      <c r="A14" s="154"/>
      <c r="C14" s="145" t="s">
        <v>70</v>
      </c>
      <c r="D14" s="155"/>
      <c r="E14" s="197"/>
      <c r="F14" s="201">
        <v>-3869</v>
      </c>
      <c r="G14" s="201"/>
      <c r="H14" s="201">
        <v>-9</v>
      </c>
      <c r="I14" s="117"/>
      <c r="J14" s="208">
        <v>0</v>
      </c>
      <c r="K14" s="201"/>
      <c r="L14" s="208">
        <v>0</v>
      </c>
    </row>
    <row r="15" spans="1:15" ht="23.4">
      <c r="A15" s="154" t="s">
        <v>136</v>
      </c>
      <c r="D15" s="155"/>
      <c r="E15" s="197"/>
      <c r="F15" s="197"/>
      <c r="G15" s="197"/>
      <c r="H15" s="197"/>
      <c r="I15" s="162"/>
      <c r="J15" s="201"/>
      <c r="K15" s="197"/>
      <c r="L15" s="201"/>
    </row>
    <row r="16" spans="1:15" ht="24" customHeight="1">
      <c r="A16" s="154"/>
      <c r="B16" s="145" t="s">
        <v>130</v>
      </c>
      <c r="D16" s="155"/>
      <c r="E16" s="197"/>
      <c r="F16" s="287"/>
      <c r="G16" s="197"/>
      <c r="H16" s="289"/>
      <c r="I16" s="197"/>
      <c r="J16" s="287"/>
      <c r="K16" s="197"/>
      <c r="L16" s="289"/>
    </row>
    <row r="17" spans="1:14" ht="24" customHeight="1">
      <c r="A17" s="154"/>
      <c r="C17" s="145" t="s">
        <v>131</v>
      </c>
      <c r="D17" s="155"/>
      <c r="E17" s="197"/>
      <c r="F17" s="291">
        <v>-1997</v>
      </c>
      <c r="G17" s="197"/>
      <c r="H17" s="292">
        <v>0</v>
      </c>
      <c r="I17" s="197"/>
      <c r="J17" s="291">
        <v>-1997</v>
      </c>
      <c r="K17" s="197"/>
      <c r="L17" s="292">
        <v>0</v>
      </c>
    </row>
    <row r="18" spans="1:14" ht="24" customHeight="1">
      <c r="A18" s="154"/>
      <c r="B18" s="145" t="s">
        <v>133</v>
      </c>
      <c r="D18" s="155"/>
      <c r="E18" s="197"/>
      <c r="F18" s="288">
        <v>399</v>
      </c>
      <c r="G18" s="197"/>
      <c r="H18" s="290">
        <v>0</v>
      </c>
      <c r="I18" s="197"/>
      <c r="J18" s="288">
        <v>399</v>
      </c>
      <c r="K18" s="197"/>
      <c r="L18" s="290">
        <v>0</v>
      </c>
      <c r="N18" s="145">
        <f>+J16*0.2</f>
        <v>0</v>
      </c>
    </row>
    <row r="19" spans="1:14" ht="24" customHeight="1">
      <c r="A19" s="154"/>
      <c r="B19" s="145" t="s">
        <v>130</v>
      </c>
      <c r="D19" s="155"/>
      <c r="E19" s="197"/>
      <c r="F19" s="145"/>
      <c r="G19" s="145"/>
      <c r="H19" s="145"/>
      <c r="J19" s="145"/>
      <c r="K19" s="145"/>
      <c r="L19" s="145"/>
    </row>
    <row r="20" spans="1:14" ht="24" customHeight="1">
      <c r="A20" s="154"/>
      <c r="C20" s="145" t="s">
        <v>132</v>
      </c>
      <c r="D20" s="155"/>
      <c r="E20" s="197"/>
      <c r="F20" s="293">
        <f>SUM(F16:F18)</f>
        <v>-1598</v>
      </c>
      <c r="G20" s="197"/>
      <c r="H20" s="294">
        <v>0</v>
      </c>
      <c r="I20" s="197"/>
      <c r="J20" s="293">
        <f>SUM(J16:J18)</f>
        <v>-1598</v>
      </c>
      <c r="K20" s="197"/>
      <c r="L20" s="294">
        <v>0</v>
      </c>
    </row>
    <row r="21" spans="1:14" ht="24" customHeight="1">
      <c r="A21" s="154"/>
      <c r="B21" s="145" t="s">
        <v>134</v>
      </c>
      <c r="D21" s="155"/>
      <c r="E21" s="197"/>
      <c r="F21" s="206">
        <f>+F14+F20</f>
        <v>-5467</v>
      </c>
      <c r="G21" s="201"/>
      <c r="H21" s="206">
        <f>+H14+H20</f>
        <v>-9</v>
      </c>
      <c r="I21" s="201"/>
      <c r="J21" s="206">
        <f>+J14+J20</f>
        <v>-1598</v>
      </c>
      <c r="K21" s="201"/>
      <c r="L21" s="207">
        <f>+L14+L20</f>
        <v>0</v>
      </c>
    </row>
    <row r="22" spans="1:14" ht="24" customHeight="1" thickBot="1">
      <c r="A22" s="154" t="s">
        <v>115</v>
      </c>
      <c r="D22" s="155"/>
      <c r="E22" s="197"/>
      <c r="F22" s="209">
        <f>+F9+F21</f>
        <v>202666098</v>
      </c>
      <c r="G22" s="197"/>
      <c r="H22" s="209">
        <f>+H9+H14</f>
        <v>-16181899</v>
      </c>
      <c r="I22" s="162"/>
      <c r="J22" s="209">
        <f>+J9+J21</f>
        <v>201737929</v>
      </c>
      <c r="K22" s="197"/>
      <c r="L22" s="210">
        <f>+L9+L14</f>
        <v>-43071284</v>
      </c>
    </row>
    <row r="23" spans="1:14" ht="24" hidden="1" customHeight="1">
      <c r="A23" s="154"/>
      <c r="D23" s="155"/>
      <c r="E23" s="197"/>
      <c r="F23" s="197"/>
      <c r="G23" s="197"/>
      <c r="H23" s="197"/>
      <c r="I23" s="162"/>
      <c r="J23" s="201"/>
      <c r="K23" s="197"/>
      <c r="L23" s="201"/>
    </row>
    <row r="24" spans="1:14" ht="24" hidden="1" customHeight="1">
      <c r="A24" s="154"/>
      <c r="D24" s="155"/>
      <c r="E24" s="197"/>
      <c r="F24" s="197"/>
      <c r="G24" s="197"/>
      <c r="H24" s="197"/>
      <c r="I24" s="162"/>
      <c r="J24" s="201"/>
      <c r="K24" s="197"/>
      <c r="L24" s="201"/>
    </row>
    <row r="25" spans="1:14" ht="24" hidden="1" customHeight="1">
      <c r="A25" s="154"/>
      <c r="D25" s="155"/>
      <c r="E25" s="197"/>
      <c r="F25" s="197"/>
      <c r="G25" s="197"/>
      <c r="H25" s="197"/>
      <c r="I25" s="162"/>
      <c r="J25" s="201"/>
      <c r="K25" s="197"/>
      <c r="L25" s="201"/>
    </row>
    <row r="26" spans="1:14" ht="9" customHeight="1" thickTop="1">
      <c r="A26" s="154"/>
      <c r="D26" s="155"/>
      <c r="E26" s="197"/>
      <c r="F26" s="197"/>
      <c r="G26" s="197"/>
      <c r="H26" s="197"/>
      <c r="I26" s="162"/>
      <c r="J26" s="201"/>
      <c r="K26" s="197"/>
      <c r="L26" s="201"/>
    </row>
    <row r="27" spans="1:14" ht="24" hidden="1" customHeight="1">
      <c r="A27" s="154"/>
      <c r="D27" s="155"/>
      <c r="E27" s="197"/>
      <c r="F27" s="197"/>
      <c r="G27" s="197"/>
      <c r="H27" s="197"/>
      <c r="I27" s="162"/>
      <c r="J27" s="201"/>
      <c r="K27" s="197"/>
      <c r="L27" s="201"/>
    </row>
    <row r="28" spans="1:14" ht="23.4">
      <c r="A28" s="154" t="s">
        <v>116</v>
      </c>
      <c r="D28" s="155"/>
      <c r="E28" s="145"/>
      <c r="F28" s="162"/>
      <c r="G28" s="162"/>
      <c r="H28" s="162"/>
      <c r="I28" s="162"/>
      <c r="J28" s="117"/>
      <c r="K28" s="162"/>
      <c r="L28" s="117"/>
    </row>
    <row r="29" spans="1:14" ht="24.75" customHeight="1">
      <c r="A29" s="161"/>
      <c r="B29" s="154" t="s">
        <v>117</v>
      </c>
      <c r="D29" s="155"/>
      <c r="E29" s="211"/>
      <c r="F29" s="212">
        <f>+F9*1000/F30</f>
        <v>318.13406604744677</v>
      </c>
      <c r="G29" s="212"/>
      <c r="H29" s="212">
        <f>+H9*1000/H30</f>
        <v>-25.400753490172725</v>
      </c>
      <c r="I29" s="212"/>
      <c r="J29" s="213">
        <f>+J9*1000/J30</f>
        <v>316.6710436513315</v>
      </c>
      <c r="K29" s="212"/>
      <c r="L29" s="212">
        <f>+L9*1000/L30</f>
        <v>-67.60910297803413</v>
      </c>
    </row>
    <row r="30" spans="1:14" ht="23.25" customHeight="1">
      <c r="C30" s="154" t="s">
        <v>118</v>
      </c>
      <c r="D30" s="172"/>
      <c r="E30" s="214"/>
      <c r="F30" s="214">
        <v>637063385</v>
      </c>
      <c r="G30" s="214"/>
      <c r="H30" s="214">
        <v>637063385</v>
      </c>
      <c r="J30" s="215">
        <v>637063385</v>
      </c>
      <c r="K30" s="214"/>
      <c r="L30" s="214">
        <v>637063385</v>
      </c>
      <c r="N30" s="162"/>
    </row>
    <row r="31" spans="1:14" ht="23.25" customHeight="1">
      <c r="C31" s="154"/>
      <c r="D31" s="172"/>
      <c r="E31" s="214"/>
      <c r="F31" s="214"/>
      <c r="G31" s="214"/>
      <c r="H31" s="214"/>
      <c r="J31" s="215"/>
      <c r="K31" s="214"/>
      <c r="L31" s="214"/>
      <c r="N31" s="162"/>
    </row>
    <row r="32" spans="1:14" ht="23.25" customHeight="1">
      <c r="C32" s="154"/>
      <c r="D32" s="172"/>
      <c r="E32" s="214"/>
      <c r="F32" s="214"/>
      <c r="G32" s="214"/>
      <c r="H32" s="214"/>
      <c r="J32" s="215"/>
      <c r="K32" s="214"/>
      <c r="L32" s="214"/>
      <c r="N32" s="162"/>
    </row>
    <row r="33" spans="1:14" ht="23.25" customHeight="1">
      <c r="C33" s="154"/>
      <c r="D33" s="172"/>
      <c r="E33" s="214"/>
      <c r="F33" s="214"/>
      <c r="G33" s="214"/>
      <c r="H33" s="214"/>
      <c r="J33" s="215"/>
      <c r="K33" s="214"/>
      <c r="L33" s="214"/>
      <c r="N33" s="162"/>
    </row>
    <row r="34" spans="1:14" ht="23.25" customHeight="1">
      <c r="C34" s="154"/>
      <c r="D34" s="172"/>
      <c r="E34" s="214"/>
      <c r="F34" s="214"/>
      <c r="G34" s="214"/>
      <c r="H34" s="214"/>
      <c r="J34" s="215"/>
      <c r="K34" s="214"/>
      <c r="L34" s="214"/>
      <c r="N34" s="162"/>
    </row>
    <row r="35" spans="1:14" ht="23.25" customHeight="1">
      <c r="C35" s="154"/>
      <c r="D35" s="172"/>
      <c r="E35" s="214"/>
      <c r="F35" s="214"/>
      <c r="G35" s="214"/>
      <c r="H35" s="214"/>
      <c r="J35" s="215"/>
      <c r="K35" s="214"/>
      <c r="L35" s="214"/>
      <c r="N35" s="162"/>
    </row>
    <row r="36" spans="1:14" ht="23.25" customHeight="1">
      <c r="C36" s="154"/>
      <c r="D36" s="172"/>
      <c r="E36" s="214"/>
      <c r="F36" s="214"/>
      <c r="G36" s="214"/>
      <c r="H36" s="214"/>
      <c r="J36" s="215"/>
      <c r="K36" s="214"/>
      <c r="L36" s="214"/>
      <c r="N36" s="162"/>
    </row>
    <row r="37" spans="1:14" ht="23.25" customHeight="1">
      <c r="C37" s="154"/>
      <c r="D37" s="172"/>
      <c r="E37" s="214"/>
      <c r="F37" s="214"/>
      <c r="G37" s="214"/>
      <c r="H37" s="214"/>
      <c r="J37" s="215"/>
      <c r="K37" s="214"/>
      <c r="L37" s="214"/>
      <c r="N37" s="162"/>
    </row>
    <row r="38" spans="1:14" ht="23.25" customHeight="1">
      <c r="C38" s="154"/>
      <c r="D38" s="172"/>
      <c r="E38" s="214"/>
      <c r="F38" s="214"/>
      <c r="G38" s="214"/>
      <c r="H38" s="214"/>
      <c r="J38" s="215"/>
      <c r="K38" s="214"/>
      <c r="L38" s="214"/>
      <c r="N38" s="162"/>
    </row>
    <row r="39" spans="1:14" ht="23.25" customHeight="1">
      <c r="C39" s="154"/>
      <c r="D39" s="172"/>
      <c r="E39" s="214"/>
      <c r="F39" s="214"/>
      <c r="G39" s="214"/>
      <c r="H39" s="214"/>
      <c r="J39" s="215"/>
      <c r="K39" s="214"/>
      <c r="L39" s="214"/>
      <c r="N39" s="162"/>
    </row>
    <row r="40" spans="1:14" ht="23.25" customHeight="1">
      <c r="C40" s="154"/>
      <c r="D40" s="172"/>
      <c r="E40" s="214"/>
      <c r="F40" s="214"/>
      <c r="G40" s="214"/>
      <c r="H40" s="214"/>
      <c r="J40" s="215"/>
      <c r="K40" s="214"/>
      <c r="L40" s="214"/>
      <c r="N40" s="162"/>
    </row>
    <row r="41" spans="1:14" ht="23.25" customHeight="1">
      <c r="C41" s="154"/>
      <c r="D41" s="172"/>
      <c r="E41" s="214"/>
      <c r="F41" s="214"/>
      <c r="G41" s="214"/>
      <c r="H41" s="214"/>
      <c r="J41" s="215"/>
      <c r="K41" s="214"/>
      <c r="L41" s="214"/>
      <c r="N41" s="162"/>
    </row>
    <row r="42" spans="1:14" ht="23.25" customHeight="1">
      <c r="C42" s="154"/>
      <c r="D42" s="172"/>
      <c r="E42" s="214"/>
      <c r="F42" s="214"/>
      <c r="G42" s="214"/>
      <c r="H42" s="214"/>
      <c r="J42" s="215"/>
      <c r="K42" s="214"/>
      <c r="L42" s="214"/>
      <c r="N42" s="162"/>
    </row>
    <row r="43" spans="1:14" ht="23.25" customHeight="1">
      <c r="C43" s="154"/>
      <c r="D43" s="172"/>
      <c r="E43" s="214"/>
      <c r="F43" s="214"/>
      <c r="G43" s="214"/>
      <c r="H43" s="214"/>
      <c r="J43" s="215"/>
      <c r="K43" s="214"/>
      <c r="L43" s="214"/>
      <c r="N43" s="162"/>
    </row>
    <row r="44" spans="1:14" ht="23.25" customHeight="1">
      <c r="C44" s="154"/>
      <c r="D44" s="172"/>
      <c r="E44" s="214"/>
      <c r="F44" s="214"/>
      <c r="G44" s="214"/>
      <c r="H44" s="214"/>
      <c r="J44" s="215"/>
      <c r="K44" s="214"/>
      <c r="L44" s="214"/>
      <c r="N44" s="162"/>
    </row>
    <row r="45" spans="1:14" ht="23.25" customHeight="1">
      <c r="C45" s="154"/>
      <c r="D45" s="172"/>
      <c r="E45" s="214"/>
      <c r="F45" s="214"/>
      <c r="G45" s="214"/>
      <c r="H45" s="214"/>
      <c r="J45" s="215"/>
      <c r="K45" s="214"/>
      <c r="L45" s="214"/>
      <c r="N45" s="162"/>
    </row>
    <row r="46" spans="1:14" ht="23.25" customHeight="1">
      <c r="C46" s="154"/>
      <c r="D46" s="172"/>
      <c r="E46" s="214"/>
      <c r="F46" s="214"/>
      <c r="G46" s="214"/>
      <c r="H46" s="214"/>
      <c r="J46" s="215"/>
      <c r="K46" s="214"/>
      <c r="L46" s="214"/>
      <c r="N46" s="162"/>
    </row>
    <row r="47" spans="1:14" ht="23.4">
      <c r="A47" s="154" t="s">
        <v>52</v>
      </c>
      <c r="E47" s="197"/>
      <c r="F47" s="197"/>
      <c r="G47" s="197"/>
      <c r="H47" s="197"/>
      <c r="J47" s="201"/>
      <c r="K47" s="197"/>
      <c r="L47" s="176" t="s">
        <v>106</v>
      </c>
      <c r="M47" s="197"/>
    </row>
    <row r="48" spans="1:14" ht="27" customHeight="1">
      <c r="A48" s="154"/>
      <c r="E48" s="158"/>
      <c r="F48" s="158" t="e">
        <f>+#REF!</f>
        <v>#REF!</v>
      </c>
      <c r="G48" s="158"/>
      <c r="H48" s="158" t="e">
        <f>+#REF!</f>
        <v>#REF!</v>
      </c>
      <c r="J48" s="158" t="e">
        <f>+#REF!</f>
        <v>#REF!</v>
      </c>
      <c r="K48" s="158"/>
      <c r="L48" s="158" t="e">
        <f>+#REF!</f>
        <v>#REF!</v>
      </c>
    </row>
    <row r="49" spans="1:12" ht="23.25" customHeight="1">
      <c r="E49" s="158"/>
      <c r="F49" s="158"/>
      <c r="G49" s="158"/>
      <c r="H49" s="158"/>
      <c r="J49" s="160"/>
      <c r="K49" s="158"/>
      <c r="L49" s="160"/>
    </row>
    <row r="50" spans="1:12" ht="23.25" customHeight="1">
      <c r="A50" s="154"/>
      <c r="E50" s="158"/>
      <c r="F50" s="158"/>
      <c r="G50" s="158"/>
      <c r="H50" s="158"/>
      <c r="J50" s="160"/>
      <c r="K50" s="158"/>
      <c r="L50" s="160"/>
    </row>
    <row r="51" spans="1:12" ht="23.25" customHeight="1">
      <c r="A51" s="154"/>
      <c r="E51" s="158"/>
      <c r="F51" s="158"/>
      <c r="G51" s="158"/>
      <c r="H51" s="158"/>
      <c r="J51" s="160"/>
      <c r="K51" s="158"/>
      <c r="L51" s="160"/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U55"/>
  <sheetViews>
    <sheetView view="pageBreakPreview" topLeftCell="A24" zoomScale="70" zoomScaleNormal="70" zoomScaleSheetLayoutView="70" workbookViewId="0">
      <selection activeCell="E119" sqref="E119"/>
    </sheetView>
  </sheetViews>
  <sheetFormatPr defaultColWidth="9.109375" defaultRowHeight="23.4"/>
  <cols>
    <col min="1" max="2" width="2.6640625" style="1" customWidth="1"/>
    <col min="3" max="3" width="38.6640625" style="1" customWidth="1"/>
    <col min="4" max="4" width="8.44140625" style="269" customWidth="1"/>
    <col min="5" max="5" width="0.88671875" style="269" customWidth="1"/>
    <col min="6" max="6" width="13.88671875" style="1" customWidth="1"/>
    <col min="7" max="7" width="0.5546875" style="1" customWidth="1"/>
    <col min="8" max="8" width="12.6640625" style="1" customWidth="1"/>
    <col min="9" max="9" width="0.5546875" style="1" customWidth="1"/>
    <col min="10" max="10" width="14.44140625" style="1" customWidth="1"/>
    <col min="11" max="11" width="0.5546875" style="1" customWidth="1"/>
    <col min="12" max="12" width="14.44140625" style="1" customWidth="1"/>
    <col min="13" max="13" width="0.5546875" style="1" customWidth="1"/>
    <col min="14" max="14" width="16.109375" style="1" customWidth="1"/>
    <col min="15" max="15" width="0.5546875" style="1" customWidth="1"/>
    <col min="16" max="16" width="16.109375" style="1" customWidth="1"/>
    <col min="17" max="17" width="0.5546875" style="1" customWidth="1"/>
    <col min="18" max="18" width="13.88671875" style="1" customWidth="1"/>
    <col min="19" max="19" width="0.5546875" style="1" customWidth="1"/>
    <col min="20" max="20" width="15.109375" style="1" customWidth="1"/>
    <col min="21" max="21" width="15.109375" style="1" bestFit="1" customWidth="1"/>
    <col min="22" max="22" width="10.33203125" style="1" bestFit="1" customWidth="1"/>
    <col min="23" max="23" width="9.109375" style="1"/>
    <col min="24" max="24" width="12.44140625" style="1" bestFit="1" customWidth="1"/>
    <col min="25" max="25" width="9.109375" style="1"/>
    <col min="26" max="26" width="12.44140625" style="1" bestFit="1" customWidth="1"/>
    <col min="27" max="16384" width="9.109375" style="1"/>
  </cols>
  <sheetData>
    <row r="1" spans="1:21" s="271" customFormat="1">
      <c r="A1" s="270" t="s">
        <v>42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</row>
    <row r="2" spans="1:21" s="271" customFormat="1">
      <c r="A2" s="270" t="s">
        <v>41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</row>
    <row r="3" spans="1:21" s="271" customFormat="1">
      <c r="A3" s="270" t="s">
        <v>224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1" s="271" customFormat="1">
      <c r="A4" s="272" t="s">
        <v>1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</row>
    <row r="5" spans="1:21">
      <c r="F5" s="353" t="s">
        <v>149</v>
      </c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</row>
    <row r="6" spans="1:21" s="274" customFormat="1">
      <c r="D6" s="269"/>
      <c r="E6" s="269"/>
      <c r="F6" s="275" t="s">
        <v>61</v>
      </c>
      <c r="H6" s="275" t="s">
        <v>47</v>
      </c>
      <c r="J6" s="276" t="s">
        <v>82</v>
      </c>
      <c r="K6" s="277"/>
      <c r="L6" s="277"/>
      <c r="N6" s="459" t="s">
        <v>69</v>
      </c>
      <c r="O6" s="459"/>
      <c r="P6" s="459"/>
      <c r="Q6" s="459"/>
      <c r="R6" s="459"/>
      <c r="T6" s="275" t="s">
        <v>0</v>
      </c>
    </row>
    <row r="7" spans="1:21" s="274" customFormat="1">
      <c r="D7" s="269"/>
      <c r="E7" s="269"/>
      <c r="F7" s="275" t="s">
        <v>46</v>
      </c>
      <c r="H7" s="275" t="s">
        <v>28</v>
      </c>
      <c r="J7" s="278" t="s">
        <v>71</v>
      </c>
      <c r="K7" s="279"/>
      <c r="L7" s="278" t="s">
        <v>27</v>
      </c>
      <c r="N7" s="275" t="s">
        <v>108</v>
      </c>
      <c r="P7" s="280" t="s">
        <v>220</v>
      </c>
      <c r="Q7" s="281"/>
      <c r="R7" s="280" t="s">
        <v>0</v>
      </c>
      <c r="T7" s="275" t="s">
        <v>11</v>
      </c>
    </row>
    <row r="8" spans="1:21" s="274" customFormat="1">
      <c r="D8" s="269"/>
      <c r="E8" s="269"/>
      <c r="F8" s="275"/>
      <c r="H8" s="275"/>
      <c r="J8" s="279" t="s">
        <v>72</v>
      </c>
      <c r="K8" s="279"/>
      <c r="L8" s="278"/>
      <c r="N8" s="278" t="s">
        <v>109</v>
      </c>
      <c r="P8" s="283" t="s">
        <v>219</v>
      </c>
      <c r="Q8" s="279"/>
      <c r="R8" s="278"/>
      <c r="T8" s="275"/>
    </row>
    <row r="9" spans="1:21" s="274" customFormat="1">
      <c r="D9" s="269"/>
      <c r="E9" s="269"/>
      <c r="K9" s="279"/>
      <c r="L9" s="279"/>
      <c r="P9" s="278" t="s">
        <v>44</v>
      </c>
      <c r="T9" s="275"/>
    </row>
    <row r="10" spans="1:21" s="274" customFormat="1">
      <c r="D10" s="231" t="s">
        <v>38</v>
      </c>
      <c r="E10" s="269"/>
      <c r="F10" s="282"/>
      <c r="H10" s="282"/>
      <c r="J10" s="282"/>
      <c r="K10" s="279"/>
      <c r="L10" s="282"/>
      <c r="N10" s="282"/>
      <c r="P10" s="282" t="s">
        <v>45</v>
      </c>
      <c r="T10" s="283"/>
    </row>
    <row r="11" spans="1:21">
      <c r="A11" s="284"/>
      <c r="B11" s="284"/>
      <c r="D11" s="106"/>
      <c r="E11" s="106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6"/>
      <c r="S11" s="285"/>
      <c r="T11" s="285"/>
    </row>
    <row r="12" spans="1:21">
      <c r="A12" s="64" t="s">
        <v>238</v>
      </c>
      <c r="B12" s="64"/>
      <c r="D12" s="106"/>
      <c r="E12" s="106"/>
      <c r="F12" s="318">
        <v>637063385</v>
      </c>
      <c r="G12" s="318"/>
      <c r="H12" s="318">
        <v>42543406</v>
      </c>
      <c r="I12" s="318"/>
      <c r="J12" s="318">
        <v>63706339</v>
      </c>
      <c r="K12" s="318"/>
      <c r="L12" s="318">
        <v>-2382410</v>
      </c>
      <c r="M12" s="318"/>
      <c r="N12" s="318">
        <v>53250820</v>
      </c>
      <c r="O12" s="318"/>
      <c r="P12" s="318">
        <v>-3102785</v>
      </c>
      <c r="Q12" s="318"/>
      <c r="R12" s="318">
        <v>50148035</v>
      </c>
      <c r="S12" s="318"/>
      <c r="T12" s="318">
        <v>791078755</v>
      </c>
    </row>
    <row r="13" spans="1:21">
      <c r="A13" s="64" t="s">
        <v>151</v>
      </c>
      <c r="B13" s="64"/>
      <c r="D13" s="106"/>
      <c r="E13" s="106"/>
      <c r="F13" s="338"/>
      <c r="G13" s="296"/>
      <c r="H13" s="338"/>
      <c r="I13" s="296"/>
      <c r="J13" s="338"/>
      <c r="K13" s="318"/>
      <c r="L13" s="296">
        <v>-16181890</v>
      </c>
      <c r="M13" s="318"/>
      <c r="N13" s="296">
        <v>0</v>
      </c>
      <c r="O13" s="318"/>
      <c r="P13" s="296">
        <v>842456</v>
      </c>
      <c r="Q13" s="318"/>
      <c r="R13" s="296">
        <v>842456</v>
      </c>
      <c r="S13" s="318"/>
      <c r="T13" s="296">
        <v>-15339434</v>
      </c>
    </row>
    <row r="14" spans="1:21">
      <c r="A14" s="64" t="s">
        <v>184</v>
      </c>
      <c r="B14" s="64"/>
      <c r="D14" s="354"/>
      <c r="E14" s="106"/>
      <c r="F14" s="336">
        <v>637063385</v>
      </c>
      <c r="G14" s="318"/>
      <c r="H14" s="336">
        <v>42543406</v>
      </c>
      <c r="I14" s="318"/>
      <c r="J14" s="336">
        <v>63706339</v>
      </c>
      <c r="K14" s="318"/>
      <c r="L14" s="336">
        <v>-18564300</v>
      </c>
      <c r="M14" s="318"/>
      <c r="N14" s="337">
        <v>53250820</v>
      </c>
      <c r="O14" s="318"/>
      <c r="P14" s="336">
        <v>-2260329</v>
      </c>
      <c r="Q14" s="318"/>
      <c r="R14" s="337">
        <v>50990491</v>
      </c>
      <c r="S14" s="318"/>
      <c r="T14" s="336">
        <v>775739321</v>
      </c>
      <c r="U14" s="238">
        <v>0</v>
      </c>
    </row>
    <row r="15" spans="1:21">
      <c r="A15" s="64" t="s">
        <v>240</v>
      </c>
      <c r="B15" s="64"/>
      <c r="D15" s="354">
        <v>19.100000000000001</v>
      </c>
      <c r="E15" s="106"/>
      <c r="F15" s="364"/>
      <c r="G15" s="318"/>
      <c r="H15" s="364"/>
      <c r="I15" s="318"/>
      <c r="J15" s="364"/>
      <c r="K15" s="318"/>
      <c r="L15" s="364">
        <v>-31853169</v>
      </c>
      <c r="M15" s="318">
        <v>0</v>
      </c>
      <c r="N15" s="318"/>
      <c r="O15" s="318">
        <v>0</v>
      </c>
      <c r="P15" s="364"/>
      <c r="Q15" s="318">
        <v>0</v>
      </c>
      <c r="R15" s="318"/>
      <c r="S15" s="318">
        <v>0</v>
      </c>
      <c r="T15" s="364">
        <v>-31853169</v>
      </c>
      <c r="U15" s="238"/>
    </row>
    <row r="16" spans="1:21">
      <c r="A16" s="64" t="s">
        <v>287</v>
      </c>
      <c r="B16" s="64"/>
      <c r="D16" s="355"/>
      <c r="F16" s="338"/>
      <c r="G16" s="296"/>
      <c r="H16" s="338"/>
      <c r="I16" s="296"/>
      <c r="J16" s="338"/>
      <c r="K16" s="339"/>
      <c r="L16" s="374">
        <v>202671565</v>
      </c>
      <c r="M16" s="318"/>
      <c r="N16" s="320">
        <v>0</v>
      </c>
      <c r="O16" s="318"/>
      <c r="P16" s="377">
        <v>0</v>
      </c>
      <c r="Q16" s="318"/>
      <c r="R16" s="377">
        <v>0</v>
      </c>
      <c r="S16" s="318"/>
      <c r="T16" s="377">
        <v>202671565</v>
      </c>
    </row>
    <row r="17" spans="1:21">
      <c r="A17" s="64" t="s">
        <v>288</v>
      </c>
      <c r="B17" s="64"/>
      <c r="D17" s="355"/>
      <c r="F17" s="338"/>
      <c r="G17" s="296"/>
      <c r="H17" s="338"/>
      <c r="I17" s="296"/>
      <c r="J17" s="338"/>
      <c r="K17" s="339"/>
      <c r="L17" s="375"/>
      <c r="M17" s="318"/>
      <c r="N17" s="321"/>
      <c r="O17" s="318"/>
      <c r="P17" s="378"/>
      <c r="Q17" s="318"/>
      <c r="R17" s="378"/>
      <c r="S17" s="318"/>
      <c r="T17" s="378"/>
    </row>
    <row r="18" spans="1:21">
      <c r="A18"/>
      <c r="B18" s="373" t="s">
        <v>210</v>
      </c>
      <c r="D18" s="373"/>
      <c r="F18" s="338"/>
      <c r="G18" s="296"/>
      <c r="H18" s="338"/>
      <c r="I18" s="296"/>
      <c r="J18" s="338"/>
      <c r="K18" s="339"/>
      <c r="L18" s="375"/>
      <c r="M18" s="318"/>
      <c r="N18" s="321"/>
      <c r="O18" s="318"/>
      <c r="P18" s="378"/>
      <c r="Q18" s="318"/>
      <c r="R18" s="378"/>
      <c r="S18" s="318"/>
      <c r="T18" s="378"/>
    </row>
    <row r="19" spans="1:21">
      <c r="A19"/>
      <c r="B19"/>
      <c r="C19" s="373" t="s">
        <v>233</v>
      </c>
      <c r="D19" s="1"/>
      <c r="F19" s="338"/>
      <c r="G19" s="296"/>
      <c r="H19" s="338"/>
      <c r="I19" s="296"/>
      <c r="J19" s="338"/>
      <c r="K19" s="339"/>
      <c r="L19" s="375">
        <v>0</v>
      </c>
      <c r="M19" s="318"/>
      <c r="N19" s="321">
        <v>0</v>
      </c>
      <c r="O19" s="318"/>
      <c r="P19" s="378">
        <v>-2513842</v>
      </c>
      <c r="Q19" s="318">
        <v>0</v>
      </c>
      <c r="R19" s="378">
        <v>-2513842</v>
      </c>
      <c r="S19" s="318"/>
      <c r="T19" s="378">
        <v>-2513842</v>
      </c>
    </row>
    <row r="20" spans="1:21">
      <c r="A20" s="37"/>
      <c r="B20" s="373" t="s">
        <v>241</v>
      </c>
      <c r="D20" s="373"/>
      <c r="F20" s="338"/>
      <c r="G20" s="296"/>
      <c r="H20" s="338"/>
      <c r="I20" s="296"/>
      <c r="J20" s="338"/>
      <c r="K20" s="339"/>
      <c r="L20" s="375"/>
      <c r="M20" s="318"/>
      <c r="N20" s="321"/>
      <c r="O20" s="318"/>
      <c r="P20" s="378"/>
      <c r="Q20" s="318"/>
      <c r="R20" s="378"/>
      <c r="S20" s="318"/>
      <c r="T20" s="378"/>
    </row>
    <row r="21" spans="1:21">
      <c r="A21" s="373"/>
      <c r="B21" s="373"/>
      <c r="C21" s="373" t="s">
        <v>242</v>
      </c>
      <c r="D21" s="1"/>
      <c r="F21" s="338"/>
      <c r="G21" s="296"/>
      <c r="H21" s="338"/>
      <c r="I21" s="296"/>
      <c r="J21" s="338"/>
      <c r="K21" s="339"/>
      <c r="L21" s="375"/>
      <c r="M21" s="318"/>
      <c r="N21" s="321"/>
      <c r="O21" s="318"/>
      <c r="P21" s="378"/>
      <c r="Q21" s="318"/>
      <c r="R21" s="378"/>
      <c r="S21" s="318"/>
      <c r="T21" s="378"/>
    </row>
    <row r="22" spans="1:21">
      <c r="A22" s="373"/>
      <c r="B22" s="373"/>
      <c r="C22" s="373" t="s">
        <v>243</v>
      </c>
      <c r="D22" s="1"/>
      <c r="F22" s="338"/>
      <c r="G22" s="296"/>
      <c r="H22" s="338"/>
      <c r="I22" s="296"/>
      <c r="J22" s="338"/>
      <c r="K22" s="339"/>
      <c r="L22" s="376">
        <v>8261984</v>
      </c>
      <c r="M22" s="318"/>
      <c r="N22" s="322">
        <v>0</v>
      </c>
      <c r="O22" s="318"/>
      <c r="P22" s="379">
        <v>0</v>
      </c>
      <c r="Q22" s="318"/>
      <c r="R22" s="379">
        <v>0</v>
      </c>
      <c r="S22" s="318"/>
      <c r="T22" s="379">
        <v>8261984</v>
      </c>
    </row>
    <row r="23" spans="1:21">
      <c r="A23" t="s">
        <v>151</v>
      </c>
      <c r="B23"/>
      <c r="C23"/>
      <c r="D23"/>
      <c r="F23" s="338"/>
      <c r="G23" s="296"/>
      <c r="H23" s="338"/>
      <c r="I23" s="296"/>
      <c r="J23" s="338"/>
      <c r="K23" s="339"/>
      <c r="L23" s="364">
        <v>210933549</v>
      </c>
      <c r="M23" s="318"/>
      <c r="N23" s="296">
        <v>0</v>
      </c>
      <c r="O23" s="318"/>
      <c r="P23" s="318">
        <v>-2513842</v>
      </c>
      <c r="Q23" s="318"/>
      <c r="R23" s="318">
        <v>-2513842</v>
      </c>
      <c r="S23" s="318"/>
      <c r="T23" s="318">
        <v>208419707</v>
      </c>
    </row>
    <row r="24" spans="1:21" ht="24" thickBot="1">
      <c r="A24" s="64" t="s">
        <v>239</v>
      </c>
      <c r="B24" s="64"/>
      <c r="F24" s="340">
        <v>637063385</v>
      </c>
      <c r="G24" s="318">
        <v>0</v>
      </c>
      <c r="H24" s="340">
        <v>42543406</v>
      </c>
      <c r="I24" s="318">
        <v>0</v>
      </c>
      <c r="J24" s="340">
        <v>63706339</v>
      </c>
      <c r="K24" s="318">
        <v>0</v>
      </c>
      <c r="L24" s="340">
        <v>160516080</v>
      </c>
      <c r="M24" s="318">
        <v>0</v>
      </c>
      <c r="N24" s="340">
        <v>53250820</v>
      </c>
      <c r="O24" s="318">
        <v>0</v>
      </c>
      <c r="P24" s="340">
        <v>-4774171</v>
      </c>
      <c r="Q24" s="318">
        <v>0</v>
      </c>
      <c r="R24" s="340">
        <v>48476649</v>
      </c>
      <c r="S24" s="318">
        <v>0</v>
      </c>
      <c r="T24" s="340">
        <v>952305859</v>
      </c>
      <c r="U24" s="238">
        <v>0</v>
      </c>
    </row>
    <row r="25" spans="1:21" ht="24" thickTop="1">
      <c r="T25" s="285"/>
    </row>
    <row r="26" spans="1:21">
      <c r="T26" s="285"/>
    </row>
    <row r="27" spans="1:21" ht="13.2" customHeight="1">
      <c r="T27" s="285"/>
    </row>
    <row r="28" spans="1:21">
      <c r="A28" s="122" t="s">
        <v>150</v>
      </c>
      <c r="B28" s="122"/>
      <c r="T28" s="176" t="s">
        <v>158</v>
      </c>
    </row>
    <row r="29" spans="1:21" s="35" customFormat="1">
      <c r="A29" s="6" t="s">
        <v>42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21" s="35" customFormat="1">
      <c r="A30" s="6" t="s">
        <v>41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21" s="35" customFormat="1">
      <c r="A31" s="6" t="s">
        <v>224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21" s="35" customFormat="1">
      <c r="A32" s="236" t="s">
        <v>60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</row>
    <row r="33" spans="1:17" s="37" customFormat="1">
      <c r="D33" s="36"/>
      <c r="E33" s="36"/>
      <c r="F33" s="323" t="s">
        <v>149</v>
      </c>
      <c r="G33" s="237"/>
      <c r="H33" s="237"/>
      <c r="I33" s="237"/>
      <c r="J33" s="237"/>
      <c r="K33" s="237"/>
      <c r="L33" s="237"/>
      <c r="M33" s="237"/>
      <c r="N33" s="237"/>
      <c r="O33" s="237"/>
      <c r="P33" s="237"/>
    </row>
    <row r="34" spans="1:17" s="38" customFormat="1">
      <c r="D34" s="36"/>
      <c r="E34" s="36"/>
      <c r="F34" s="55" t="s">
        <v>61</v>
      </c>
      <c r="H34" s="55" t="s">
        <v>47</v>
      </c>
      <c r="J34" s="460" t="s">
        <v>82</v>
      </c>
      <c r="K34" s="461"/>
      <c r="L34" s="461"/>
      <c r="N34" s="55" t="s">
        <v>80</v>
      </c>
      <c r="P34" s="55" t="s">
        <v>0</v>
      </c>
    </row>
    <row r="35" spans="1:17" s="38" customFormat="1">
      <c r="D35" s="36"/>
      <c r="E35" s="36"/>
      <c r="F35" s="55" t="s">
        <v>46</v>
      </c>
      <c r="H35" s="55" t="s">
        <v>28</v>
      </c>
      <c r="J35" s="68" t="s">
        <v>71</v>
      </c>
      <c r="K35" s="67"/>
      <c r="L35" s="67" t="s">
        <v>27</v>
      </c>
      <c r="N35" s="65" t="s">
        <v>81</v>
      </c>
      <c r="P35" s="55" t="s">
        <v>11</v>
      </c>
    </row>
    <row r="36" spans="1:17" s="38" customFormat="1">
      <c r="D36" s="83"/>
      <c r="E36" s="36"/>
      <c r="F36" s="216"/>
      <c r="G36" s="216"/>
      <c r="H36" s="216"/>
      <c r="I36" s="216"/>
      <c r="J36" s="216" t="s">
        <v>72</v>
      </c>
      <c r="K36" s="216"/>
      <c r="L36" s="216"/>
      <c r="M36" s="216"/>
      <c r="N36" s="63" t="s">
        <v>107</v>
      </c>
      <c r="O36" s="216"/>
      <c r="P36" s="63"/>
    </row>
    <row r="37" spans="1:17" s="38" customFormat="1">
      <c r="D37" s="231" t="s">
        <v>38</v>
      </c>
      <c r="E37" s="36"/>
      <c r="F37" s="39"/>
      <c r="H37" s="39"/>
      <c r="J37" s="39"/>
      <c r="L37" s="39"/>
      <c r="N37" s="65" t="s">
        <v>111</v>
      </c>
      <c r="P37" s="65"/>
    </row>
    <row r="38" spans="1:17" s="37" customFormat="1">
      <c r="A38" s="34"/>
      <c r="B38" s="34"/>
      <c r="D38" s="83"/>
      <c r="E38" s="36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7" s="37" customFormat="1">
      <c r="A39" t="s">
        <v>238</v>
      </c>
      <c r="B39"/>
      <c r="D39" s="83"/>
      <c r="E39" s="36"/>
      <c r="F39" s="341">
        <v>637063385</v>
      </c>
      <c r="G39" s="341"/>
      <c r="H39" s="341">
        <v>42543406</v>
      </c>
      <c r="I39" s="341"/>
      <c r="J39" s="341">
        <v>63706339</v>
      </c>
      <c r="K39" s="341"/>
      <c r="L39" s="341">
        <v>28142885</v>
      </c>
      <c r="M39" s="341"/>
      <c r="N39" s="341">
        <v>53250820</v>
      </c>
      <c r="O39" s="341"/>
      <c r="P39" s="341">
        <v>824706835</v>
      </c>
      <c r="Q39" s="57"/>
    </row>
    <row r="40" spans="1:17" s="66" customFormat="1">
      <c r="A40" s="64" t="s">
        <v>206</v>
      </c>
      <c r="B40" s="64"/>
      <c r="D40" s="355"/>
      <c r="E40" s="105"/>
      <c r="F40" s="342"/>
      <c r="G40" s="226"/>
      <c r="H40" s="349"/>
      <c r="I40" s="227"/>
      <c r="J40" s="349"/>
      <c r="K40" s="343"/>
      <c r="L40" s="380">
        <v>-43071284</v>
      </c>
      <c r="M40" s="343"/>
      <c r="N40" s="349">
        <v>0</v>
      </c>
      <c r="O40" s="343"/>
      <c r="P40" s="349">
        <v>-43071284</v>
      </c>
      <c r="Q40" s="256"/>
    </row>
    <row r="41" spans="1:17" s="37" customFormat="1">
      <c r="A41" t="s">
        <v>184</v>
      </c>
      <c r="B41"/>
      <c r="D41" s="230"/>
      <c r="E41" s="36"/>
      <c r="F41" s="367">
        <v>637063385</v>
      </c>
      <c r="G41" s="350"/>
      <c r="H41" s="341">
        <v>42543406</v>
      </c>
      <c r="I41" s="350"/>
      <c r="J41" s="341">
        <v>63706339</v>
      </c>
      <c r="K41" s="350"/>
      <c r="L41" s="343">
        <v>-14928399</v>
      </c>
      <c r="M41" s="350"/>
      <c r="N41" s="341">
        <v>53250820</v>
      </c>
      <c r="O41" s="350"/>
      <c r="P41" s="341">
        <v>781635551</v>
      </c>
      <c r="Q41" s="57">
        <v>0</v>
      </c>
    </row>
    <row r="42" spans="1:17" s="37" customFormat="1">
      <c r="A42" s="64" t="s">
        <v>240</v>
      </c>
      <c r="B42"/>
      <c r="D42" s="441">
        <v>19.100000000000001</v>
      </c>
      <c r="E42" s="36"/>
      <c r="F42" s="341"/>
      <c r="G42" s="341"/>
      <c r="H42" s="341"/>
      <c r="I42" s="341"/>
      <c r="J42" s="341"/>
      <c r="K42" s="341"/>
      <c r="L42" s="341">
        <v>-31853169</v>
      </c>
      <c r="M42" s="341"/>
      <c r="N42" s="341">
        <v>0</v>
      </c>
      <c r="O42" s="341"/>
      <c r="P42" s="341">
        <v>-31853169</v>
      </c>
      <c r="Q42" s="57"/>
    </row>
    <row r="43" spans="1:17" s="66" customFormat="1">
      <c r="A43" t="s">
        <v>287</v>
      </c>
      <c r="B43" s="64"/>
      <c r="D43" s="355"/>
      <c r="E43" s="105"/>
      <c r="F43" s="352"/>
      <c r="G43" s="227"/>
      <c r="H43" s="352"/>
      <c r="I43" s="227"/>
      <c r="J43" s="352"/>
      <c r="K43" s="347"/>
      <c r="L43" s="263">
        <v>201739527</v>
      </c>
      <c r="M43" s="343"/>
      <c r="N43" s="344">
        <v>0</v>
      </c>
      <c r="O43" s="343"/>
      <c r="P43" s="263">
        <v>201739527</v>
      </c>
    </row>
    <row r="44" spans="1:17" s="66" customFormat="1">
      <c r="A44" s="64" t="s">
        <v>288</v>
      </c>
      <c r="B44" s="64"/>
      <c r="D44" s="355"/>
      <c r="E44" s="105"/>
      <c r="F44" s="342"/>
      <c r="G44" s="226"/>
      <c r="H44" s="342"/>
      <c r="I44" s="226"/>
      <c r="J44" s="342"/>
      <c r="K44" s="343"/>
      <c r="L44" s="345"/>
      <c r="M44" s="343"/>
      <c r="N44" s="346"/>
      <c r="O44" s="343"/>
      <c r="P44" s="346"/>
      <c r="Q44" s="256"/>
    </row>
    <row r="45" spans="1:17" s="66" customFormat="1">
      <c r="B45" s="373" t="s">
        <v>241</v>
      </c>
      <c r="C45" s="1"/>
      <c r="D45" s="355"/>
      <c r="E45" s="105"/>
      <c r="F45" s="342"/>
      <c r="G45" s="226"/>
      <c r="H45" s="342"/>
      <c r="I45" s="226"/>
      <c r="J45" s="342"/>
      <c r="K45" s="343"/>
      <c r="L45" s="345"/>
      <c r="M45" s="343"/>
      <c r="N45" s="346"/>
      <c r="O45" s="343"/>
      <c r="P45" s="346"/>
      <c r="Q45" s="256"/>
    </row>
    <row r="46" spans="1:17" s="66" customFormat="1">
      <c r="B46" s="373"/>
      <c r="C46" s="373" t="s">
        <v>242</v>
      </c>
      <c r="D46" s="355"/>
      <c r="E46" s="105"/>
      <c r="F46" s="347"/>
      <c r="G46" s="347"/>
      <c r="H46" s="347"/>
      <c r="I46" s="347"/>
      <c r="J46" s="347"/>
      <c r="K46" s="347"/>
      <c r="L46" s="381"/>
      <c r="M46" s="347"/>
      <c r="N46" s="345"/>
      <c r="O46" s="347"/>
      <c r="P46" s="345"/>
      <c r="Q46" s="256"/>
    </row>
    <row r="47" spans="1:17" s="66" customFormat="1">
      <c r="B47" s="373"/>
      <c r="C47" s="373" t="s">
        <v>243</v>
      </c>
      <c r="D47" s="355"/>
      <c r="E47" s="105"/>
      <c r="F47" s="352"/>
      <c r="G47" s="227"/>
      <c r="H47" s="352"/>
      <c r="I47" s="227"/>
      <c r="J47" s="352"/>
      <c r="K47" s="343"/>
      <c r="L47" s="382">
        <v>8261984</v>
      </c>
      <c r="M47" s="356"/>
      <c r="N47" s="382">
        <v>0</v>
      </c>
      <c r="O47" s="343"/>
      <c r="P47" s="348">
        <v>8261984</v>
      </c>
      <c r="Q47" s="256"/>
    </row>
    <row r="48" spans="1:17" s="66" customFormat="1">
      <c r="A48" t="s">
        <v>295</v>
      </c>
      <c r="B48" s="373"/>
      <c r="C48" s="373"/>
      <c r="D48" s="355"/>
      <c r="E48" s="105"/>
      <c r="F48" s="352"/>
      <c r="G48" s="227"/>
      <c r="H48" s="352"/>
      <c r="I48" s="227"/>
      <c r="J48" s="352"/>
      <c r="K48" s="343"/>
      <c r="L48" s="356">
        <v>210001511</v>
      </c>
      <c r="M48" s="356"/>
      <c r="N48" s="356">
        <v>0</v>
      </c>
      <c r="O48" s="343"/>
      <c r="P48" s="227">
        <v>210001511</v>
      </c>
      <c r="Q48" s="256"/>
    </row>
    <row r="49" spans="1:17" s="37" customFormat="1" ht="24" thickBot="1">
      <c r="A49" s="64" t="s">
        <v>239</v>
      </c>
      <c r="B49" s="64"/>
      <c r="D49" s="230"/>
      <c r="E49" s="36"/>
      <c r="F49" s="366">
        <v>637063385</v>
      </c>
      <c r="G49" s="341">
        <v>0</v>
      </c>
      <c r="H49" s="366">
        <v>42543406</v>
      </c>
      <c r="I49" s="341">
        <v>0</v>
      </c>
      <c r="J49" s="366">
        <v>63706339</v>
      </c>
      <c r="K49" s="341">
        <v>0</v>
      </c>
      <c r="L49" s="366">
        <v>163219943</v>
      </c>
      <c r="M49" s="341">
        <v>0</v>
      </c>
      <c r="N49" s="366">
        <v>53250820</v>
      </c>
      <c r="O49" s="341">
        <v>0</v>
      </c>
      <c r="P49" s="366">
        <v>959783893</v>
      </c>
      <c r="Q49" s="57">
        <v>0</v>
      </c>
    </row>
    <row r="50" spans="1:17" s="37" customFormat="1" ht="24" thickTop="1">
      <c r="A50" s="64"/>
      <c r="B50" s="64"/>
      <c r="D50" s="36"/>
      <c r="E50" s="36"/>
      <c r="F50" s="341"/>
      <c r="G50" s="341"/>
      <c r="H50" s="341"/>
      <c r="I50" s="341"/>
      <c r="J50" s="341"/>
      <c r="K50" s="341"/>
      <c r="L50" s="341"/>
      <c r="M50" s="341"/>
      <c r="N50" s="351"/>
      <c r="O50" s="341"/>
      <c r="P50" s="341"/>
    </row>
    <row r="51" spans="1:17" s="37" customFormat="1">
      <c r="A51" s="64"/>
      <c r="B51" s="64"/>
      <c r="D51" s="36"/>
      <c r="E51" s="36"/>
      <c r="F51" s="341"/>
      <c r="G51" s="341"/>
      <c r="H51" s="341"/>
      <c r="I51" s="341"/>
      <c r="J51" s="341"/>
      <c r="K51" s="341"/>
      <c r="L51" s="341"/>
      <c r="M51" s="341"/>
      <c r="N51" s="351"/>
      <c r="O51" s="341"/>
      <c r="P51" s="341"/>
    </row>
    <row r="52" spans="1:17" s="37" customFormat="1">
      <c r="A52" s="64"/>
      <c r="B52" s="64"/>
      <c r="D52" s="36"/>
      <c r="E52" s="36"/>
      <c r="F52" s="341"/>
      <c r="G52" s="341"/>
      <c r="H52" s="341"/>
      <c r="I52" s="341"/>
      <c r="J52" s="341"/>
      <c r="K52" s="341"/>
      <c r="L52" s="341"/>
      <c r="M52" s="341"/>
      <c r="N52" s="351"/>
      <c r="O52" s="341"/>
      <c r="P52" s="341"/>
    </row>
    <row r="53" spans="1:17" s="37" customFormat="1">
      <c r="A53" s="64"/>
      <c r="B53" s="64"/>
      <c r="D53" s="36"/>
      <c r="E53" s="36"/>
      <c r="F53" s="341"/>
      <c r="G53" s="341"/>
      <c r="H53" s="341"/>
      <c r="I53" s="341"/>
      <c r="J53" s="341"/>
      <c r="K53" s="341"/>
      <c r="L53" s="341"/>
      <c r="M53" s="341"/>
      <c r="N53" s="351"/>
      <c r="O53" s="341"/>
      <c r="P53" s="341"/>
    </row>
    <row r="54" spans="1:17" s="37" customFormat="1">
      <c r="A54" s="64"/>
      <c r="B54" s="64"/>
      <c r="D54" s="36"/>
      <c r="E54" s="36"/>
      <c r="F54" s="341"/>
      <c r="G54" s="341"/>
      <c r="H54" s="341"/>
      <c r="I54" s="341"/>
      <c r="J54" s="341"/>
      <c r="K54" s="341"/>
      <c r="L54" s="341"/>
      <c r="M54" s="341"/>
      <c r="N54" s="351"/>
      <c r="O54" s="341"/>
      <c r="P54" s="341"/>
    </row>
    <row r="55" spans="1:17" s="37" customFormat="1">
      <c r="A55" s="122" t="s">
        <v>150</v>
      </c>
      <c r="B55" s="122"/>
      <c r="D55" s="36"/>
      <c r="E55" s="36"/>
      <c r="P55" s="176" t="s">
        <v>159</v>
      </c>
    </row>
  </sheetData>
  <mergeCells count="2">
    <mergeCell ref="N6:R6"/>
    <mergeCell ref="J34:L34"/>
  </mergeCells>
  <printOptions horizontalCentered="1"/>
  <pageMargins left="0.59055118110236227" right="0.31496062992125984" top="0.74803149606299213" bottom="0.15748031496062992" header="0.35433070866141736" footer="0"/>
  <pageSetup paperSize="9" scale="83" fitToWidth="0" fitToHeight="0" orientation="landscape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81"/>
  <sheetViews>
    <sheetView tabSelected="1" view="pageBreakPreview" topLeftCell="A124" zoomScale="70" zoomScaleSheetLayoutView="70" workbookViewId="0">
      <selection activeCell="I170" sqref="I170"/>
    </sheetView>
  </sheetViews>
  <sheetFormatPr defaultColWidth="9.109375" defaultRowHeight="20.399999999999999" customHeight="1"/>
  <cols>
    <col min="1" max="3" width="2.109375" style="386" customWidth="1"/>
    <col min="4" max="4" width="52.44140625" style="386" customWidth="1"/>
    <col min="5" max="5" width="14" style="400" customWidth="1"/>
    <col min="6" max="6" width="1.6640625" style="400" customWidth="1"/>
    <col min="7" max="7" width="14" style="400" customWidth="1"/>
    <col min="8" max="8" width="1.6640625" style="400" customWidth="1"/>
    <col min="9" max="9" width="14" style="400" customWidth="1"/>
    <col min="10" max="10" width="1.6640625" style="400" customWidth="1"/>
    <col min="11" max="11" width="14" style="400" customWidth="1"/>
    <col min="12" max="13" width="1.6640625" style="386" customWidth="1"/>
    <col min="14" max="14" width="9.109375" style="386"/>
    <col min="15" max="15" width="12.88671875" style="386" customWidth="1"/>
    <col min="16" max="16384" width="9.109375" style="386"/>
  </cols>
  <sheetData>
    <row r="1" spans="1:11" ht="23.4">
      <c r="A1" s="236" t="s">
        <v>42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23.4">
      <c r="A2" s="236" t="s">
        <v>252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ht="23.4">
      <c r="A3" s="236" t="s">
        <v>224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ht="20.25" customHeight="1">
      <c r="A4" s="236"/>
      <c r="B4" s="387"/>
      <c r="C4" s="387"/>
      <c r="D4" s="387"/>
      <c r="E4" s="388" t="s">
        <v>149</v>
      </c>
      <c r="F4" s="388"/>
      <c r="G4" s="388"/>
      <c r="H4" s="388"/>
      <c r="I4" s="388"/>
      <c r="J4" s="388"/>
      <c r="K4" s="388"/>
    </row>
    <row r="5" spans="1:11" ht="23.25" customHeight="1">
      <c r="E5" s="463" t="s">
        <v>1</v>
      </c>
      <c r="F5" s="463"/>
      <c r="G5" s="463"/>
      <c r="H5" s="389"/>
      <c r="I5" s="462" t="s">
        <v>60</v>
      </c>
      <c r="J5" s="462"/>
      <c r="K5" s="462"/>
    </row>
    <row r="6" spans="1:11" ht="21.75" customHeight="1">
      <c r="E6" s="390">
        <v>2564</v>
      </c>
      <c r="F6" s="391"/>
      <c r="G6" s="390">
        <v>2563</v>
      </c>
      <c r="H6" s="391"/>
      <c r="I6" s="390">
        <v>2564</v>
      </c>
      <c r="J6" s="391"/>
      <c r="K6" s="390">
        <v>2563</v>
      </c>
    </row>
    <row r="7" spans="1:11" ht="24" customHeight="1">
      <c r="A7" s="386" t="s">
        <v>21</v>
      </c>
      <c r="E7" s="392"/>
      <c r="F7" s="392"/>
      <c r="G7" s="392"/>
      <c r="H7" s="392"/>
      <c r="I7" s="392"/>
      <c r="J7" s="392"/>
      <c r="K7" s="392"/>
    </row>
    <row r="8" spans="1:11" ht="24" customHeight="1">
      <c r="B8" s="393" t="s">
        <v>183</v>
      </c>
      <c r="E8" s="392">
        <v>202671565</v>
      </c>
      <c r="F8" s="392"/>
      <c r="G8" s="392">
        <v>-16181890</v>
      </c>
      <c r="H8" s="392"/>
      <c r="I8" s="392">
        <v>201739527</v>
      </c>
      <c r="J8" s="392"/>
      <c r="K8" s="392">
        <v>-43071284</v>
      </c>
    </row>
    <row r="9" spans="1:11" ht="24" customHeight="1">
      <c r="B9" s="394" t="s">
        <v>214</v>
      </c>
      <c r="E9" s="392"/>
      <c r="F9" s="395"/>
      <c r="G9" s="392"/>
      <c r="H9" s="395"/>
      <c r="I9" s="392"/>
      <c r="J9" s="392"/>
      <c r="K9" s="392"/>
    </row>
    <row r="10" spans="1:11" ht="24" customHeight="1">
      <c r="B10" s="394"/>
      <c r="C10" s="386" t="s">
        <v>215</v>
      </c>
      <c r="E10" s="392"/>
      <c r="F10" s="395"/>
      <c r="G10" s="392"/>
      <c r="H10" s="395"/>
      <c r="I10" s="392"/>
      <c r="J10" s="392"/>
      <c r="K10" s="392"/>
    </row>
    <row r="11" spans="1:11" ht="24" customHeight="1">
      <c r="B11" s="394"/>
      <c r="C11" t="s">
        <v>272</v>
      </c>
      <c r="E11" s="392">
        <v>1751588</v>
      </c>
      <c r="F11" s="395"/>
      <c r="G11" s="392">
        <v>-2602268</v>
      </c>
      <c r="H11" s="395"/>
      <c r="I11" s="392">
        <v>1751588</v>
      </c>
      <c r="J11" s="392"/>
      <c r="K11" s="392">
        <v>-2602268</v>
      </c>
    </row>
    <row r="12" spans="1:11" ht="24" customHeight="1">
      <c r="C12" s="386" t="s">
        <v>22</v>
      </c>
      <c r="E12" s="392"/>
      <c r="F12" s="395"/>
      <c r="G12" s="392"/>
      <c r="H12" s="395"/>
      <c r="I12" s="392"/>
      <c r="J12" s="392"/>
      <c r="K12" s="392"/>
    </row>
    <row r="13" spans="1:11" ht="24" customHeight="1">
      <c r="D13" s="386" t="s">
        <v>185</v>
      </c>
      <c r="E13" s="392">
        <v>49248538</v>
      </c>
      <c r="F13" s="395"/>
      <c r="G13" s="392">
        <v>49286323</v>
      </c>
      <c r="H13" s="395"/>
      <c r="I13" s="392">
        <v>49248538</v>
      </c>
      <c r="J13" s="392"/>
      <c r="K13" s="392">
        <v>49286323</v>
      </c>
    </row>
    <row r="14" spans="1:11" ht="24" customHeight="1">
      <c r="D14" s="386" t="s">
        <v>186</v>
      </c>
      <c r="E14" s="392">
        <v>1135553</v>
      </c>
      <c r="F14" s="395"/>
      <c r="G14" s="392">
        <v>1353992</v>
      </c>
      <c r="H14" s="395"/>
      <c r="I14" s="392">
        <v>1135553</v>
      </c>
      <c r="J14" s="392"/>
      <c r="K14" s="392">
        <v>1353992</v>
      </c>
    </row>
    <row r="15" spans="1:11" ht="24" customHeight="1">
      <c r="C15" s="386" t="s">
        <v>73</v>
      </c>
      <c r="E15" s="392">
        <v>468615</v>
      </c>
      <c r="F15" s="395"/>
      <c r="G15" s="392">
        <v>510173</v>
      </c>
      <c r="H15" s="395"/>
      <c r="I15" s="392">
        <v>468615</v>
      </c>
      <c r="J15" s="392"/>
      <c r="K15" s="392">
        <v>510173</v>
      </c>
    </row>
    <row r="16" spans="1:11" ht="24" customHeight="1">
      <c r="C16" s="386" t="s">
        <v>246</v>
      </c>
      <c r="E16" s="392">
        <v>-1211</v>
      </c>
      <c r="F16" s="395"/>
      <c r="G16" s="392">
        <v>0</v>
      </c>
      <c r="H16" s="395"/>
      <c r="I16" s="392">
        <v>-1211</v>
      </c>
      <c r="J16" s="392"/>
      <c r="K16" s="392">
        <v>0</v>
      </c>
    </row>
    <row r="17" spans="3:11" ht="24" customHeight="1">
      <c r="C17" s="386" t="s">
        <v>179</v>
      </c>
      <c r="E17" s="392">
        <v>0</v>
      </c>
      <c r="F17" s="395"/>
      <c r="G17" s="392">
        <v>6727978</v>
      </c>
      <c r="H17" s="395"/>
      <c r="I17" s="392">
        <v>0</v>
      </c>
      <c r="J17" s="392"/>
      <c r="K17" s="392">
        <v>0</v>
      </c>
    </row>
    <row r="18" spans="3:11" ht="24" customHeight="1">
      <c r="C18" s="386" t="s">
        <v>217</v>
      </c>
      <c r="E18" s="392"/>
      <c r="F18" s="395"/>
      <c r="G18" s="396"/>
      <c r="H18" s="395"/>
      <c r="I18" s="392"/>
      <c r="J18" s="392"/>
      <c r="K18" s="392"/>
    </row>
    <row r="19" spans="3:11" ht="24" customHeight="1">
      <c r="D19" s="386" t="s">
        <v>187</v>
      </c>
      <c r="E19" s="392">
        <v>830561</v>
      </c>
      <c r="F19" s="395"/>
      <c r="G19" s="396">
        <v>73644</v>
      </c>
      <c r="H19" s="395"/>
      <c r="I19" s="392">
        <v>830561</v>
      </c>
      <c r="J19" s="392"/>
      <c r="K19" s="392">
        <v>73644</v>
      </c>
    </row>
    <row r="20" spans="3:11" ht="24" customHeight="1">
      <c r="D20" s="386" t="s">
        <v>188</v>
      </c>
      <c r="E20" s="392">
        <v>0</v>
      </c>
      <c r="F20" s="395"/>
      <c r="G20" s="396">
        <v>0</v>
      </c>
      <c r="H20" s="395"/>
      <c r="I20" s="392">
        <v>-15456379</v>
      </c>
      <c r="J20" s="392"/>
      <c r="K20" s="392">
        <v>15456379</v>
      </c>
    </row>
    <row r="21" spans="3:11" ht="24" customHeight="1">
      <c r="D21" s="386" t="s">
        <v>222</v>
      </c>
      <c r="E21" s="392">
        <v>0</v>
      </c>
      <c r="F21" s="395"/>
      <c r="G21" s="392">
        <v>0</v>
      </c>
      <c r="H21" s="395"/>
      <c r="I21" s="392">
        <v>0</v>
      </c>
      <c r="J21" s="392"/>
      <c r="K21" s="392">
        <v>33634060</v>
      </c>
    </row>
    <row r="22" spans="3:11" ht="24" customHeight="1">
      <c r="C22" t="s">
        <v>273</v>
      </c>
      <c r="E22" s="392"/>
      <c r="F22" s="395"/>
      <c r="G22" s="392"/>
      <c r="H22" s="395"/>
      <c r="I22" s="392"/>
      <c r="J22" s="392"/>
      <c r="K22" s="392"/>
    </row>
    <row r="23" spans="3:11" ht="24" customHeight="1">
      <c r="D23" s="440" t="s">
        <v>274</v>
      </c>
      <c r="E23" s="392">
        <v>0</v>
      </c>
      <c r="F23" s="395"/>
      <c r="G23" s="396">
        <v>62123768</v>
      </c>
      <c r="H23" s="395"/>
      <c r="I23" s="392">
        <v>0</v>
      </c>
      <c r="J23" s="392"/>
      <c r="K23" s="392">
        <v>62123768</v>
      </c>
    </row>
    <row r="24" spans="3:11" ht="24" customHeight="1">
      <c r="D24" s="440" t="s">
        <v>275</v>
      </c>
      <c r="E24" s="392">
        <v>0</v>
      </c>
      <c r="F24" s="395"/>
      <c r="G24" s="396">
        <v>6895582</v>
      </c>
      <c r="H24" s="395"/>
      <c r="I24" s="392">
        <v>0</v>
      </c>
      <c r="J24" s="392"/>
      <c r="K24" s="392">
        <v>0</v>
      </c>
    </row>
    <row r="25" spans="3:11" ht="24" customHeight="1">
      <c r="C25" t="s">
        <v>289</v>
      </c>
      <c r="D25" s="440"/>
      <c r="E25" s="392"/>
      <c r="F25" s="395"/>
      <c r="G25" s="396"/>
      <c r="H25" s="395"/>
      <c r="I25" s="392"/>
      <c r="J25" s="392"/>
      <c r="K25" s="392"/>
    </row>
    <row r="26" spans="3:11" ht="24" customHeight="1">
      <c r="D26" s="440" t="s">
        <v>282</v>
      </c>
      <c r="E26" s="392">
        <v>18011962</v>
      </c>
      <c r="F26" s="395"/>
      <c r="G26" s="396">
        <v>0</v>
      </c>
      <c r="H26" s="395"/>
      <c r="I26" s="392">
        <v>18011962</v>
      </c>
      <c r="J26" s="392"/>
      <c r="K26" s="392">
        <v>0</v>
      </c>
    </row>
    <row r="27" spans="3:11" ht="24" customHeight="1">
      <c r="D27" s="440" t="s">
        <v>276</v>
      </c>
      <c r="E27" s="392">
        <v>14537835</v>
      </c>
      <c r="F27" s="395"/>
      <c r="G27" s="396">
        <v>0</v>
      </c>
      <c r="H27" s="395"/>
      <c r="I27" s="392">
        <v>14537835</v>
      </c>
      <c r="J27" s="392"/>
      <c r="K27" s="392">
        <v>0</v>
      </c>
    </row>
    <row r="28" spans="3:11" ht="24" customHeight="1">
      <c r="C28"/>
      <c r="D28" s="440" t="s">
        <v>277</v>
      </c>
      <c r="E28" s="392">
        <v>71536</v>
      </c>
      <c r="F28" s="386"/>
      <c r="G28" s="396">
        <v>0</v>
      </c>
      <c r="H28" s="386"/>
      <c r="I28" s="392">
        <v>71536</v>
      </c>
      <c r="J28" s="386"/>
      <c r="K28" s="392">
        <v>0</v>
      </c>
    </row>
    <row r="29" spans="3:11" ht="24" customHeight="1">
      <c r="C29" s="386" t="s">
        <v>270</v>
      </c>
      <c r="E29" s="392">
        <v>-15056572</v>
      </c>
      <c r="F29" s="395"/>
      <c r="G29" s="392">
        <v>0</v>
      </c>
      <c r="H29" s="395"/>
      <c r="I29" s="392">
        <v>0</v>
      </c>
      <c r="J29" s="392"/>
      <c r="K29" s="392">
        <v>0</v>
      </c>
    </row>
    <row r="30" spans="3:11" ht="24" customHeight="1">
      <c r="C30" s="386" t="s">
        <v>271</v>
      </c>
      <c r="E30" s="392">
        <v>11730</v>
      </c>
      <c r="F30" s="395"/>
      <c r="G30" s="392">
        <v>0</v>
      </c>
      <c r="H30" s="395"/>
      <c r="I30" s="392">
        <v>0</v>
      </c>
      <c r="J30" s="392"/>
      <c r="K30" s="392">
        <v>0</v>
      </c>
    </row>
    <row r="31" spans="3:11" ht="24" customHeight="1">
      <c r="C31" s="386" t="s">
        <v>146</v>
      </c>
      <c r="E31" s="392">
        <v>-4083200</v>
      </c>
      <c r="F31" s="395"/>
      <c r="G31" s="392">
        <v>5259578</v>
      </c>
      <c r="H31" s="395"/>
      <c r="I31" s="392">
        <v>-4083200</v>
      </c>
      <c r="J31" s="392"/>
      <c r="K31" s="392">
        <v>5259578</v>
      </c>
    </row>
    <row r="32" spans="3:11" ht="24" customHeight="1">
      <c r="C32" s="386" t="s">
        <v>200</v>
      </c>
      <c r="E32" s="392">
        <v>9084143</v>
      </c>
      <c r="F32" s="395"/>
      <c r="G32" s="392">
        <v>3092872</v>
      </c>
      <c r="H32" s="395"/>
      <c r="I32" s="392">
        <v>9084143</v>
      </c>
      <c r="J32" s="392"/>
      <c r="K32" s="392">
        <v>3092872</v>
      </c>
    </row>
    <row r="33" spans="1:11" ht="23.4">
      <c r="C33" s="365" t="s">
        <v>245</v>
      </c>
      <c r="D33" s="395"/>
      <c r="E33" s="386"/>
      <c r="F33" s="386"/>
      <c r="G33" s="386"/>
      <c r="H33" s="386"/>
      <c r="I33" s="386"/>
      <c r="J33" s="386"/>
      <c r="K33" s="386"/>
    </row>
    <row r="34" spans="1:11" ht="23.4">
      <c r="C34" s="365"/>
      <c r="D34" s="395" t="s">
        <v>197</v>
      </c>
      <c r="E34" s="392">
        <v>199927</v>
      </c>
      <c r="F34" s="395"/>
      <c r="G34" s="392">
        <v>-933035</v>
      </c>
      <c r="H34" s="395"/>
      <c r="I34" s="392">
        <v>199927</v>
      </c>
      <c r="J34" s="392"/>
      <c r="K34" s="392">
        <v>-933035</v>
      </c>
    </row>
    <row r="35" spans="1:11" ht="24" customHeight="1">
      <c r="C35" s="386" t="s">
        <v>121</v>
      </c>
      <c r="E35" s="392">
        <v>0</v>
      </c>
      <c r="F35" s="395"/>
      <c r="G35" s="392">
        <v>710221</v>
      </c>
      <c r="H35" s="395"/>
      <c r="I35" s="392">
        <v>0</v>
      </c>
      <c r="J35" s="392"/>
      <c r="K35" s="392">
        <v>0</v>
      </c>
    </row>
    <row r="36" spans="1:11" ht="24" customHeight="1">
      <c r="C36" s="386" t="s">
        <v>153</v>
      </c>
      <c r="E36" s="392">
        <v>-9057958</v>
      </c>
      <c r="F36" s="395"/>
      <c r="G36" s="392">
        <v>-6150367</v>
      </c>
      <c r="H36" s="395"/>
      <c r="I36" s="392">
        <v>-8737361</v>
      </c>
      <c r="J36" s="392"/>
      <c r="K36" s="392">
        <v>-4205768</v>
      </c>
    </row>
    <row r="37" spans="1:11" ht="24" customHeight="1">
      <c r="C37" s="386" t="s">
        <v>83</v>
      </c>
      <c r="E37" s="392">
        <v>-322631</v>
      </c>
      <c r="F37" s="395"/>
      <c r="G37" s="392">
        <v>-592064</v>
      </c>
      <c r="H37" s="395"/>
      <c r="I37" s="392">
        <v>-322631</v>
      </c>
      <c r="J37" s="392"/>
      <c r="K37" s="392">
        <v>-592064</v>
      </c>
    </row>
    <row r="38" spans="1:11" ht="24" customHeight="1">
      <c r="C38" s="386" t="s">
        <v>62</v>
      </c>
      <c r="E38" s="396">
        <v>750929</v>
      </c>
      <c r="F38" s="391"/>
      <c r="G38" s="396">
        <v>4380517</v>
      </c>
      <c r="H38" s="391"/>
      <c r="I38" s="396">
        <v>741875</v>
      </c>
      <c r="J38" s="396"/>
      <c r="K38" s="396">
        <v>4378808</v>
      </c>
    </row>
    <row r="39" spans="1:11" s="395" customFormat="1" ht="24" customHeight="1">
      <c r="C39" s="397" t="s">
        <v>79</v>
      </c>
      <c r="E39" s="396">
        <v>11176707</v>
      </c>
      <c r="G39" s="396">
        <v>15100009</v>
      </c>
      <c r="I39" s="392">
        <v>11176707</v>
      </c>
      <c r="J39" s="396"/>
      <c r="K39" s="392">
        <v>15100009</v>
      </c>
    </row>
    <row r="40" spans="1:11" ht="24" customHeight="1">
      <c r="B40" s="394" t="s">
        <v>148</v>
      </c>
      <c r="E40" s="398"/>
      <c r="F40" s="395"/>
      <c r="G40" s="398"/>
      <c r="H40" s="395"/>
      <c r="I40" s="398"/>
      <c r="J40" s="396"/>
      <c r="K40" s="398"/>
    </row>
    <row r="41" spans="1:11" ht="24" customHeight="1">
      <c r="C41" s="386" t="s">
        <v>23</v>
      </c>
      <c r="E41" s="396">
        <v>281429617</v>
      </c>
      <c r="F41" s="396">
        <v>0</v>
      </c>
      <c r="G41" s="396">
        <v>129055033</v>
      </c>
      <c r="H41" s="396"/>
      <c r="I41" s="396">
        <v>280397585</v>
      </c>
      <c r="J41" s="396">
        <v>0</v>
      </c>
      <c r="K41" s="396">
        <v>138865187</v>
      </c>
    </row>
    <row r="42" spans="1:11" ht="24" customHeight="1">
      <c r="E42" s="396"/>
      <c r="F42" s="396"/>
      <c r="G42" s="396"/>
      <c r="H42" s="396"/>
      <c r="I42" s="396"/>
      <c r="J42" s="396"/>
      <c r="K42" s="396"/>
    </row>
    <row r="43" spans="1:11" ht="3.6" customHeight="1">
      <c r="E43" s="396"/>
      <c r="F43" s="395"/>
      <c r="G43" s="396"/>
      <c r="H43" s="395"/>
      <c r="I43" s="396"/>
      <c r="J43" s="396"/>
      <c r="K43" s="396"/>
    </row>
    <row r="44" spans="1:11" ht="23.4">
      <c r="A44" s="399" t="s">
        <v>150</v>
      </c>
      <c r="E44" s="395"/>
      <c r="F44" s="395"/>
      <c r="G44" s="395"/>
      <c r="H44" s="395"/>
      <c r="I44" s="395"/>
      <c r="J44" s="395"/>
      <c r="K44" s="176" t="s">
        <v>160</v>
      </c>
    </row>
    <row r="45" spans="1:11" ht="23.4">
      <c r="A45" s="236" t="s">
        <v>42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</row>
    <row r="46" spans="1:11" ht="23.4">
      <c r="A46" s="236" t="s">
        <v>253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</row>
    <row r="47" spans="1:11" ht="23.4">
      <c r="A47" s="236" t="s">
        <v>224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</row>
    <row r="48" spans="1:11" ht="23.4">
      <c r="A48" s="444"/>
      <c r="B48" s="444"/>
      <c r="C48" s="444"/>
      <c r="D48" s="444"/>
      <c r="E48" s="401" t="s">
        <v>149</v>
      </c>
      <c r="F48" s="401"/>
      <c r="G48" s="401"/>
      <c r="H48" s="401"/>
      <c r="I48" s="401"/>
      <c r="J48" s="401"/>
      <c r="K48" s="401"/>
    </row>
    <row r="49" spans="2:11" ht="23.4">
      <c r="E49" s="402" t="s">
        <v>1</v>
      </c>
      <c r="F49" s="402"/>
      <c r="G49" s="402"/>
      <c r="H49" s="403"/>
      <c r="I49" s="404" t="s">
        <v>60</v>
      </c>
      <c r="J49" s="404"/>
      <c r="K49" s="404"/>
    </row>
    <row r="50" spans="2:11" ht="23.4">
      <c r="E50" s="405">
        <v>2564</v>
      </c>
      <c r="F50" s="406"/>
      <c r="G50" s="390">
        <v>2563</v>
      </c>
      <c r="H50" s="406"/>
      <c r="I50" s="405">
        <v>2564</v>
      </c>
      <c r="J50" s="406"/>
      <c r="K50" s="390">
        <v>2563</v>
      </c>
    </row>
    <row r="51" spans="2:11" ht="24" customHeight="1">
      <c r="B51" s="394" t="s">
        <v>163</v>
      </c>
      <c r="E51" s="392"/>
      <c r="F51" s="395"/>
      <c r="G51" s="392"/>
      <c r="H51" s="395"/>
      <c r="I51" s="392"/>
      <c r="J51" s="392"/>
      <c r="K51" s="392"/>
    </row>
    <row r="52" spans="2:11" ht="24" customHeight="1">
      <c r="C52" s="394" t="s">
        <v>164</v>
      </c>
      <c r="E52" s="392"/>
      <c r="F52" s="395"/>
      <c r="G52" s="392"/>
      <c r="H52" s="395"/>
      <c r="I52" s="392"/>
      <c r="J52" s="392"/>
      <c r="K52" s="392"/>
    </row>
    <row r="53" spans="2:11" ht="24" customHeight="1">
      <c r="C53" s="394" t="s">
        <v>167</v>
      </c>
      <c r="E53" s="392">
        <v>-2959543</v>
      </c>
      <c r="F53" s="395"/>
      <c r="G53" s="392">
        <v>-11530342</v>
      </c>
      <c r="H53" s="395"/>
      <c r="I53" s="392">
        <v>-2731633</v>
      </c>
      <c r="J53" s="392"/>
      <c r="K53" s="392">
        <v>-10277597</v>
      </c>
    </row>
    <row r="54" spans="2:11" ht="24" customHeight="1">
      <c r="C54" s="394" t="s">
        <v>169</v>
      </c>
      <c r="E54" s="392">
        <v>5304348</v>
      </c>
      <c r="F54" s="395"/>
      <c r="G54" s="392">
        <v>-8543367</v>
      </c>
      <c r="H54" s="395"/>
      <c r="I54" s="392">
        <v>5304348</v>
      </c>
      <c r="J54" s="392"/>
      <c r="K54" s="392">
        <v>-8543367</v>
      </c>
    </row>
    <row r="55" spans="2:11" ht="24" customHeight="1">
      <c r="C55" s="394" t="s">
        <v>189</v>
      </c>
      <c r="E55" s="392">
        <v>25198075</v>
      </c>
      <c r="F55" s="395"/>
      <c r="G55" s="392">
        <v>0</v>
      </c>
      <c r="H55" s="395"/>
      <c r="I55" s="392">
        <v>25198075</v>
      </c>
      <c r="J55" s="392"/>
      <c r="K55" s="392">
        <v>69395134</v>
      </c>
    </row>
    <row r="56" spans="2:11" ht="24" customHeight="1">
      <c r="C56" s="394" t="s">
        <v>190</v>
      </c>
      <c r="E56" s="392">
        <v>0</v>
      </c>
      <c r="F56" s="395"/>
      <c r="G56" s="392">
        <v>70238626</v>
      </c>
      <c r="H56" s="395"/>
      <c r="I56" s="392">
        <v>0</v>
      </c>
      <c r="J56" s="392"/>
      <c r="K56" s="392">
        <v>0</v>
      </c>
    </row>
    <row r="57" spans="2:11" ht="23.4">
      <c r="C57" s="394" t="s">
        <v>24</v>
      </c>
      <c r="E57" s="392">
        <v>-416390575</v>
      </c>
      <c r="F57" s="395"/>
      <c r="G57" s="392">
        <v>-28479170</v>
      </c>
      <c r="H57" s="395"/>
      <c r="I57" s="392">
        <v>-416235377</v>
      </c>
      <c r="J57" s="392"/>
      <c r="K57" s="392">
        <v>-28301267</v>
      </c>
    </row>
    <row r="58" spans="2:11" s="395" customFormat="1" ht="24" customHeight="1">
      <c r="C58" s="409" t="s">
        <v>247</v>
      </c>
      <c r="E58" s="392">
        <v>933035</v>
      </c>
      <c r="G58" s="392">
        <v>0</v>
      </c>
      <c r="I58" s="408">
        <v>933035</v>
      </c>
      <c r="J58" s="396"/>
      <c r="K58" s="408">
        <v>0</v>
      </c>
    </row>
    <row r="59" spans="2:11" s="395" customFormat="1" ht="24" customHeight="1">
      <c r="C59" s="407" t="s">
        <v>4</v>
      </c>
      <c r="E59" s="392">
        <v>-469998</v>
      </c>
      <c r="G59" s="392">
        <v>-8664</v>
      </c>
      <c r="I59" s="392">
        <v>-469998</v>
      </c>
      <c r="J59" s="396"/>
      <c r="K59" s="392">
        <v>-8664</v>
      </c>
    </row>
    <row r="60" spans="2:11" s="395" customFormat="1" ht="24" customHeight="1">
      <c r="C60" s="407" t="s">
        <v>33</v>
      </c>
      <c r="E60" s="392">
        <v>1715727</v>
      </c>
      <c r="G60" s="392">
        <v>805998</v>
      </c>
      <c r="I60" s="408">
        <v>1715727</v>
      </c>
      <c r="J60" s="396"/>
      <c r="K60" s="408">
        <v>805998</v>
      </c>
    </row>
    <row r="61" spans="2:11" ht="23.4">
      <c r="B61" s="394" t="s">
        <v>165</v>
      </c>
      <c r="D61" s="394"/>
      <c r="E61" s="392"/>
      <c r="F61" s="407"/>
      <c r="G61" s="392"/>
      <c r="H61" s="407"/>
      <c r="I61" s="392"/>
      <c r="J61" s="396"/>
      <c r="K61" s="392"/>
    </row>
    <row r="62" spans="2:11" ht="23.4">
      <c r="C62" s="394" t="s">
        <v>166</v>
      </c>
      <c r="D62" s="394"/>
      <c r="E62" s="392"/>
      <c r="F62" s="407"/>
      <c r="G62" s="392"/>
      <c r="H62" s="407"/>
      <c r="I62" s="392"/>
      <c r="J62" s="396"/>
      <c r="K62" s="392"/>
    </row>
    <row r="63" spans="2:11" ht="23.4">
      <c r="B63" s="394"/>
      <c r="C63" s="163" t="s">
        <v>191</v>
      </c>
      <c r="E63" s="392">
        <v>195642275</v>
      </c>
      <c r="F63" s="395"/>
      <c r="G63" s="392">
        <v>39085426</v>
      </c>
      <c r="H63" s="407"/>
      <c r="I63" s="392">
        <v>194986222</v>
      </c>
      <c r="J63" s="396"/>
      <c r="K63" s="392">
        <v>38165709</v>
      </c>
    </row>
    <row r="64" spans="2:11" ht="23.4">
      <c r="B64" s="394"/>
      <c r="C64" s="163" t="s">
        <v>171</v>
      </c>
      <c r="E64" s="392">
        <v>13331550</v>
      </c>
      <c r="F64" s="395"/>
      <c r="G64" s="392">
        <v>79535972</v>
      </c>
      <c r="H64" s="407"/>
      <c r="I64" s="392">
        <v>13331550</v>
      </c>
      <c r="J64" s="396"/>
      <c r="K64" s="392">
        <v>79535972</v>
      </c>
    </row>
    <row r="65" spans="1:11" s="395" customFormat="1" ht="23.4">
      <c r="B65" s="407"/>
      <c r="C65" s="407" t="s">
        <v>68</v>
      </c>
      <c r="E65" s="396">
        <v>-4170053</v>
      </c>
      <c r="F65" s="391"/>
      <c r="G65" s="396">
        <v>-828978</v>
      </c>
      <c r="H65" s="407"/>
      <c r="I65" s="392">
        <v>-4170053</v>
      </c>
      <c r="J65" s="396"/>
      <c r="K65" s="392">
        <v>-828978</v>
      </c>
    </row>
    <row r="66" spans="1:11" ht="23.4">
      <c r="B66" s="386" t="s">
        <v>201</v>
      </c>
      <c r="E66" s="398">
        <v>99564458</v>
      </c>
      <c r="F66" s="395"/>
      <c r="G66" s="398">
        <v>269330534</v>
      </c>
      <c r="H66" s="395"/>
      <c r="I66" s="398">
        <v>98259481</v>
      </c>
      <c r="J66" s="396">
        <v>0</v>
      </c>
      <c r="K66" s="398">
        <v>278808127</v>
      </c>
    </row>
    <row r="67" spans="1:11" ht="23.4">
      <c r="C67" s="393" t="s">
        <v>58</v>
      </c>
      <c r="E67" s="396">
        <v>-707491</v>
      </c>
      <c r="F67" s="395"/>
      <c r="G67" s="396">
        <v>-4865542</v>
      </c>
      <c r="H67" s="391"/>
      <c r="I67" s="396">
        <v>-725230</v>
      </c>
      <c r="J67" s="396"/>
      <c r="K67" s="396">
        <v>-4863833</v>
      </c>
    </row>
    <row r="68" spans="1:11" ht="23.4">
      <c r="C68" s="393" t="s">
        <v>59</v>
      </c>
      <c r="E68" s="396">
        <v>-669134</v>
      </c>
      <c r="F68" s="395"/>
      <c r="G68" s="396">
        <v>-682912</v>
      </c>
      <c r="H68" s="391"/>
      <c r="I68" s="396">
        <v>-669134</v>
      </c>
      <c r="J68" s="396"/>
      <c r="K68" s="396">
        <v>-682912</v>
      </c>
    </row>
    <row r="69" spans="1:11" ht="23.4">
      <c r="C69" s="393" t="s">
        <v>64</v>
      </c>
      <c r="E69" s="396">
        <v>2003658</v>
      </c>
      <c r="F69" s="395"/>
      <c r="G69" s="396">
        <v>714409</v>
      </c>
      <c r="H69" s="391"/>
      <c r="I69" s="396">
        <v>2003658</v>
      </c>
      <c r="J69" s="396"/>
      <c r="K69" s="396">
        <v>714409</v>
      </c>
    </row>
    <row r="70" spans="1:11" ht="23.4">
      <c r="B70" s="386" t="s">
        <v>216</v>
      </c>
      <c r="C70" s="394"/>
      <c r="E70" s="386"/>
      <c r="F70" s="386"/>
      <c r="G70" s="386"/>
      <c r="H70" s="386"/>
      <c r="I70" s="386"/>
      <c r="J70" s="386"/>
      <c r="K70" s="386"/>
    </row>
    <row r="71" spans="1:11" ht="23.4">
      <c r="C71" s="394" t="s">
        <v>70</v>
      </c>
      <c r="E71" s="396">
        <v>-1347412</v>
      </c>
      <c r="F71" s="391"/>
      <c r="G71" s="396">
        <v>842456</v>
      </c>
      <c r="H71" s="391"/>
      <c r="I71" s="396">
        <v>0</v>
      </c>
      <c r="J71" s="396"/>
      <c r="K71" s="396">
        <v>0</v>
      </c>
    </row>
    <row r="72" spans="1:11" ht="23.4">
      <c r="A72" s="394" t="s">
        <v>202</v>
      </c>
      <c r="E72" s="410">
        <v>98844079</v>
      </c>
      <c r="F72" s="391"/>
      <c r="G72" s="410">
        <v>265338945</v>
      </c>
      <c r="H72" s="396"/>
      <c r="I72" s="410">
        <v>98868775</v>
      </c>
      <c r="J72" s="396">
        <v>0</v>
      </c>
      <c r="K72" s="410">
        <v>273975791</v>
      </c>
    </row>
    <row r="73" spans="1:11" ht="12" customHeight="1">
      <c r="A73" s="394"/>
      <c r="E73" s="396"/>
      <c r="F73" s="391"/>
      <c r="G73" s="396"/>
      <c r="H73" s="396"/>
      <c r="I73" s="396"/>
      <c r="J73" s="396"/>
      <c r="K73" s="396"/>
    </row>
    <row r="74" spans="1:11" ht="24.75" customHeight="1">
      <c r="A74" s="386" t="s">
        <v>25</v>
      </c>
      <c r="E74" s="411"/>
      <c r="F74" s="386"/>
      <c r="G74" s="412"/>
      <c r="H74" s="386"/>
      <c r="I74" s="412"/>
      <c r="J74" s="411"/>
      <c r="K74" s="412"/>
    </row>
    <row r="75" spans="1:11" ht="24.75" customHeight="1">
      <c r="B75" s="386" t="s">
        <v>192</v>
      </c>
      <c r="E75" s="411">
        <v>-742492</v>
      </c>
      <c r="F75" s="386"/>
      <c r="G75" s="411">
        <v>0</v>
      </c>
      <c r="H75" s="386"/>
      <c r="I75" s="413">
        <v>-742492</v>
      </c>
      <c r="J75" s="411"/>
      <c r="K75" s="412">
        <v>-9200661</v>
      </c>
    </row>
    <row r="76" spans="1:11" ht="24.75" customHeight="1">
      <c r="B76" s="393" t="s">
        <v>162</v>
      </c>
      <c r="E76" s="392">
        <v>-79006829</v>
      </c>
      <c r="F76" s="386"/>
      <c r="G76" s="330">
        <v>-8161864</v>
      </c>
      <c r="H76" s="386"/>
      <c r="I76" s="392">
        <v>-79006829</v>
      </c>
      <c r="J76" s="330"/>
      <c r="K76" s="392">
        <v>-8161864</v>
      </c>
    </row>
    <row r="77" spans="1:11" ht="24.75" customHeight="1">
      <c r="B77" s="415" t="s">
        <v>281</v>
      </c>
      <c r="E77" s="330">
        <v>1576545</v>
      </c>
      <c r="F77" s="386"/>
      <c r="G77" s="330">
        <v>622893</v>
      </c>
      <c r="H77" s="386"/>
      <c r="I77" s="392">
        <v>1576545</v>
      </c>
      <c r="J77" s="330"/>
      <c r="K77" s="392">
        <v>622893</v>
      </c>
    </row>
    <row r="78" spans="1:11" ht="24.75" customHeight="1">
      <c r="B78" s="393" t="s">
        <v>113</v>
      </c>
      <c r="E78" s="330">
        <v>-1918327</v>
      </c>
      <c r="F78" s="386"/>
      <c r="G78" s="392">
        <v>-140000</v>
      </c>
      <c r="H78" s="386"/>
      <c r="I78" s="392">
        <v>-1918327</v>
      </c>
      <c r="J78" s="330"/>
      <c r="K78" s="392">
        <v>-140000</v>
      </c>
    </row>
    <row r="79" spans="1:11" ht="24.75" customHeight="1">
      <c r="B79" s="395" t="s">
        <v>248</v>
      </c>
      <c r="E79" s="330">
        <v>-10000</v>
      </c>
      <c r="F79" s="386"/>
      <c r="G79" s="330">
        <v>0</v>
      </c>
      <c r="H79" s="386"/>
      <c r="I79" s="392">
        <v>-10000</v>
      </c>
      <c r="J79" s="330"/>
      <c r="K79" s="392">
        <v>0</v>
      </c>
    </row>
    <row r="80" spans="1:11" ht="24.75" customHeight="1">
      <c r="A80" s="394" t="s">
        <v>95</v>
      </c>
      <c r="E80" s="410">
        <v>-80101103</v>
      </c>
      <c r="F80" s="386"/>
      <c r="G80" s="410">
        <v>-7678971</v>
      </c>
      <c r="H80" s="386"/>
      <c r="I80" s="410">
        <v>-80101103</v>
      </c>
      <c r="J80" s="330"/>
      <c r="K80" s="410">
        <v>-16879632</v>
      </c>
    </row>
    <row r="81" spans="1:11" ht="24.75" customHeight="1">
      <c r="A81" s="394"/>
      <c r="E81" s="396"/>
      <c r="F81" s="386"/>
      <c r="G81" s="396"/>
      <c r="H81" s="386"/>
      <c r="I81" s="396"/>
      <c r="J81" s="330"/>
      <c r="K81" s="396"/>
    </row>
    <row r="82" spans="1:11" ht="24.75" customHeight="1">
      <c r="A82" s="394"/>
      <c r="E82" s="396"/>
      <c r="F82" s="386"/>
      <c r="G82" s="396"/>
      <c r="H82" s="386"/>
      <c r="I82" s="396"/>
      <c r="J82" s="330"/>
      <c r="K82" s="396"/>
    </row>
    <row r="83" spans="1:11" ht="24.75" customHeight="1">
      <c r="A83" s="394"/>
      <c r="E83" s="396"/>
      <c r="F83" s="386"/>
      <c r="G83" s="396"/>
      <c r="H83" s="386"/>
      <c r="I83" s="396"/>
      <c r="J83" s="330"/>
      <c r="K83" s="396"/>
    </row>
    <row r="84" spans="1:11" ht="24.75" customHeight="1">
      <c r="A84" s="394"/>
      <c r="E84" s="396"/>
      <c r="F84" s="386"/>
      <c r="G84" s="396"/>
      <c r="H84" s="386"/>
      <c r="I84" s="396"/>
      <c r="J84" s="330"/>
      <c r="K84" s="396"/>
    </row>
    <row r="85" spans="1:11" ht="24.75" customHeight="1">
      <c r="A85" s="394"/>
      <c r="E85" s="396"/>
      <c r="F85" s="386"/>
      <c r="G85" s="396"/>
      <c r="H85" s="386"/>
      <c r="I85" s="396"/>
      <c r="J85" s="330"/>
      <c r="K85" s="396"/>
    </row>
    <row r="86" spans="1:11" ht="24.75" customHeight="1">
      <c r="A86" s="394"/>
      <c r="E86" s="396"/>
      <c r="F86" s="386"/>
      <c r="G86" s="396"/>
      <c r="H86" s="386"/>
      <c r="I86" s="396"/>
      <c r="J86" s="330"/>
      <c r="K86" s="396"/>
    </row>
    <row r="87" spans="1:11" ht="7.8" customHeight="1">
      <c r="A87" s="394"/>
      <c r="E87" s="396"/>
      <c r="F87" s="386"/>
      <c r="G87" s="396"/>
      <c r="H87" s="386"/>
      <c r="I87" s="396"/>
      <c r="J87" s="330"/>
      <c r="K87" s="396"/>
    </row>
    <row r="88" spans="1:11" ht="23.4">
      <c r="A88" s="399" t="s">
        <v>150</v>
      </c>
      <c r="E88" s="330"/>
      <c r="F88" s="330"/>
      <c r="G88" s="392"/>
      <c r="H88" s="330"/>
      <c r="I88" s="392"/>
      <c r="J88" s="386"/>
      <c r="K88" s="176" t="s">
        <v>161</v>
      </c>
    </row>
    <row r="89" spans="1:11" ht="23.4">
      <c r="A89" s="236" t="s">
        <v>42</v>
      </c>
      <c r="B89" s="236"/>
      <c r="C89" s="236"/>
      <c r="D89" s="236"/>
      <c r="E89" s="236"/>
      <c r="F89" s="236"/>
      <c r="G89" s="236"/>
      <c r="H89" s="236"/>
      <c r="I89" s="236"/>
      <c r="J89" s="236"/>
      <c r="K89" s="236"/>
    </row>
    <row r="90" spans="1:11" ht="23.4">
      <c r="A90" s="236" t="s">
        <v>296</v>
      </c>
      <c r="B90" s="236"/>
      <c r="C90" s="236"/>
      <c r="D90" s="236"/>
      <c r="E90" s="236"/>
      <c r="F90" s="236"/>
      <c r="G90" s="236"/>
      <c r="H90" s="236"/>
      <c r="I90" s="236"/>
      <c r="J90" s="236"/>
      <c r="K90" s="236"/>
    </row>
    <row r="91" spans="1:11" ht="23.4">
      <c r="A91" s="236" t="s">
        <v>224</v>
      </c>
      <c r="B91" s="236"/>
      <c r="C91" s="236"/>
      <c r="D91" s="236"/>
      <c r="E91" s="236"/>
      <c r="F91" s="236"/>
      <c r="G91" s="236"/>
      <c r="H91" s="236"/>
      <c r="I91" s="236"/>
      <c r="J91" s="236"/>
      <c r="K91" s="236"/>
    </row>
    <row r="92" spans="1:11" ht="23.4">
      <c r="A92" s="448"/>
      <c r="B92" s="448"/>
      <c r="C92" s="448"/>
      <c r="D92" s="448"/>
      <c r="E92" s="401" t="s">
        <v>149</v>
      </c>
      <c r="F92" s="401"/>
      <c r="G92" s="401"/>
      <c r="H92" s="401"/>
      <c r="I92" s="401"/>
      <c r="J92" s="401"/>
      <c r="K92" s="401"/>
    </row>
    <row r="93" spans="1:11" ht="23.4">
      <c r="E93" s="402" t="s">
        <v>1</v>
      </c>
      <c r="F93" s="402"/>
      <c r="G93" s="402"/>
      <c r="H93" s="403"/>
      <c r="I93" s="404" t="s">
        <v>60</v>
      </c>
      <c r="J93" s="404"/>
      <c r="K93" s="404"/>
    </row>
    <row r="94" spans="1:11" ht="23.4">
      <c r="E94" s="405">
        <v>2564</v>
      </c>
      <c r="F94" s="406"/>
      <c r="G94" s="390">
        <v>2563</v>
      </c>
      <c r="H94" s="406"/>
      <c r="I94" s="405">
        <v>2564</v>
      </c>
      <c r="J94" s="406"/>
      <c r="K94" s="390">
        <v>2563</v>
      </c>
    </row>
    <row r="95" spans="1:11" ht="24.75" customHeight="1">
      <c r="A95" s="386" t="s">
        <v>297</v>
      </c>
      <c r="E95" s="330"/>
      <c r="F95" s="386"/>
      <c r="G95" s="392"/>
      <c r="H95" s="386"/>
      <c r="I95" s="392"/>
      <c r="J95" s="330"/>
      <c r="K95" s="392"/>
    </row>
    <row r="96" spans="1:11" ht="24.75" customHeight="1">
      <c r="B96" s="386" t="s">
        <v>298</v>
      </c>
      <c r="E96" s="330">
        <v>71980651</v>
      </c>
      <c r="F96" s="386"/>
      <c r="G96" s="330">
        <v>-186331056</v>
      </c>
      <c r="H96" s="386"/>
      <c r="I96" s="392">
        <v>71980651</v>
      </c>
      <c r="J96" s="330"/>
      <c r="K96" s="392">
        <v>-186331056</v>
      </c>
    </row>
    <row r="97" spans="1:11" ht="24.75" customHeight="1">
      <c r="B97" s="393" t="s">
        <v>299</v>
      </c>
      <c r="E97" s="330">
        <v>-1383805</v>
      </c>
      <c r="F97" s="386"/>
      <c r="G97" s="330">
        <v>-1741268</v>
      </c>
      <c r="H97" s="386"/>
      <c r="I97" s="392">
        <v>-1383805</v>
      </c>
      <c r="J97" s="330"/>
      <c r="K97" s="392">
        <v>-1741268</v>
      </c>
    </row>
    <row r="98" spans="1:11" ht="24.75" customHeight="1">
      <c r="B98" s="393" t="s">
        <v>300</v>
      </c>
      <c r="E98" s="330">
        <v>-23859353</v>
      </c>
      <c r="F98" s="386"/>
      <c r="G98" s="392">
        <v>-3724592</v>
      </c>
      <c r="H98" s="386"/>
      <c r="I98" s="392">
        <v>-23859353</v>
      </c>
      <c r="J98" s="330"/>
      <c r="K98" s="392">
        <v>-3724592</v>
      </c>
    </row>
    <row r="99" spans="1:11" ht="24.75" customHeight="1">
      <c r="B99" s="415" t="s">
        <v>240</v>
      </c>
      <c r="E99" s="330">
        <v>-31853169</v>
      </c>
      <c r="F99" s="386"/>
      <c r="G99" s="392">
        <v>0</v>
      </c>
      <c r="H99" s="386"/>
      <c r="I99" s="392">
        <v>-31853169</v>
      </c>
      <c r="J99" s="330"/>
      <c r="K99" s="392">
        <v>0</v>
      </c>
    </row>
    <row r="100" spans="1:11" ht="24.75" customHeight="1">
      <c r="A100" s="464" t="s">
        <v>301</v>
      </c>
      <c r="E100" s="410">
        <v>14884324</v>
      </c>
      <c r="F100" s="386"/>
      <c r="G100" s="410">
        <v>-191796916</v>
      </c>
      <c r="H100" s="386"/>
      <c r="I100" s="410">
        <v>14884324</v>
      </c>
      <c r="J100" s="330"/>
      <c r="K100" s="410">
        <v>-191796916</v>
      </c>
    </row>
    <row r="101" spans="1:11" ht="8.25" customHeight="1">
      <c r="E101" s="330"/>
      <c r="F101" s="386"/>
      <c r="G101" s="392"/>
      <c r="H101" s="386"/>
      <c r="I101" s="392"/>
      <c r="J101" s="330"/>
      <c r="K101" s="392"/>
    </row>
    <row r="102" spans="1:11" ht="24.75" customHeight="1">
      <c r="A102" s="464" t="s">
        <v>302</v>
      </c>
      <c r="E102" s="330"/>
      <c r="F102" s="330"/>
      <c r="G102" s="392"/>
      <c r="H102" s="330"/>
      <c r="I102" s="392"/>
      <c r="J102" s="386"/>
      <c r="K102" s="392"/>
    </row>
    <row r="103" spans="1:11" ht="24.75" customHeight="1">
      <c r="A103" s="394"/>
      <c r="B103" s="386" t="s">
        <v>303</v>
      </c>
      <c r="E103" s="392">
        <v>33627300</v>
      </c>
      <c r="F103" s="395"/>
      <c r="G103" s="392">
        <v>65863058</v>
      </c>
      <c r="H103" s="392"/>
      <c r="I103" s="392">
        <v>33651996</v>
      </c>
      <c r="J103" s="330"/>
      <c r="K103" s="392">
        <v>65299243</v>
      </c>
    </row>
    <row r="104" spans="1:11" ht="8.25" customHeight="1">
      <c r="E104" s="396"/>
      <c r="F104" s="391"/>
      <c r="G104" s="396"/>
      <c r="H104" s="391"/>
      <c r="I104" s="396"/>
      <c r="J104" s="414"/>
      <c r="K104" s="396"/>
    </row>
    <row r="105" spans="1:11" ht="24.75" customHeight="1">
      <c r="A105" s="394" t="s">
        <v>304</v>
      </c>
      <c r="E105" s="330"/>
      <c r="F105" s="330"/>
      <c r="G105" s="392"/>
      <c r="H105" s="330"/>
      <c r="I105" s="392"/>
      <c r="J105" s="386"/>
      <c r="K105" s="392"/>
    </row>
    <row r="106" spans="1:11" ht="24.75" customHeight="1">
      <c r="A106" s="394"/>
      <c r="B106" s="386" t="s">
        <v>305</v>
      </c>
      <c r="E106" s="465">
        <v>13419377</v>
      </c>
      <c r="F106" s="391"/>
      <c r="G106" s="465">
        <v>-172899</v>
      </c>
      <c r="H106" s="391"/>
      <c r="I106" s="465">
        <v>13419377</v>
      </c>
      <c r="J106" s="414"/>
      <c r="K106" s="465">
        <v>-172899</v>
      </c>
    </row>
    <row r="107" spans="1:11" ht="8.25" customHeight="1">
      <c r="E107" s="396"/>
      <c r="F107" s="395"/>
      <c r="G107" s="396"/>
      <c r="H107" s="391"/>
      <c r="I107" s="396"/>
      <c r="J107" s="414"/>
      <c r="K107" s="396"/>
    </row>
    <row r="108" spans="1:11" ht="24.75" customHeight="1">
      <c r="A108" s="415" t="s">
        <v>306</v>
      </c>
      <c r="E108" s="330">
        <v>47046677</v>
      </c>
      <c r="F108" s="330"/>
      <c r="G108" s="330">
        <v>65690159</v>
      </c>
      <c r="H108" s="330"/>
      <c r="I108" s="330">
        <v>47071373</v>
      </c>
      <c r="J108" s="386"/>
      <c r="K108" s="330">
        <v>65126344</v>
      </c>
    </row>
    <row r="109" spans="1:11" ht="8.25" customHeight="1">
      <c r="E109" s="396"/>
      <c r="F109" s="395"/>
      <c r="G109" s="396"/>
      <c r="H109" s="391"/>
      <c r="I109" s="396"/>
      <c r="J109" s="414"/>
      <c r="K109" s="396"/>
    </row>
    <row r="110" spans="1:11" ht="24.75" customHeight="1">
      <c r="A110" s="394" t="s">
        <v>307</v>
      </c>
      <c r="E110" s="396">
        <v>130645628</v>
      </c>
      <c r="F110" s="391"/>
      <c r="G110" s="396">
        <v>64955469</v>
      </c>
      <c r="H110" s="391"/>
      <c r="I110" s="396">
        <v>126856671</v>
      </c>
      <c r="J110" s="414"/>
      <c r="K110" s="396">
        <v>61730327</v>
      </c>
    </row>
    <row r="111" spans="1:11" ht="8.25" customHeight="1">
      <c r="E111" s="396"/>
      <c r="F111" s="395"/>
      <c r="G111" s="396"/>
      <c r="H111" s="391"/>
      <c r="I111" s="396"/>
      <c r="J111" s="414"/>
      <c r="K111" s="396"/>
    </row>
    <row r="112" spans="1:11" ht="24.75" customHeight="1">
      <c r="A112" t="s">
        <v>308</v>
      </c>
      <c r="E112" s="465">
        <v>-701306</v>
      </c>
      <c r="F112" s="395"/>
      <c r="G112" s="465">
        <v>0</v>
      </c>
      <c r="H112" s="391"/>
      <c r="I112" s="465">
        <v>0</v>
      </c>
      <c r="J112" s="414"/>
      <c r="K112" s="465">
        <v>0</v>
      </c>
    </row>
    <row r="113" spans="1:11" ht="8.25" customHeight="1">
      <c r="D113" s="386" t="s">
        <v>294</v>
      </c>
      <c r="E113" s="396"/>
      <c r="F113" s="395"/>
      <c r="G113" s="396"/>
      <c r="H113" s="391"/>
      <c r="I113" s="396"/>
      <c r="J113" s="414"/>
      <c r="K113" s="396"/>
    </row>
    <row r="114" spans="1:11" ht="24.75" customHeight="1" thickBot="1">
      <c r="A114" s="386" t="s">
        <v>309</v>
      </c>
      <c r="E114" s="466">
        <v>176990999</v>
      </c>
      <c r="F114" s="386"/>
      <c r="G114" s="466">
        <v>130645628</v>
      </c>
      <c r="H114" s="414"/>
      <c r="I114" s="466">
        <v>173928044</v>
      </c>
      <c r="J114" s="330"/>
      <c r="K114" s="466">
        <v>126856671</v>
      </c>
    </row>
    <row r="115" spans="1:11" ht="8.25" customHeight="1" thickTop="1">
      <c r="E115" s="414"/>
      <c r="F115" s="386"/>
      <c r="G115" s="396"/>
      <c r="H115" s="414"/>
      <c r="I115" s="396"/>
      <c r="J115" s="330"/>
      <c r="K115" s="396"/>
    </row>
    <row r="116" spans="1:11" ht="23.4">
      <c r="A116" s="386" t="s">
        <v>310</v>
      </c>
      <c r="E116" s="414"/>
      <c r="F116" s="386"/>
      <c r="G116" s="396"/>
      <c r="H116" s="386"/>
      <c r="I116" s="396"/>
      <c r="J116" s="414"/>
      <c r="K116" s="396"/>
    </row>
    <row r="117" spans="1:11" ht="23.4">
      <c r="A117" t="s">
        <v>311</v>
      </c>
      <c r="E117" s="386"/>
      <c r="F117" s="386"/>
      <c r="G117" s="392"/>
      <c r="H117" s="386"/>
      <c r="I117" s="392"/>
      <c r="J117" s="330"/>
      <c r="K117" s="392"/>
    </row>
    <row r="118" spans="1:11" ht="23.4">
      <c r="B118" s="386" t="s">
        <v>312</v>
      </c>
      <c r="E118" s="386"/>
      <c r="F118" s="386"/>
      <c r="G118" s="386"/>
      <c r="H118" s="386"/>
      <c r="I118" s="386"/>
      <c r="J118" s="386"/>
      <c r="K118" s="386"/>
    </row>
    <row r="119" spans="1:11" ht="23.4">
      <c r="C119" s="386" t="s">
        <v>313</v>
      </c>
      <c r="E119" s="412">
        <v>0</v>
      </c>
      <c r="F119" s="386"/>
      <c r="G119" s="392">
        <v>108043950</v>
      </c>
      <c r="H119" s="386"/>
      <c r="I119" s="392">
        <v>0</v>
      </c>
      <c r="J119" s="330"/>
      <c r="K119" s="392">
        <v>108043950</v>
      </c>
    </row>
    <row r="120" spans="1:11" ht="23.4">
      <c r="B120" s="386" t="s">
        <v>314</v>
      </c>
      <c r="E120" s="386"/>
      <c r="F120" s="386"/>
      <c r="G120" s="392"/>
      <c r="H120" s="386"/>
      <c r="I120" s="392"/>
      <c r="J120" s="330"/>
      <c r="K120" s="392"/>
    </row>
    <row r="121" spans="1:11" ht="23.4">
      <c r="C121" s="386" t="s">
        <v>315</v>
      </c>
      <c r="E121" s="467">
        <v>0</v>
      </c>
      <c r="F121" s="386"/>
      <c r="G121" s="392">
        <v>108043950</v>
      </c>
      <c r="H121" s="386"/>
      <c r="I121" s="392">
        <v>0</v>
      </c>
      <c r="J121" s="330"/>
      <c r="K121" s="392">
        <v>0</v>
      </c>
    </row>
    <row r="122" spans="1:11" s="395" customFormat="1" ht="23.4">
      <c r="B122" s="468" t="s">
        <v>316</v>
      </c>
      <c r="E122" s="412">
        <v>2906260</v>
      </c>
      <c r="G122" s="412">
        <v>0</v>
      </c>
      <c r="I122" s="412">
        <v>2906260</v>
      </c>
      <c r="J122" s="392"/>
      <c r="K122" s="412">
        <v>0</v>
      </c>
    </row>
    <row r="123" spans="1:11" ht="23.4">
      <c r="B123" s="386" t="s">
        <v>317</v>
      </c>
      <c r="E123" s="330">
        <v>0</v>
      </c>
      <c r="F123" s="386"/>
      <c r="G123" s="412">
        <v>19000</v>
      </c>
      <c r="H123" s="386"/>
      <c r="I123" s="412">
        <v>0</v>
      </c>
      <c r="J123" s="330"/>
      <c r="K123" s="412">
        <v>19000</v>
      </c>
    </row>
    <row r="124" spans="1:11" ht="23.4">
      <c r="B124" s="386" t="s">
        <v>318</v>
      </c>
      <c r="E124" s="412">
        <v>1860608</v>
      </c>
      <c r="F124" s="386"/>
      <c r="G124" s="392">
        <v>24404755</v>
      </c>
      <c r="H124" s="395"/>
      <c r="I124" s="392">
        <v>1860608</v>
      </c>
      <c r="J124" s="392"/>
      <c r="K124" s="392">
        <v>24404755</v>
      </c>
    </row>
    <row r="125" spans="1:11" ht="23.4">
      <c r="B125" s="386" t="s">
        <v>319</v>
      </c>
      <c r="C125" s="469"/>
      <c r="E125" s="392">
        <v>0</v>
      </c>
      <c r="F125" s="386"/>
      <c r="G125" s="392">
        <v>4741275</v>
      </c>
      <c r="H125" s="386"/>
      <c r="I125" s="392">
        <v>0</v>
      </c>
      <c r="J125" s="330"/>
      <c r="K125" s="392">
        <v>4741275</v>
      </c>
    </row>
    <row r="126" spans="1:11" ht="23.4">
      <c r="B126" s="470" t="s">
        <v>320</v>
      </c>
      <c r="C126" s="469"/>
      <c r="E126" s="386"/>
      <c r="F126" s="386"/>
      <c r="G126" s="386"/>
      <c r="H126" s="386"/>
      <c r="I126" s="386"/>
      <c r="J126" s="386"/>
      <c r="K126" s="386"/>
    </row>
    <row r="127" spans="1:11" ht="23.4">
      <c r="B127" s="470"/>
      <c r="C127" s="386" t="s">
        <v>321</v>
      </c>
      <c r="E127" s="392"/>
      <c r="F127" s="386"/>
      <c r="G127" s="392"/>
      <c r="H127" s="386"/>
      <c r="I127" s="392"/>
      <c r="J127" s="330"/>
      <c r="K127" s="392"/>
    </row>
    <row r="128" spans="1:11" ht="23.4">
      <c r="B128" s="470"/>
      <c r="C128" s="386" t="s">
        <v>322</v>
      </c>
      <c r="E128" s="392">
        <v>0</v>
      </c>
      <c r="F128" s="386"/>
      <c r="G128" s="392">
        <v>1047207</v>
      </c>
      <c r="H128" s="386"/>
      <c r="I128" s="392">
        <v>0</v>
      </c>
      <c r="J128" s="330"/>
      <c r="K128" s="392">
        <v>1047207</v>
      </c>
    </row>
    <row r="129" spans="1:15" ht="23.4">
      <c r="B129" s="471" t="s">
        <v>323</v>
      </c>
      <c r="C129" s="472"/>
      <c r="D129" s="472"/>
      <c r="E129" s="392"/>
      <c r="F129" s="386"/>
      <c r="G129" s="392"/>
      <c r="H129" s="386"/>
      <c r="I129" s="392"/>
      <c r="J129" s="330"/>
      <c r="K129" s="392"/>
    </row>
    <row r="130" spans="1:15" ht="23.4">
      <c r="B130" s="472"/>
      <c r="C130" s="472" t="s">
        <v>324</v>
      </c>
      <c r="D130" s="472"/>
      <c r="E130" s="392">
        <v>996067</v>
      </c>
      <c r="F130" s="386"/>
      <c r="G130" s="392">
        <v>0</v>
      </c>
      <c r="H130" s="386"/>
      <c r="I130" s="392">
        <v>996067</v>
      </c>
      <c r="J130" s="330"/>
      <c r="K130" s="392">
        <v>0</v>
      </c>
    </row>
    <row r="131" spans="1:15" ht="23.4">
      <c r="B131" s="472"/>
      <c r="C131" s="472" t="s">
        <v>325</v>
      </c>
      <c r="D131" s="472"/>
      <c r="E131" s="392">
        <v>-9258051</v>
      </c>
      <c r="F131" s="386"/>
      <c r="G131" s="392">
        <v>0</v>
      </c>
      <c r="H131" s="395"/>
      <c r="I131" s="392">
        <v>-9258051</v>
      </c>
      <c r="J131" s="392"/>
      <c r="K131" s="392">
        <v>0</v>
      </c>
    </row>
    <row r="132" spans="1:15" ht="23.4">
      <c r="B132" s="472"/>
      <c r="C132" s="472" t="s">
        <v>326</v>
      </c>
      <c r="D132" s="472"/>
      <c r="E132" s="392">
        <v>8261984</v>
      </c>
      <c r="F132" s="386"/>
      <c r="G132" s="392">
        <v>0</v>
      </c>
      <c r="H132" s="395"/>
      <c r="I132" s="392">
        <v>8261984</v>
      </c>
      <c r="J132" s="392"/>
      <c r="K132" s="392">
        <v>0</v>
      </c>
    </row>
    <row r="133" spans="1:15" ht="23.4">
      <c r="B133" s="472"/>
      <c r="C133" s="472"/>
      <c r="D133" s="472"/>
      <c r="E133" s="392"/>
      <c r="F133" s="386"/>
      <c r="G133" s="392"/>
      <c r="H133" s="395"/>
      <c r="I133" s="392"/>
      <c r="J133" s="392"/>
      <c r="K133" s="392"/>
    </row>
    <row r="134" spans="1:15" ht="23.4">
      <c r="B134" s="472"/>
      <c r="C134" s="472"/>
      <c r="D134" s="472"/>
      <c r="E134" s="392"/>
      <c r="F134" s="386"/>
      <c r="G134" s="392"/>
      <c r="H134" s="395"/>
      <c r="I134" s="392"/>
      <c r="J134" s="392"/>
      <c r="K134" s="392"/>
    </row>
    <row r="135" spans="1:15" ht="13.2" customHeight="1">
      <c r="B135" s="472"/>
      <c r="C135" s="472"/>
      <c r="D135" s="472"/>
      <c r="E135" s="392"/>
      <c r="F135" s="386"/>
      <c r="G135" s="392"/>
      <c r="H135" s="395"/>
      <c r="I135" s="392"/>
      <c r="J135" s="392"/>
      <c r="K135" s="392"/>
    </row>
    <row r="136" spans="1:15" ht="23.4">
      <c r="A136" s="399" t="s">
        <v>150</v>
      </c>
      <c r="E136" s="330"/>
      <c r="F136" s="330"/>
      <c r="G136" s="392"/>
      <c r="H136" s="330"/>
      <c r="I136" s="392"/>
      <c r="J136" s="386"/>
      <c r="K136" s="176" t="s">
        <v>327</v>
      </c>
    </row>
    <row r="137" spans="1:15" ht="23.4">
      <c r="A137" s="236" t="s">
        <v>42</v>
      </c>
      <c r="B137" s="236"/>
      <c r="C137" s="236"/>
      <c r="D137" s="236"/>
      <c r="E137" s="236"/>
      <c r="F137" s="236"/>
      <c r="G137" s="236"/>
      <c r="H137" s="236"/>
      <c r="I137" s="236"/>
      <c r="J137" s="236"/>
      <c r="K137" s="236"/>
    </row>
    <row r="138" spans="1:15" ht="23.4">
      <c r="A138" s="236" t="s">
        <v>251</v>
      </c>
      <c r="B138" s="236"/>
      <c r="C138" s="236"/>
      <c r="D138" s="236"/>
      <c r="E138" s="236"/>
      <c r="F138" s="236"/>
      <c r="G138" s="236"/>
      <c r="H138" s="236"/>
      <c r="I138" s="236"/>
      <c r="J138" s="236"/>
      <c r="K138" s="236"/>
    </row>
    <row r="139" spans="1:15" ht="23.4">
      <c r="A139" s="236" t="s">
        <v>224</v>
      </c>
      <c r="B139" s="236"/>
      <c r="C139" s="236"/>
      <c r="D139" s="236"/>
      <c r="E139" s="236"/>
      <c r="F139" s="236"/>
      <c r="G139" s="236"/>
      <c r="H139" s="236"/>
      <c r="I139" s="236"/>
      <c r="J139" s="236"/>
      <c r="K139" s="236"/>
    </row>
    <row r="140" spans="1:15" ht="23.4">
      <c r="A140" s="416"/>
      <c r="B140" s="416"/>
      <c r="C140" s="416"/>
      <c r="D140" s="416"/>
      <c r="E140" s="417"/>
      <c r="F140" s="417"/>
      <c r="G140" s="417"/>
      <c r="H140" s="417"/>
      <c r="I140" s="417"/>
      <c r="J140" s="417"/>
      <c r="K140" s="417"/>
    </row>
    <row r="141" spans="1:15" ht="23.4">
      <c r="A141" s="64" t="s">
        <v>249</v>
      </c>
      <c r="B141" s="66"/>
      <c r="C141" s="66"/>
      <c r="D141" s="66"/>
      <c r="E141" s="428"/>
      <c r="F141" s="428"/>
      <c r="G141" s="428"/>
      <c r="H141" s="429"/>
      <c r="I141" s="428"/>
      <c r="J141" s="418"/>
      <c r="K141" s="418"/>
    </row>
    <row r="142" spans="1:15" ht="23.4">
      <c r="A142" s="66"/>
      <c r="B142" s="385" t="s">
        <v>254</v>
      </c>
      <c r="C142" s="66"/>
      <c r="D142" s="66"/>
      <c r="E142" s="428"/>
      <c r="F142" s="428"/>
      <c r="G142" s="428"/>
      <c r="H142" s="429"/>
      <c r="I142" s="428"/>
      <c r="J142" s="406"/>
      <c r="K142" s="419"/>
    </row>
    <row r="143" spans="1:15" ht="24.75" customHeight="1">
      <c r="A143" s="66"/>
      <c r="B143" s="430"/>
      <c r="C143" s="64" t="s">
        <v>278</v>
      </c>
      <c r="D143" s="64"/>
      <c r="E143" s="428"/>
      <c r="F143" s="428"/>
      <c r="G143" s="428"/>
      <c r="H143" s="429"/>
      <c r="I143" s="428"/>
      <c r="J143" s="414"/>
      <c r="K143" s="396"/>
      <c r="N143" s="64"/>
      <c r="O143" s="66"/>
    </row>
    <row r="144" spans="1:15" ht="24.75" customHeight="1">
      <c r="A144" s="66"/>
      <c r="B144" s="385"/>
      <c r="C144" s="64" t="s">
        <v>279</v>
      </c>
      <c r="D144" s="64"/>
      <c r="E144" s="227"/>
      <c r="F144" s="428"/>
      <c r="G144" s="227"/>
      <c r="H144" s="429"/>
      <c r="I144" s="256"/>
      <c r="J144" s="414"/>
      <c r="K144" s="396"/>
      <c r="N144" s="66"/>
      <c r="O144" s="64"/>
    </row>
    <row r="145" spans="1:15" ht="24.75" customHeight="1">
      <c r="A145" s="66"/>
      <c r="B145" s="385"/>
      <c r="C145" s="64"/>
      <c r="D145" s="64"/>
      <c r="E145" s="227"/>
      <c r="F145" s="428"/>
      <c r="G145" s="431" t="s">
        <v>149</v>
      </c>
      <c r="H145" s="429"/>
      <c r="I145" s="256"/>
      <c r="J145" s="414"/>
      <c r="K145" s="396"/>
      <c r="N145" s="64"/>
      <c r="O145" s="66"/>
    </row>
    <row r="146" spans="1:15" ht="24.75" customHeight="1">
      <c r="A146" s="66"/>
      <c r="B146" s="385"/>
      <c r="C146" s="66"/>
      <c r="D146" s="64" t="s">
        <v>170</v>
      </c>
      <c r="E146" s="227"/>
      <c r="F146" s="428"/>
      <c r="G146" s="227">
        <v>701306</v>
      </c>
      <c r="H146" s="429"/>
      <c r="I146" s="256"/>
      <c r="J146" s="414"/>
      <c r="K146" s="396"/>
      <c r="N146" s="64"/>
      <c r="O146" s="66"/>
    </row>
    <row r="147" spans="1:15" ht="24.75" customHeight="1">
      <c r="A147" s="66"/>
      <c r="B147" s="397"/>
      <c r="C147" s="66"/>
      <c r="D147" s="64" t="s">
        <v>167</v>
      </c>
      <c r="E147" s="432"/>
      <c r="F147" s="428"/>
      <c r="G147" s="432">
        <v>627715</v>
      </c>
      <c r="H147" s="429"/>
      <c r="I147" s="226"/>
      <c r="J147" s="414"/>
      <c r="K147" s="396"/>
    </row>
    <row r="148" spans="1:15" ht="24.75" customHeight="1">
      <c r="A148" s="66"/>
      <c r="B148" s="64"/>
      <c r="C148" s="66"/>
      <c r="D148" s="64" t="s">
        <v>190</v>
      </c>
      <c r="E148" s="226"/>
      <c r="F148" s="428"/>
      <c r="G148" s="226">
        <v>37805324</v>
      </c>
      <c r="H148" s="433"/>
      <c r="I148" s="226"/>
      <c r="J148" s="414"/>
      <c r="K148" s="396"/>
    </row>
    <row r="149" spans="1:15" ht="23.4">
      <c r="A149" s="66"/>
      <c r="B149" s="64"/>
      <c r="C149" s="66"/>
      <c r="D149" s="64" t="s">
        <v>191</v>
      </c>
      <c r="E149" s="226"/>
      <c r="F149" s="428"/>
      <c r="G149" s="226">
        <v>-135647</v>
      </c>
      <c r="H149" s="429"/>
      <c r="I149" s="256"/>
      <c r="J149" s="414"/>
      <c r="K149" s="396"/>
    </row>
    <row r="150" spans="1:15" ht="23.4">
      <c r="A150" s="66"/>
      <c r="B150" s="64"/>
      <c r="C150" s="66"/>
      <c r="D150" s="64" t="s">
        <v>53</v>
      </c>
      <c r="E150" s="226"/>
      <c r="F150" s="428"/>
      <c r="G150" s="226">
        <v>-26793</v>
      </c>
      <c r="H150" s="429"/>
      <c r="I150" s="256"/>
      <c r="J150" s="414"/>
      <c r="K150" s="396"/>
    </row>
    <row r="151" spans="1:15" ht="24.75" customHeight="1">
      <c r="A151" s="66"/>
      <c r="B151" s="64"/>
      <c r="C151" s="66"/>
      <c r="D151" s="397" t="s">
        <v>255</v>
      </c>
      <c r="E151" s="330"/>
      <c r="F151" s="330"/>
      <c r="G151" s="392">
        <v>-15456379</v>
      </c>
      <c r="H151" s="429"/>
      <c r="I151" s="256"/>
      <c r="J151" s="406"/>
      <c r="K151" s="396"/>
    </row>
    <row r="152" spans="1:15" ht="24.75" customHeight="1">
      <c r="A152" s="66"/>
      <c r="B152" s="64"/>
      <c r="C152" s="66"/>
      <c r="D152" s="64" t="s">
        <v>256</v>
      </c>
      <c r="E152" s="226"/>
      <c r="F152" s="428"/>
      <c r="G152" s="226">
        <v>-37393938</v>
      </c>
      <c r="H152" s="429"/>
      <c r="I152" s="226"/>
      <c r="J152" s="414"/>
      <c r="K152" s="396"/>
    </row>
    <row r="153" spans="1:15" ht="23.4">
      <c r="A153" s="430"/>
      <c r="B153" s="66"/>
      <c r="C153" s="66"/>
      <c r="D153" s="64" t="s">
        <v>250</v>
      </c>
      <c r="E153" s="428"/>
      <c r="F153" s="428"/>
      <c r="G153" s="428">
        <v>-1166430</v>
      </c>
      <c r="H153" s="429"/>
      <c r="I153" s="428"/>
      <c r="J153" s="414"/>
      <c r="K153" s="396"/>
    </row>
    <row r="154" spans="1:15" ht="24.75" customHeight="1">
      <c r="A154" s="66"/>
      <c r="B154" s="66"/>
      <c r="C154" s="66"/>
      <c r="D154" s="64" t="s">
        <v>257</v>
      </c>
      <c r="E154" s="434"/>
      <c r="F154" s="434"/>
      <c r="G154" s="435">
        <v>-15044842</v>
      </c>
      <c r="H154" s="429"/>
      <c r="I154" s="434"/>
      <c r="J154" s="406"/>
      <c r="K154" s="396"/>
    </row>
    <row r="155" spans="1:15" ht="24.75" customHeight="1">
      <c r="A155" s="66"/>
      <c r="B155" s="66"/>
      <c r="C155" s="66"/>
      <c r="D155" s="64" t="s">
        <v>270</v>
      </c>
      <c r="E155" s="434"/>
      <c r="F155" s="434"/>
      <c r="G155" s="439">
        <v>15056572</v>
      </c>
      <c r="H155" s="429"/>
      <c r="I155" s="434"/>
      <c r="J155" s="406"/>
      <c r="K155" s="396"/>
    </row>
    <row r="156" spans="1:15" ht="24.75" customHeight="1" thickBot="1">
      <c r="A156" s="66"/>
      <c r="B156" s="66"/>
      <c r="C156" s="66"/>
      <c r="D156" s="64" t="s">
        <v>292</v>
      </c>
      <c r="E156" s="434"/>
      <c r="F156" s="434"/>
      <c r="G156" s="447">
        <v>11730</v>
      </c>
      <c r="H156" s="429"/>
      <c r="I156" s="434"/>
      <c r="J156" s="406"/>
      <c r="K156" s="396"/>
    </row>
    <row r="157" spans="1:15" ht="7.2" customHeight="1" thickTop="1">
      <c r="A157" s="66"/>
      <c r="B157" s="66"/>
      <c r="C157" s="66"/>
      <c r="D157" s="64"/>
      <c r="E157" s="434"/>
      <c r="F157" s="434"/>
      <c r="G157" s="434"/>
      <c r="H157" s="429"/>
      <c r="I157" s="434"/>
      <c r="J157" s="406"/>
      <c r="K157" s="396"/>
    </row>
    <row r="158" spans="1:15" ht="24.75" customHeight="1">
      <c r="A158" s="66"/>
      <c r="B158" s="66"/>
      <c r="C158" s="66"/>
      <c r="D158" s="64" t="s">
        <v>293</v>
      </c>
      <c r="E158" s="434"/>
      <c r="F158" s="434"/>
      <c r="G158" s="446">
        <v>11730</v>
      </c>
      <c r="H158" s="429"/>
      <c r="I158" s="434"/>
      <c r="J158" s="406"/>
      <c r="K158" s="396"/>
    </row>
    <row r="159" spans="1:15" ht="24.75" customHeight="1">
      <c r="A159" s="66"/>
      <c r="B159" s="66"/>
      <c r="C159" s="66"/>
      <c r="D159" s="373" t="s">
        <v>259</v>
      </c>
      <c r="E159" s="434"/>
      <c r="F159" s="434"/>
      <c r="G159" s="434"/>
      <c r="H159" s="429"/>
      <c r="I159" s="434"/>
      <c r="J159" s="406"/>
      <c r="K159" s="396"/>
    </row>
    <row r="160" spans="1:15" ht="24.75" customHeight="1">
      <c r="A160" s="420"/>
      <c r="B160" s="406"/>
      <c r="C160" s="406"/>
      <c r="D160" t="s">
        <v>261</v>
      </c>
      <c r="E160" s="414"/>
      <c r="F160" s="414"/>
      <c r="G160" s="436">
        <v>32621333</v>
      </c>
      <c r="H160" s="414"/>
      <c r="I160" s="414"/>
      <c r="J160" s="406"/>
      <c r="K160" s="414"/>
    </row>
    <row r="161" spans="1:11" ht="24.75" customHeight="1" thickBot="1">
      <c r="A161" s="421"/>
      <c r="B161" s="406"/>
      <c r="C161" s="406"/>
      <c r="D161" s="64" t="s">
        <v>294</v>
      </c>
      <c r="E161" s="396"/>
      <c r="F161" s="391"/>
      <c r="G161" s="437">
        <v>32633063</v>
      </c>
      <c r="H161" s="391"/>
      <c r="I161" s="396"/>
      <c r="J161" s="414"/>
      <c r="K161" s="396"/>
    </row>
    <row r="162" spans="1:11" ht="24" thickTop="1">
      <c r="A162" s="406"/>
      <c r="B162" s="406"/>
      <c r="C162" s="406"/>
      <c r="D162" s="406"/>
      <c r="E162" s="396"/>
      <c r="F162" s="391"/>
      <c r="G162" s="396"/>
      <c r="H162" s="391"/>
      <c r="I162" s="396"/>
      <c r="J162" s="414"/>
      <c r="K162" s="396"/>
    </row>
    <row r="163" spans="1:11" ht="24.75" customHeight="1">
      <c r="A163" s="406"/>
      <c r="B163" s="406"/>
      <c r="C163" s="406"/>
      <c r="D163" s="64"/>
      <c r="E163" s="414"/>
      <c r="F163" s="406"/>
      <c r="G163" s="414"/>
      <c r="H163" s="414"/>
      <c r="I163" s="414"/>
      <c r="J163" s="414"/>
      <c r="K163" s="414"/>
    </row>
    <row r="164" spans="1:11" ht="23.4">
      <c r="A164" s="406"/>
      <c r="B164" s="406"/>
      <c r="C164" s="406"/>
      <c r="D164" s="406"/>
      <c r="E164" s="414"/>
      <c r="F164" s="406"/>
      <c r="G164" s="396"/>
      <c r="H164" s="414"/>
      <c r="I164" s="396"/>
      <c r="J164" s="414"/>
      <c r="K164" s="396"/>
    </row>
    <row r="165" spans="1:11" ht="23.4">
      <c r="A165" s="406"/>
      <c r="B165" s="406"/>
      <c r="C165" s="406"/>
      <c r="D165" s="406"/>
      <c r="E165" s="414"/>
      <c r="F165" s="406"/>
      <c r="G165" s="396"/>
      <c r="H165" s="406"/>
      <c r="I165" s="396"/>
      <c r="J165" s="414"/>
      <c r="K165" s="396"/>
    </row>
    <row r="166" spans="1:11" ht="23.4">
      <c r="A166" s="406"/>
      <c r="B166" s="406"/>
      <c r="C166" s="406"/>
      <c r="D166" s="406"/>
      <c r="E166" s="406"/>
      <c r="F166" s="406"/>
      <c r="G166" s="396"/>
      <c r="H166" s="406"/>
      <c r="I166" s="396"/>
      <c r="J166" s="414"/>
      <c r="K166" s="396"/>
    </row>
    <row r="167" spans="1:11" ht="23.4">
      <c r="A167" s="406"/>
      <c r="B167" s="406"/>
      <c r="C167" s="406"/>
      <c r="D167" s="406"/>
      <c r="E167" s="406"/>
      <c r="F167" s="406"/>
      <c r="G167" s="406"/>
      <c r="H167" s="406"/>
      <c r="I167" s="406"/>
      <c r="J167" s="406"/>
      <c r="K167" s="406"/>
    </row>
    <row r="168" spans="1:11" ht="23.4">
      <c r="A168" s="406"/>
      <c r="B168" s="406"/>
      <c r="C168" s="406"/>
      <c r="D168" s="406"/>
      <c r="E168" s="422"/>
      <c r="F168" s="406"/>
      <c r="G168" s="396"/>
      <c r="H168" s="406"/>
      <c r="I168" s="396"/>
      <c r="J168" s="414"/>
      <c r="K168" s="396"/>
    </row>
    <row r="169" spans="1:11" ht="23.4">
      <c r="A169" s="406"/>
      <c r="B169" s="406"/>
      <c r="C169" s="406"/>
      <c r="D169" s="406"/>
      <c r="E169" s="406"/>
      <c r="F169" s="406"/>
      <c r="G169" s="396"/>
      <c r="H169" s="406"/>
      <c r="I169" s="396"/>
      <c r="J169" s="414"/>
      <c r="K169" s="396"/>
    </row>
    <row r="170" spans="1:11" ht="23.4">
      <c r="A170" s="406"/>
      <c r="B170" s="406"/>
      <c r="C170" s="406"/>
      <c r="D170" s="406"/>
      <c r="E170" s="423"/>
      <c r="F170" s="406"/>
      <c r="G170" s="396"/>
      <c r="H170" s="406"/>
      <c r="I170" s="396"/>
      <c r="J170" s="414"/>
      <c r="K170" s="396"/>
    </row>
    <row r="171" spans="1:11" ht="23.4">
      <c r="A171" s="406"/>
      <c r="B171" s="424"/>
      <c r="C171" s="406"/>
      <c r="D171" s="406"/>
      <c r="E171" s="422"/>
      <c r="F171" s="406"/>
      <c r="G171" s="422"/>
      <c r="H171" s="406"/>
      <c r="I171" s="422"/>
      <c r="J171" s="414"/>
      <c r="K171" s="422"/>
    </row>
    <row r="172" spans="1:11" ht="23.4">
      <c r="A172" s="406"/>
      <c r="B172" s="406"/>
      <c r="C172" s="406"/>
      <c r="D172" s="406"/>
      <c r="E172" s="422"/>
      <c r="F172" s="406"/>
      <c r="G172" s="422"/>
      <c r="H172" s="406"/>
      <c r="I172" s="422"/>
      <c r="J172" s="414"/>
      <c r="K172" s="422"/>
    </row>
    <row r="173" spans="1:11" ht="23.4">
      <c r="A173" s="406"/>
      <c r="B173" s="406"/>
      <c r="C173" s="406"/>
      <c r="D173" s="406"/>
      <c r="E173" s="422"/>
      <c r="F173" s="406"/>
      <c r="G173" s="422"/>
      <c r="H173" s="406"/>
      <c r="I173" s="422"/>
      <c r="J173" s="414"/>
      <c r="K173" s="422"/>
    </row>
    <row r="174" spans="1:11" ht="23.4">
      <c r="A174" s="406"/>
      <c r="B174" s="406"/>
      <c r="C174" s="406"/>
      <c r="D174" s="406"/>
      <c r="E174" s="422"/>
      <c r="F174" s="406"/>
      <c r="G174" s="422"/>
      <c r="H174" s="406"/>
      <c r="I174" s="422"/>
      <c r="J174" s="414"/>
      <c r="K174" s="422"/>
    </row>
    <row r="175" spans="1:11" ht="23.4">
      <c r="A175" s="406"/>
      <c r="B175" s="406"/>
      <c r="C175" s="406"/>
      <c r="D175" s="406"/>
      <c r="E175" s="422"/>
      <c r="F175" s="406"/>
      <c r="G175" s="422"/>
      <c r="H175" s="406"/>
      <c r="I175" s="422"/>
      <c r="J175" s="414"/>
      <c r="K175" s="422"/>
    </row>
    <row r="176" spans="1:11" ht="23.4">
      <c r="A176" s="406"/>
      <c r="B176" s="406"/>
      <c r="C176" s="406"/>
      <c r="D176" s="406"/>
      <c r="E176" s="422"/>
      <c r="F176" s="406"/>
      <c r="G176" s="422"/>
      <c r="H176" s="406"/>
      <c r="I176" s="422"/>
      <c r="J176" s="414"/>
      <c r="K176" s="422"/>
    </row>
    <row r="177" spans="1:11" ht="23.4">
      <c r="A177" s="406"/>
      <c r="B177" s="426"/>
      <c r="C177" s="425"/>
      <c r="D177" s="406"/>
      <c r="E177" s="406"/>
      <c r="F177" s="406"/>
      <c r="G177" s="406"/>
      <c r="H177" s="406"/>
      <c r="I177" s="406"/>
      <c r="J177" s="406"/>
      <c r="K177" s="406"/>
    </row>
    <row r="178" spans="1:11" ht="23.4" hidden="1">
      <c r="A178" s="406"/>
      <c r="B178" s="426"/>
      <c r="C178" s="406"/>
      <c r="D178" s="406"/>
      <c r="E178" s="396"/>
      <c r="F178" s="406"/>
      <c r="G178" s="396"/>
      <c r="H178" s="406"/>
      <c r="I178" s="396"/>
      <c r="J178" s="414"/>
      <c r="K178" s="396"/>
    </row>
    <row r="179" spans="1:11" ht="23.4">
      <c r="A179" s="406"/>
      <c r="B179" s="426"/>
      <c r="C179" s="406"/>
      <c r="D179" s="406"/>
      <c r="E179" s="396"/>
      <c r="F179" s="406"/>
      <c r="G179" s="396"/>
      <c r="H179" s="406"/>
      <c r="I179" s="396"/>
      <c r="J179" s="414"/>
      <c r="K179" s="396"/>
    </row>
    <row r="180" spans="1:11" ht="10.8" customHeight="1">
      <c r="A180" s="406"/>
      <c r="B180" s="427"/>
      <c r="C180" s="427"/>
      <c r="D180" s="427"/>
      <c r="E180" s="396"/>
      <c r="F180" s="406"/>
      <c r="G180" s="396"/>
      <c r="H180" s="391"/>
      <c r="I180" s="396"/>
      <c r="J180" s="396"/>
      <c r="K180" s="396"/>
    </row>
    <row r="181" spans="1:11" ht="23.4">
      <c r="A181" s="399" t="s">
        <v>150</v>
      </c>
      <c r="E181" s="330"/>
      <c r="F181" s="330"/>
      <c r="G181" s="392"/>
      <c r="H181" s="330"/>
      <c r="I181" s="392"/>
      <c r="J181" s="386"/>
      <c r="K181" s="176" t="s">
        <v>258</v>
      </c>
    </row>
  </sheetData>
  <mergeCells count="2">
    <mergeCell ref="I5:K5"/>
    <mergeCell ref="E5:G5"/>
  </mergeCells>
  <phoneticPr fontId="7" type="noConversion"/>
  <printOptions horizontalCentered="1"/>
  <pageMargins left="0.62992125984251968" right="0.31496062992125984" top="0.51181102362204722" bottom="0" header="0.19685039370078741" footer="0"/>
  <pageSetup paperSize="9" scale="7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BS</vt:lpstr>
      <vt:lpstr>PL-ไม่เอา</vt:lpstr>
      <vt:lpstr>หนี้สิน (ต่อ)</vt:lpstr>
      <vt:lpstr>กำไรขาดทุนเบ็ดเสร็จ 3m</vt:lpstr>
      <vt:lpstr>กำไรขาดทุนเบ็ดเสร็จ 3m ต่อ</vt:lpstr>
      <vt:lpstr>กำไรขาดทุนเบ็ดเสร็จ 3m (ต่อ)</vt:lpstr>
      <vt:lpstr>PL</vt:lpstr>
      <vt:lpstr>กำไรขาดทุนเบ็ดเสร็จ 6m ต่อ</vt:lpstr>
      <vt:lpstr>CHANGE</vt:lpstr>
      <vt:lpstr>CASH</vt:lpstr>
      <vt:lpstr>BS!Print_Area</vt:lpstr>
      <vt:lpstr>CASH!Print_Area</vt:lpstr>
      <vt:lpstr>CHANGE!Print_Area</vt:lpstr>
      <vt:lpstr>PL!Print_Area</vt:lpstr>
      <vt:lpstr>'PL-ไม่เอา'!Print_Area</vt:lpstr>
      <vt:lpstr>'กำไรขาดทุนเบ็ดเสร็จ 3m'!Print_Area</vt:lpstr>
      <vt:lpstr>'กำไรขาดทุนเบ็ดเสร็จ 3m (ต่อ)'!Print_Area</vt:lpstr>
      <vt:lpstr>'กำไรขาดทุนเบ็ดเสร็จ 3m ต่อ'!Print_Area</vt:lpstr>
      <vt:lpstr>'กำไรขาดทุนเบ็ดเสร็จ 6m ต่อ'!Print_Area</vt:lpstr>
      <vt:lpstr>'หนี้สิน (ต่อ)'!Print_Area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พีรยศ  แสงวิธู และ ครอบครัว</dc:creator>
  <cp:lastModifiedBy>PAO</cp:lastModifiedBy>
  <cp:lastPrinted>2022-02-22T12:44:27Z</cp:lastPrinted>
  <dcterms:created xsi:type="dcterms:W3CDTF">2000-06-12T01:22:05Z</dcterms:created>
  <dcterms:modified xsi:type="dcterms:W3CDTF">2022-02-22T12:45:16Z</dcterms:modified>
</cp:coreProperties>
</file>