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a6dbccc340dd1337/DIA/AMA/WP.Q4.64/งบ64ใหม่/"/>
    </mc:Choice>
  </mc:AlternateContent>
  <xr:revisionPtr revIDLastSave="3" documentId="13_ncr:1_{D577859C-973C-4507-B5F4-49D43E324EF9}" xr6:coauthVersionLast="47" xr6:coauthVersionMax="47" xr10:uidLastSave="{ED1F4AD2-2C95-4B3B-BA30-0384659A043C}"/>
  <bookViews>
    <workbookView xWindow="-110" yWindow="-110" windowWidth="19420" windowHeight="10300" tabRatio="809" firstSheet="6" activeTab="11" xr2:uid="{00000000-000D-0000-FFFF-FFFF00000000}"/>
  </bookViews>
  <sheets>
    <sheet name="P1-12" sheetId="21" r:id="rId1"/>
    <sheet name="P13" sheetId="3" r:id="rId2"/>
    <sheet name="P14-17" sheetId="4" r:id="rId3"/>
    <sheet name="P18-19" sheetId="5" r:id="rId4"/>
    <sheet name="P20" sheetId="6" r:id="rId5"/>
    <sheet name="P21" sheetId="7" r:id="rId6"/>
    <sheet name="P22" sheetId="8" r:id="rId7"/>
    <sheet name="P23" sheetId="26" r:id="rId8"/>
    <sheet name="P24" sheetId="9" r:id="rId9"/>
    <sheet name="P25-28" sheetId="11" r:id="rId10"/>
    <sheet name="P29" sheetId="12" r:id="rId11"/>
    <sheet name="P30-35" sheetId="13" r:id="rId12"/>
    <sheet name="P36-38" sheetId="14" r:id="rId13"/>
    <sheet name="39" sheetId="22" r:id="rId14"/>
    <sheet name="P40-41" sheetId="23" r:id="rId15"/>
    <sheet name="P42" sheetId="24" r:id="rId16"/>
    <sheet name="P43-44" sheetId="17" r:id="rId17"/>
    <sheet name="P45" sheetId="18" r:id="rId18"/>
    <sheet name="P46" sheetId="19" r:id="rId19"/>
    <sheet name="P47" sheetId="20" r:id="rId20"/>
    <sheet name="P48-49" sheetId="25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0">#REF!</definedName>
    <definedName name="\a" localSheetId="19">#REF!</definedName>
    <definedName name="\a" localSheetId="20">#REF!</definedName>
    <definedName name="\a">#REF!</definedName>
    <definedName name="\b" localSheetId="19">#REF!</definedName>
    <definedName name="\b" localSheetId="20">#REF!</definedName>
    <definedName name="\b">#REF!</definedName>
    <definedName name="\e" localSheetId="19">#REF!</definedName>
    <definedName name="\e" localSheetId="20">#REF!</definedName>
    <definedName name="\e">#REF!</definedName>
    <definedName name="\f" localSheetId="19">#REF!</definedName>
    <definedName name="\f" localSheetId="20">#REF!</definedName>
    <definedName name="\f">#REF!</definedName>
    <definedName name="\g" localSheetId="19">#REF!</definedName>
    <definedName name="\g" localSheetId="20">#REF!</definedName>
    <definedName name="\g">#REF!</definedName>
    <definedName name="\h" localSheetId="19">#REF!</definedName>
    <definedName name="\h" localSheetId="20">#REF!</definedName>
    <definedName name="\h">#REF!</definedName>
    <definedName name="\k" localSheetId="19">#REF!</definedName>
    <definedName name="\k" localSheetId="20">#REF!</definedName>
    <definedName name="\k">#REF!</definedName>
    <definedName name="\l" localSheetId="19">#REF!</definedName>
    <definedName name="\l" localSheetId="20">#REF!</definedName>
    <definedName name="\l">#REF!</definedName>
    <definedName name="\n" localSheetId="19">#REF!</definedName>
    <definedName name="\n" localSheetId="20">#REF!</definedName>
    <definedName name="\n">#REF!</definedName>
    <definedName name="\p" localSheetId="19">#REF!</definedName>
    <definedName name="\p" localSheetId="20">#REF!</definedName>
    <definedName name="\p">#REF!</definedName>
    <definedName name="\s" localSheetId="19">#REF!</definedName>
    <definedName name="\s" localSheetId="20">#REF!</definedName>
    <definedName name="\s">#REF!</definedName>
    <definedName name="\t" localSheetId="19">#REF!</definedName>
    <definedName name="\t" localSheetId="20">#REF!</definedName>
    <definedName name="\t">#REF!</definedName>
    <definedName name="\v" localSheetId="19">#REF!</definedName>
    <definedName name="\v" localSheetId="20">#REF!</definedName>
    <definedName name="\v">#REF!</definedName>
    <definedName name="\w" localSheetId="19">#REF!</definedName>
    <definedName name="\w" localSheetId="20">#REF!</definedName>
    <definedName name="\w">#REF!</definedName>
    <definedName name="\z" localSheetId="19">#REF!</definedName>
    <definedName name="\z" localSheetId="20">#REF!</definedName>
    <definedName name="\z">#REF!</definedName>
    <definedName name="________e1" localSheetId="19">#REF!</definedName>
    <definedName name="________e1" localSheetId="20">#REF!</definedName>
    <definedName name="________e1">#REF!</definedName>
    <definedName name="________f1" localSheetId="19">#REF!</definedName>
    <definedName name="________f1" localSheetId="20">#REF!</definedName>
    <definedName name="________f1">#REF!</definedName>
    <definedName name="________g1" localSheetId="19">#REF!</definedName>
    <definedName name="________g1" localSheetId="20">#REF!</definedName>
    <definedName name="________g1">#REF!</definedName>
    <definedName name="________h1" localSheetId="19">#REF!</definedName>
    <definedName name="________h1" localSheetId="20">#REF!</definedName>
    <definedName name="________h1">#REF!</definedName>
    <definedName name="________k1" localSheetId="19">#REF!</definedName>
    <definedName name="________k1" localSheetId="20">#REF!</definedName>
    <definedName name="________k1">#REF!</definedName>
    <definedName name="________PRO1" localSheetId="19">#REF!</definedName>
    <definedName name="________PRO1" localSheetId="20">#REF!</definedName>
    <definedName name="________PRO1">#REF!</definedName>
    <definedName name="_______e1" localSheetId="19">#REF!</definedName>
    <definedName name="_______e1" localSheetId="20">#REF!</definedName>
    <definedName name="_______e1">#REF!</definedName>
    <definedName name="_______f1" localSheetId="19">#REF!</definedName>
    <definedName name="_______f1" localSheetId="20">#REF!</definedName>
    <definedName name="_______f1">#REF!</definedName>
    <definedName name="_______g1" localSheetId="19">#REF!</definedName>
    <definedName name="_______g1" localSheetId="20">#REF!</definedName>
    <definedName name="_______g1">#REF!</definedName>
    <definedName name="_______h1" localSheetId="19">#REF!</definedName>
    <definedName name="_______h1" localSheetId="20">#REF!</definedName>
    <definedName name="_______h1">#REF!</definedName>
    <definedName name="_______k1" localSheetId="19">#REF!</definedName>
    <definedName name="_______k1" localSheetId="20">#REF!</definedName>
    <definedName name="_______k1">#REF!</definedName>
    <definedName name="_______PRO1" localSheetId="19">#REF!</definedName>
    <definedName name="_______PRO1" localSheetId="20">#REF!</definedName>
    <definedName name="_______PRO1">#REF!</definedName>
    <definedName name="______e1" localSheetId="19">#REF!</definedName>
    <definedName name="______e1" localSheetId="20">#REF!</definedName>
    <definedName name="______e1">#REF!</definedName>
    <definedName name="______f1" localSheetId="19">#REF!</definedName>
    <definedName name="______f1" localSheetId="20">#REF!</definedName>
    <definedName name="______f1">#REF!</definedName>
    <definedName name="______g1" localSheetId="19">#REF!</definedName>
    <definedName name="______g1" localSheetId="20">#REF!</definedName>
    <definedName name="______g1">#REF!</definedName>
    <definedName name="______h1" localSheetId="19">#REF!</definedName>
    <definedName name="______h1" localSheetId="20">#REF!</definedName>
    <definedName name="______h1">#REF!</definedName>
    <definedName name="______k1" localSheetId="19">#REF!</definedName>
    <definedName name="______k1" localSheetId="20">#REF!</definedName>
    <definedName name="______k1">#REF!</definedName>
    <definedName name="______PRO1" localSheetId="19">#REF!</definedName>
    <definedName name="______PRO1" localSheetId="20">#REF!</definedName>
    <definedName name="______PRO1">#REF!</definedName>
    <definedName name="_____e1" localSheetId="19">#REF!</definedName>
    <definedName name="_____e1" localSheetId="20">#REF!</definedName>
    <definedName name="_____e1">#REF!</definedName>
    <definedName name="_____f1" localSheetId="19">#REF!</definedName>
    <definedName name="_____f1" localSheetId="20">#REF!</definedName>
    <definedName name="_____f1">#REF!</definedName>
    <definedName name="_____g1" localSheetId="19">#REF!</definedName>
    <definedName name="_____g1" localSheetId="20">#REF!</definedName>
    <definedName name="_____g1">#REF!</definedName>
    <definedName name="_____h1" localSheetId="19">#REF!</definedName>
    <definedName name="_____h1" localSheetId="20">#REF!</definedName>
    <definedName name="_____h1">#REF!</definedName>
    <definedName name="_____k1" localSheetId="19">#REF!</definedName>
    <definedName name="_____k1" localSheetId="20">#REF!</definedName>
    <definedName name="_____k1">#REF!</definedName>
    <definedName name="_____PRO1" localSheetId="19">#REF!</definedName>
    <definedName name="_____PRO1" localSheetId="20">#REF!</definedName>
    <definedName name="_____PRO1">#REF!</definedName>
    <definedName name="____DAT1" localSheetId="20">'[1]AA-1'!#REF!</definedName>
    <definedName name="____DAT1">'[1]AA-1'!#REF!</definedName>
    <definedName name="____DAT10" localSheetId="20">'[1]AA-1'!#REF!</definedName>
    <definedName name="____DAT10">'[1]AA-1'!#REF!</definedName>
    <definedName name="____DAT13" localSheetId="20">'[1]AA-1'!#REF!</definedName>
    <definedName name="____DAT13">'[1]AA-1'!#REF!</definedName>
    <definedName name="____DAT2" localSheetId="20">'[1]AA-1'!#REF!</definedName>
    <definedName name="____DAT2">'[1]AA-1'!#REF!</definedName>
    <definedName name="____DAT3" localSheetId="20">'[1]AA-1'!#REF!</definedName>
    <definedName name="____DAT3">'[1]AA-1'!#REF!</definedName>
    <definedName name="____DAT5" localSheetId="20">'[1]AA-1'!#REF!</definedName>
    <definedName name="____DAT5">'[1]AA-1'!#REF!</definedName>
    <definedName name="____DAT7" localSheetId="20">'[1]AA-1'!#REF!</definedName>
    <definedName name="____DAT7">'[1]AA-1'!#REF!</definedName>
    <definedName name="____DAT8" localSheetId="20">'[1]AA-1'!#REF!</definedName>
    <definedName name="____DAT8">'[1]AA-1'!#REF!</definedName>
    <definedName name="____DAT9" localSheetId="20">'[1]AA-1'!#REF!</definedName>
    <definedName name="____DAT9">'[1]AA-1'!#REF!</definedName>
    <definedName name="____e1" localSheetId="20">#REF!</definedName>
    <definedName name="____e1">#REF!</definedName>
    <definedName name="____f1" localSheetId="20">#REF!</definedName>
    <definedName name="____f1">#REF!</definedName>
    <definedName name="____g1" localSheetId="20">#REF!</definedName>
    <definedName name="____g1">#REF!</definedName>
    <definedName name="____h1" localSheetId="20">#REF!</definedName>
    <definedName name="____h1">#REF!</definedName>
    <definedName name="____k1" localSheetId="20">#REF!</definedName>
    <definedName name="____k1">#REF!</definedName>
    <definedName name="____PRO1" localSheetId="20">#REF!</definedName>
    <definedName name="____PRO1">#REF!</definedName>
    <definedName name="___DAT1" localSheetId="20">'[1]AA-1'!#REF!</definedName>
    <definedName name="___DAT1">'[1]AA-1'!#REF!</definedName>
    <definedName name="___DAT10" localSheetId="20">'[1]AA-1'!#REF!</definedName>
    <definedName name="___DAT10">'[1]AA-1'!#REF!</definedName>
    <definedName name="___DAT13" localSheetId="20">'[1]AA-1'!#REF!</definedName>
    <definedName name="___DAT13">'[1]AA-1'!#REF!</definedName>
    <definedName name="___DAT2" localSheetId="20">'[1]AA-1'!#REF!</definedName>
    <definedName name="___DAT2">'[1]AA-1'!#REF!</definedName>
    <definedName name="___DAT3" localSheetId="20">'[1]AA-1'!#REF!</definedName>
    <definedName name="___DAT3">'[1]AA-1'!#REF!</definedName>
    <definedName name="___DAT5" localSheetId="20">'[1]AA-1'!#REF!</definedName>
    <definedName name="___DAT5">'[1]AA-1'!#REF!</definedName>
    <definedName name="___DAT6" localSheetId="20">'[1]AA-1'!#REF!</definedName>
    <definedName name="___DAT6">'[1]AA-1'!#REF!</definedName>
    <definedName name="___DAT7" localSheetId="20">'[1]AA-1'!#REF!</definedName>
    <definedName name="___DAT7">'[1]AA-1'!#REF!</definedName>
    <definedName name="___DAT8" localSheetId="20">'[1]AA-1'!#REF!</definedName>
    <definedName name="___DAT8">'[1]AA-1'!#REF!</definedName>
    <definedName name="___DAT9" localSheetId="20">'[1]AA-1'!#REF!</definedName>
    <definedName name="___DAT9">'[1]AA-1'!#REF!</definedName>
    <definedName name="___e1" localSheetId="20">#REF!</definedName>
    <definedName name="___e1">#REF!</definedName>
    <definedName name="___f1" localSheetId="20">#REF!</definedName>
    <definedName name="___f1">#REF!</definedName>
    <definedName name="___g1" localSheetId="20">#REF!</definedName>
    <definedName name="___g1">#REF!</definedName>
    <definedName name="___h1" localSheetId="20">#REF!</definedName>
    <definedName name="___h1">#REF!</definedName>
    <definedName name="___k1" localSheetId="20">#REF!</definedName>
    <definedName name="___k1">#REF!</definedName>
    <definedName name="___OBJ2005" localSheetId="20">#REF!</definedName>
    <definedName name="___OBJ2005">#REF!</definedName>
    <definedName name="___PRO1" localSheetId="20">#REF!</definedName>
    <definedName name="___PRO1">#REF!</definedName>
    <definedName name="___rbl1" localSheetId="20">[2]RSS9801!#REF!</definedName>
    <definedName name="___rbl1">[2]RSS9801!#REF!</definedName>
    <definedName name="___RBL2" localSheetId="20">#REF!</definedName>
    <definedName name="___RBL2">#REF!</definedName>
    <definedName name="___rub1">[3]db!$C$15,[3]db!$B$14,[3]db!$B$12</definedName>
    <definedName name="___tt1" localSheetId="20">#REF!</definedName>
    <definedName name="___tt1">#REF!</definedName>
    <definedName name="___tt10" localSheetId="20">#REF!</definedName>
    <definedName name="___tt10">#REF!</definedName>
    <definedName name="___tt11" localSheetId="20">#REF!</definedName>
    <definedName name="___tt11">#REF!</definedName>
    <definedName name="___tt12" localSheetId="20">#REF!</definedName>
    <definedName name="___tt12">#REF!</definedName>
    <definedName name="___tt13" localSheetId="20">#REF!</definedName>
    <definedName name="___tt13">#REF!</definedName>
    <definedName name="___tt14" localSheetId="20">#REF!</definedName>
    <definedName name="___tt14">#REF!</definedName>
    <definedName name="___tt15" localSheetId="20">#REF!</definedName>
    <definedName name="___tt15">#REF!</definedName>
    <definedName name="___tt16" localSheetId="20">#REF!</definedName>
    <definedName name="___tt16">#REF!</definedName>
    <definedName name="___tt17" localSheetId="19">#REF!</definedName>
    <definedName name="___tt17" localSheetId="20">#REF!</definedName>
    <definedName name="___tt17">#REF!</definedName>
    <definedName name="___tt18" localSheetId="19">#REF!</definedName>
    <definedName name="___tt18" localSheetId="20">#REF!</definedName>
    <definedName name="___tt18">#REF!</definedName>
    <definedName name="___tt19" localSheetId="19">#REF!</definedName>
    <definedName name="___tt19" localSheetId="20">#REF!</definedName>
    <definedName name="___tt19">#REF!</definedName>
    <definedName name="___tt2" localSheetId="19">#REF!</definedName>
    <definedName name="___tt2" localSheetId="20">#REF!</definedName>
    <definedName name="___tt2">#REF!</definedName>
    <definedName name="___tt20" localSheetId="19">#REF!</definedName>
    <definedName name="___tt20" localSheetId="20">#REF!</definedName>
    <definedName name="___tt20">#REF!</definedName>
    <definedName name="___tt21" localSheetId="19">#REF!</definedName>
    <definedName name="___tt21" localSheetId="20">#REF!</definedName>
    <definedName name="___tt21">#REF!</definedName>
    <definedName name="___tt3" localSheetId="19">#REF!</definedName>
    <definedName name="___tt3" localSheetId="20">#REF!</definedName>
    <definedName name="___tt3">#REF!</definedName>
    <definedName name="___tt4" localSheetId="19">#REF!</definedName>
    <definedName name="___tt4" localSheetId="20">#REF!</definedName>
    <definedName name="___tt4">#REF!</definedName>
    <definedName name="___tt5" localSheetId="19">#REF!</definedName>
    <definedName name="___tt5" localSheetId="20">#REF!</definedName>
    <definedName name="___tt5">#REF!</definedName>
    <definedName name="___tt6" localSheetId="19">#REF!</definedName>
    <definedName name="___tt6" localSheetId="20">#REF!</definedName>
    <definedName name="___tt6">#REF!</definedName>
    <definedName name="___tt7" localSheetId="19">#REF!</definedName>
    <definedName name="___tt7" localSheetId="20">#REF!</definedName>
    <definedName name="___tt7">#REF!</definedName>
    <definedName name="___tt8" localSheetId="19">#REF!</definedName>
    <definedName name="___tt8" localSheetId="20">#REF!</definedName>
    <definedName name="___tt8">#REF!</definedName>
    <definedName name="___tt9" localSheetId="19">#REF!</definedName>
    <definedName name="___tt9" localSheetId="20">#REF!</definedName>
    <definedName name="___tt9">#REF!</definedName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_WK40">[4]Order_Nov_w45!$A$60</definedName>
    <definedName name="___xlnm.Print_Area_10" localSheetId="20">#REF!</definedName>
    <definedName name="___xlnm.Print_Area_10">#REF!</definedName>
    <definedName name="___xlnm.Print_Area_11" localSheetId="20">#REF!</definedName>
    <definedName name="___xlnm.Print_Area_11">#REF!</definedName>
    <definedName name="___xlnm.Print_Area_14" localSheetId="20">#REF!</definedName>
    <definedName name="___xlnm.Print_Area_14">#REF!</definedName>
    <definedName name="___xlnm.Print_Area_16" localSheetId="20">#REF!</definedName>
    <definedName name="___xlnm.Print_Area_16">#REF!</definedName>
    <definedName name="__123Graph_A" localSheetId="20" hidden="1">[5]AM_COST!#REF!</definedName>
    <definedName name="__123Graph_A" hidden="1">[5]AM_COST!#REF!</definedName>
    <definedName name="__D111486" localSheetId="20">#REF!</definedName>
    <definedName name="__D111486">#REF!</definedName>
    <definedName name="__DAT1" localSheetId="20">'[6]AA-1'!#REF!</definedName>
    <definedName name="__DAT1">'[6]AA-1'!#REF!</definedName>
    <definedName name="__DAT10" localSheetId="20">'[6]AA-1'!#REF!</definedName>
    <definedName name="__DAT10">'[6]AA-1'!#REF!</definedName>
    <definedName name="__DAT13" localSheetId="20">'[6]AA-1'!#REF!</definedName>
    <definedName name="__DAT13">'[6]AA-1'!#REF!</definedName>
    <definedName name="__DAT2" localSheetId="19">'[6]AA-1'!#REF!</definedName>
    <definedName name="__DAT2" localSheetId="20">'[6]AA-1'!#REF!</definedName>
    <definedName name="__DAT2">'[6]AA-1'!#REF!</definedName>
    <definedName name="__DAT3" localSheetId="19">'[6]AA-1'!#REF!</definedName>
    <definedName name="__DAT3" localSheetId="20">'[6]AA-1'!#REF!</definedName>
    <definedName name="__DAT3">'[6]AA-1'!#REF!</definedName>
    <definedName name="__DAT5" localSheetId="19">'[6]AA-1'!#REF!</definedName>
    <definedName name="__DAT5" localSheetId="20">'[6]AA-1'!#REF!</definedName>
    <definedName name="__DAT5">'[6]AA-1'!#REF!</definedName>
    <definedName name="__DAT6" localSheetId="19">'[6]AA-1'!#REF!</definedName>
    <definedName name="__DAT6" localSheetId="20">'[6]AA-1'!#REF!</definedName>
    <definedName name="__DAT6">'[6]AA-1'!#REF!</definedName>
    <definedName name="__DAT7" localSheetId="19">'[6]AA-1'!#REF!</definedName>
    <definedName name="__DAT7" localSheetId="20">'[6]AA-1'!#REF!</definedName>
    <definedName name="__DAT7">'[6]AA-1'!#REF!</definedName>
    <definedName name="__DAT8" localSheetId="19">'[6]AA-1'!#REF!</definedName>
    <definedName name="__DAT8" localSheetId="20">'[6]AA-1'!#REF!</definedName>
    <definedName name="__DAT8">'[6]AA-1'!#REF!</definedName>
    <definedName name="__DAT9" localSheetId="19">'[6]AA-1'!#REF!</definedName>
    <definedName name="__DAT9" localSheetId="20">'[6]AA-1'!#REF!</definedName>
    <definedName name="__DAT9">'[6]AA-1'!#REF!</definedName>
    <definedName name="__e1" localSheetId="20">#REF!</definedName>
    <definedName name="__e1">#REF!</definedName>
    <definedName name="__f1" localSheetId="20">#REF!</definedName>
    <definedName name="__f1">#REF!</definedName>
    <definedName name="__g1" localSheetId="20">#REF!</definedName>
    <definedName name="__g1">#REF!</definedName>
    <definedName name="__h1" localSheetId="20">#REF!</definedName>
    <definedName name="__h1">#REF!</definedName>
    <definedName name="__k1" localSheetId="20">#REF!</definedName>
    <definedName name="__k1">#REF!</definedName>
    <definedName name="__khu8" localSheetId="20">#REF!</definedName>
    <definedName name="__khu8">#REF!</definedName>
    <definedName name="__OBJ2005" localSheetId="20">#REF!</definedName>
    <definedName name="__OBJ2005">#REF!</definedName>
    <definedName name="__PRO1" localSheetId="20">#REF!</definedName>
    <definedName name="__PRO1">#REF!</definedName>
    <definedName name="__rbl1" localSheetId="20">[2]RSS9801!#REF!</definedName>
    <definedName name="__rbl1">[2]RSS9801!#REF!</definedName>
    <definedName name="__RBL2" localSheetId="20">#REF!</definedName>
    <definedName name="__RBL2">#REF!</definedName>
    <definedName name="__rub1">[3]db!$C$15,[3]db!$B$14,[3]db!$B$12</definedName>
    <definedName name="__ti65" localSheetId="20" hidden="1">'[7]PS-1995'!#REF!</definedName>
    <definedName name="__ti65" hidden="1">'[7]PS-1995'!#REF!</definedName>
    <definedName name="__tt1" localSheetId="20">#REF!</definedName>
    <definedName name="__tt1">#REF!</definedName>
    <definedName name="__tt10" localSheetId="20">#REF!</definedName>
    <definedName name="__tt10">#REF!</definedName>
    <definedName name="__tt11" localSheetId="20">#REF!</definedName>
    <definedName name="__tt11">#REF!</definedName>
    <definedName name="__tt12" localSheetId="20">#REF!</definedName>
    <definedName name="__tt12">#REF!</definedName>
    <definedName name="__tt13" localSheetId="20">#REF!</definedName>
    <definedName name="__tt13">#REF!</definedName>
    <definedName name="__tt14" localSheetId="20">#REF!</definedName>
    <definedName name="__tt14">#REF!</definedName>
    <definedName name="__tt15" localSheetId="20">#REF!</definedName>
    <definedName name="__tt15">#REF!</definedName>
    <definedName name="__tt16" localSheetId="20">#REF!</definedName>
    <definedName name="__tt16">#REF!</definedName>
    <definedName name="__tt17" localSheetId="20">#REF!</definedName>
    <definedName name="__tt17">#REF!</definedName>
    <definedName name="__tt18" localSheetId="20">#REF!</definedName>
    <definedName name="__tt18">#REF!</definedName>
    <definedName name="__tt19" localSheetId="20">#REF!</definedName>
    <definedName name="__tt19">#REF!</definedName>
    <definedName name="__tt2" localSheetId="20">#REF!</definedName>
    <definedName name="__tt2">#REF!</definedName>
    <definedName name="__tt20" localSheetId="20">#REF!</definedName>
    <definedName name="__tt20">#REF!</definedName>
    <definedName name="__tt21" localSheetId="19">#REF!</definedName>
    <definedName name="__tt21" localSheetId="20">#REF!</definedName>
    <definedName name="__tt21">#REF!</definedName>
    <definedName name="__tt3" localSheetId="19">#REF!</definedName>
    <definedName name="__tt3" localSheetId="20">#REF!</definedName>
    <definedName name="__tt3">#REF!</definedName>
    <definedName name="__tt4" localSheetId="19">#REF!</definedName>
    <definedName name="__tt4" localSheetId="20">#REF!</definedName>
    <definedName name="__tt4">#REF!</definedName>
    <definedName name="__tt5" localSheetId="19">#REF!</definedName>
    <definedName name="__tt5" localSheetId="20">#REF!</definedName>
    <definedName name="__tt5">#REF!</definedName>
    <definedName name="__tt6" localSheetId="19">#REF!</definedName>
    <definedName name="__tt6" localSheetId="20">#REF!</definedName>
    <definedName name="__tt6">#REF!</definedName>
    <definedName name="__tt7" localSheetId="19">#REF!</definedName>
    <definedName name="__tt7" localSheetId="20">#REF!</definedName>
    <definedName name="__tt7">#REF!</definedName>
    <definedName name="__tt8" localSheetId="19">#REF!</definedName>
    <definedName name="__tt8" localSheetId="20">#REF!</definedName>
    <definedName name="__tt8">#REF!</definedName>
    <definedName name="__tt9" localSheetId="19">#REF!</definedName>
    <definedName name="__tt9" localSheetId="20">#REF!</definedName>
    <definedName name="__tt9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_WK40">[4]Order_Nov_w45!$A$60</definedName>
    <definedName name="__xlnm.Print_Area_10" localSheetId="20">#REF!</definedName>
    <definedName name="__xlnm.Print_Area_10">#REF!</definedName>
    <definedName name="__xlnm.Print_Area_11" localSheetId="20">#REF!</definedName>
    <definedName name="__xlnm.Print_Area_11">#REF!</definedName>
    <definedName name="__xlnm.Print_Area_14" localSheetId="20">#REF!</definedName>
    <definedName name="__xlnm.Print_Area_14">#REF!</definedName>
    <definedName name="__xlnm.Print_Area_16" localSheetId="20">#REF!</definedName>
    <definedName name="__xlnm.Print_Area_16">#REF!</definedName>
    <definedName name="_D111486" localSheetId="20">#REF!</definedName>
    <definedName name="_D111486">#REF!</definedName>
    <definedName name="_DAT1" localSheetId="20">'[6]AA-1'!#REF!</definedName>
    <definedName name="_DAT1">'[6]AA-1'!#REF!</definedName>
    <definedName name="_DAT10" localSheetId="20">'[6]AA-1'!#REF!</definedName>
    <definedName name="_DAT10">'[6]AA-1'!#REF!</definedName>
    <definedName name="_DAT13" localSheetId="20">'[6]AA-1'!#REF!</definedName>
    <definedName name="_DAT13">'[6]AA-1'!#REF!</definedName>
    <definedName name="_DAT2" localSheetId="20">'[6]AA-1'!#REF!</definedName>
    <definedName name="_DAT2">'[6]AA-1'!#REF!</definedName>
    <definedName name="_DAT3" localSheetId="20">'[6]AA-1'!#REF!</definedName>
    <definedName name="_DAT3">'[6]AA-1'!#REF!</definedName>
    <definedName name="_DAT5" localSheetId="20">'[6]AA-1'!#REF!</definedName>
    <definedName name="_DAT5">'[6]AA-1'!#REF!</definedName>
    <definedName name="_DAT6" localSheetId="20">'[6]AA-1'!#REF!</definedName>
    <definedName name="_DAT6">'[6]AA-1'!#REF!</definedName>
    <definedName name="_DAT7" localSheetId="20">'[6]AA-1'!#REF!</definedName>
    <definedName name="_DAT7">'[6]AA-1'!#REF!</definedName>
    <definedName name="_DAT8" localSheetId="19">'[6]AA-1'!#REF!</definedName>
    <definedName name="_DAT8" localSheetId="20">'[6]AA-1'!#REF!</definedName>
    <definedName name="_DAT8">'[6]AA-1'!#REF!</definedName>
    <definedName name="_DAT9" localSheetId="19">'[6]AA-1'!#REF!</definedName>
    <definedName name="_DAT9" localSheetId="20">'[6]AA-1'!#REF!</definedName>
    <definedName name="_DAT9">'[6]AA-1'!#REF!</definedName>
    <definedName name="_e1" localSheetId="20">#REF!</definedName>
    <definedName name="_e1">#REF!</definedName>
    <definedName name="_f1" localSheetId="20">#REF!</definedName>
    <definedName name="_f1">#REF!</definedName>
    <definedName name="_Fill" localSheetId="20" hidden="1">#REF!</definedName>
    <definedName name="_Fill" hidden="1">#REF!</definedName>
    <definedName name="_g1" localSheetId="20">#REF!</definedName>
    <definedName name="_g1">#REF!</definedName>
    <definedName name="_GoBack" localSheetId="0">'P1-12'!#REF!</definedName>
    <definedName name="_h1" localSheetId="20">#REF!</definedName>
    <definedName name="_h1">#REF!</definedName>
    <definedName name="_Hlk55040087" localSheetId="12">'P30-35'!$C$185</definedName>
    <definedName name="_Hlk55040087" localSheetId="15">'P42'!#REF!</definedName>
    <definedName name="_k1" localSheetId="15">#REF!</definedName>
    <definedName name="_k1" localSheetId="20">#REF!</definedName>
    <definedName name="_k1">#REF!</definedName>
    <definedName name="_Key1" localSheetId="15" hidden="1">#REF!</definedName>
    <definedName name="_Key1" localSheetId="20" hidden="1">#REF!</definedName>
    <definedName name="_Key1" hidden="1">#REF!</definedName>
    <definedName name="_Key2" localSheetId="15" hidden="1">#REF!</definedName>
    <definedName name="_Key2" localSheetId="20" hidden="1">#REF!</definedName>
    <definedName name="_Key2" hidden="1">#REF!</definedName>
    <definedName name="_khu8" localSheetId="20">#REF!</definedName>
    <definedName name="_khu8">#REF!</definedName>
    <definedName name="_OBJ2005" localSheetId="20">#REF!</definedName>
    <definedName name="_OBJ2005">#REF!</definedName>
    <definedName name="_Order1" hidden="1">255</definedName>
    <definedName name="_Order2" hidden="1">255</definedName>
    <definedName name="_PRO1" localSheetId="20">#REF!</definedName>
    <definedName name="_PRO1">#REF!</definedName>
    <definedName name="_rbl1" localSheetId="20">[2]RSS9801!#REF!</definedName>
    <definedName name="_rbl1">[2]RSS9801!#REF!</definedName>
    <definedName name="_RBL2" localSheetId="20">#REF!</definedName>
    <definedName name="_RBL2">#REF!</definedName>
    <definedName name="_RBL3" localSheetId="20">#REF!</definedName>
    <definedName name="_RBL3">#REF!</definedName>
    <definedName name="_rub1">[3]db!$C$15,[3]db!$B$14,[3]db!$B$12</definedName>
    <definedName name="_Sort" localSheetId="20" hidden="1">#REF!</definedName>
    <definedName name="_Sort" hidden="1">#REF!</definedName>
    <definedName name="_Table1_Out" localSheetId="20" hidden="1">#REF!</definedName>
    <definedName name="_Table1_Out" hidden="1">#REF!</definedName>
    <definedName name="_ti65" localSheetId="20" hidden="1">'[7]PS-1995'!#REF!</definedName>
    <definedName name="_ti65" hidden="1">'[7]PS-1995'!#REF!</definedName>
    <definedName name="_tt1" localSheetId="20">#REF!</definedName>
    <definedName name="_tt1">#REF!</definedName>
    <definedName name="_tt10" localSheetId="20">#REF!</definedName>
    <definedName name="_tt10">#REF!</definedName>
    <definedName name="_tt11" localSheetId="20">#REF!</definedName>
    <definedName name="_tt11">#REF!</definedName>
    <definedName name="_tt12" localSheetId="20">#REF!</definedName>
    <definedName name="_tt12">#REF!</definedName>
    <definedName name="_tt13" localSheetId="20">#REF!</definedName>
    <definedName name="_tt13">#REF!</definedName>
    <definedName name="_tt14" localSheetId="20">#REF!</definedName>
    <definedName name="_tt14">#REF!</definedName>
    <definedName name="_tt15" localSheetId="20">#REF!</definedName>
    <definedName name="_tt15">#REF!</definedName>
    <definedName name="_tt16" localSheetId="20">#REF!</definedName>
    <definedName name="_tt16">#REF!</definedName>
    <definedName name="_tt17" localSheetId="20">#REF!</definedName>
    <definedName name="_tt17">#REF!</definedName>
    <definedName name="_tt18" localSheetId="20">#REF!</definedName>
    <definedName name="_tt18">#REF!</definedName>
    <definedName name="_tt19" localSheetId="20">#REF!</definedName>
    <definedName name="_tt19">#REF!</definedName>
    <definedName name="_tt2" localSheetId="20">#REF!</definedName>
    <definedName name="_tt2">#REF!</definedName>
    <definedName name="_tt20" localSheetId="20">#REF!</definedName>
    <definedName name="_tt20">#REF!</definedName>
    <definedName name="_tt21" localSheetId="19">#REF!</definedName>
    <definedName name="_tt21" localSheetId="20">#REF!</definedName>
    <definedName name="_tt21">#REF!</definedName>
    <definedName name="_tt3" localSheetId="19">#REF!</definedName>
    <definedName name="_tt3" localSheetId="20">#REF!</definedName>
    <definedName name="_tt3">#REF!</definedName>
    <definedName name="_tt4" localSheetId="19">#REF!</definedName>
    <definedName name="_tt4" localSheetId="20">#REF!</definedName>
    <definedName name="_tt4">#REF!</definedName>
    <definedName name="_tt5" localSheetId="19">#REF!</definedName>
    <definedName name="_tt5" localSheetId="20">#REF!</definedName>
    <definedName name="_tt5">#REF!</definedName>
    <definedName name="_tt6" localSheetId="19">#REF!</definedName>
    <definedName name="_tt6" localSheetId="20">#REF!</definedName>
    <definedName name="_tt6">#REF!</definedName>
    <definedName name="_tt7" localSheetId="19">#REF!</definedName>
    <definedName name="_tt7" localSheetId="20">#REF!</definedName>
    <definedName name="_tt7">#REF!</definedName>
    <definedName name="_tt8" localSheetId="19">#REF!</definedName>
    <definedName name="_tt8" localSheetId="20">#REF!</definedName>
    <definedName name="_tt8">#REF!</definedName>
    <definedName name="_tt9" localSheetId="19">#REF!</definedName>
    <definedName name="_tt9" localSheetId="20">#REF!</definedName>
    <definedName name="_tt9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_WK40">[4]Order_Nov_w45!$A$60</definedName>
    <definedName name="a" localSheetId="20" hidden="1">#REF!</definedName>
    <definedName name="a" hidden="1">#REF!</definedName>
    <definedName name="aa" localSheetId="20">#REF!</definedName>
    <definedName name="aa">#REF!</definedName>
    <definedName name="aaa" localSheetId="20" hidden="1">#REF!</definedName>
    <definedName name="aaa" hidden="1">#REF!</definedName>
    <definedName name="aaaa" localSheetId="20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0">#REF!</definedName>
    <definedName name="ADM">#REF!</definedName>
    <definedName name="AGING" localSheetId="20">#REF!</definedName>
    <definedName name="AGING">#REF!</definedName>
    <definedName name="AK" localSheetId="20">'[8]แจกแจง _งบดุล_'!#REF!</definedName>
    <definedName name="AK">'[8]แจกแจง _งบดุล_'!#REF!</definedName>
    <definedName name="ang">'[9]Data 2'!$A:$IV</definedName>
    <definedName name="ann" localSheetId="15">#REF!</definedName>
    <definedName name="ann" localSheetId="20">#REF!</definedName>
    <definedName name="ann">#REF!</definedName>
    <definedName name="ARM" localSheetId="15">#REF!</definedName>
    <definedName name="ARM" localSheetId="20">#REF!</definedName>
    <definedName name="ARM">#REF!</definedName>
    <definedName name="as" localSheetId="15">#REF!</definedName>
    <definedName name="as" localSheetId="20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5" hidden="1">#REF!</definedName>
    <definedName name="b" localSheetId="20" hidden="1">#REF!</definedName>
    <definedName name="b" hidden="1">#REF!</definedName>
    <definedName name="Back" localSheetId="15">#REF!</definedName>
    <definedName name="Back" localSheetId="20">#REF!</definedName>
    <definedName name="Back">#REF!</definedName>
    <definedName name="base" localSheetId="15">#REF!</definedName>
    <definedName name="base" localSheetId="20">#REF!</definedName>
    <definedName name="base">#REF!</definedName>
    <definedName name="bb" localSheetId="20">#REF!</definedName>
    <definedName name="bb">#REF!</definedName>
    <definedName name="bbb" localSheetId="20">[11]name!#REF!</definedName>
    <definedName name="bbb">[11]name!#REF!</definedName>
    <definedName name="BCExport" localSheetId="15">#REF!</definedName>
    <definedName name="BCExport" localSheetId="20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5">#REF!</definedName>
    <definedName name="BONUS1" localSheetId="20">#REF!</definedName>
    <definedName name="BONUS1">#REF!</definedName>
    <definedName name="BONUS2" localSheetId="15">#REF!</definedName>
    <definedName name="BONUS2" localSheetId="20">#REF!</definedName>
    <definedName name="BONUS2">#REF!</definedName>
    <definedName name="bre" localSheetId="15">#REF!</definedName>
    <definedName name="bre" localSheetId="20">#REF!</definedName>
    <definedName name="bre">#REF!</definedName>
    <definedName name="BS" localSheetId="20">#REF!</definedName>
    <definedName name="BS">#REF!</definedName>
    <definedName name="BU" localSheetId="20">[12]Insurance!#REF!</definedName>
    <definedName name="BU">[12]Insurance!#REF!</definedName>
    <definedName name="case">[13]data!$C$1</definedName>
    <definedName name="cash">'[9]Data 2'!$A:$IV</definedName>
    <definedName name="cc" localSheetId="15">#REF!</definedName>
    <definedName name="cc" localSheetId="20">#REF!</definedName>
    <definedName name="cc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20">[15]description!#REF!</definedName>
    <definedName name="comm.">[15]description!#REF!</definedName>
    <definedName name="compare" localSheetId="15">#REF!</definedName>
    <definedName name="compare" localSheetId="20">#REF!</definedName>
    <definedName name="compare">#REF!</definedName>
    <definedName name="con" localSheetId="15">#REF!</definedName>
    <definedName name="con" localSheetId="20">#REF!</definedName>
    <definedName name="con">#REF!</definedName>
    <definedName name="COST" localSheetId="15">#REF!</definedName>
    <definedName name="COST" localSheetId="20">#REF!</definedName>
    <definedName name="COST">#REF!</definedName>
    <definedName name="costa" localSheetId="20">#REF!</definedName>
    <definedName name="costa">#REF!</definedName>
    <definedName name="D" localSheetId="20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20">[17]สำนักงาน!#REF!</definedName>
    <definedName name="DATA_01">[17]สำนักงาน!#REF!</definedName>
    <definedName name="DATA_02" localSheetId="20">[17]สำนักงาน!#REF!</definedName>
    <definedName name="DATA_02">[17]สำนักงาน!#REF!</definedName>
    <definedName name="DATA_023" localSheetId="20">[17]สำนักงาน!#REF!</definedName>
    <definedName name="DATA_023">[17]สำนักงาน!#REF!</definedName>
    <definedName name="DATA_03" localSheetId="20">[17]สำนักงาน!#REF!</definedName>
    <definedName name="DATA_03">[17]สำนักงาน!#REF!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9">#REF!</definedName>
    <definedName name="_xlnm.Database" localSheetId="20">#REF!</definedName>
    <definedName name="_xlnm.Database">#REF!</definedName>
    <definedName name="Db">[18]Sheet1!$A$2:$D$126</definedName>
    <definedName name="dd" localSheetId="15">#REF!</definedName>
    <definedName name="dd" localSheetId="20">#REF!</definedName>
    <definedName name="dd">#REF!</definedName>
    <definedName name="ddddddd" localSheetId="20">[19]note_defect!#REF!</definedName>
    <definedName name="ddddddd">[19]note_defect!#REF!</definedName>
    <definedName name="Defect_Jun_2002" localSheetId="20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5">#REF!</definedName>
    <definedName name="df" localSheetId="20">#REF!</definedName>
    <definedName name="df">#REF!</definedName>
    <definedName name="dkfi" localSheetId="15">#REF!</definedName>
    <definedName name="dkfi" localSheetId="20">#REF!</definedName>
    <definedName name="dkfi">#REF!</definedName>
    <definedName name="dsfka" localSheetId="15">#REF!</definedName>
    <definedName name="dsfka" localSheetId="20">#REF!</definedName>
    <definedName name="dsfka">#REF!</definedName>
    <definedName name="E" localSheetId="20">#REF!</definedName>
    <definedName name="E">#REF!</definedName>
    <definedName name="ee" localSheetId="20">#REF!</definedName>
    <definedName name="ee">#REF!</definedName>
    <definedName name="EM" localSheetId="20">[20]ดอกเบี้ยรับ!#REF!</definedName>
    <definedName name="EM">[20]ดอกเบี้ยรับ!#REF!</definedName>
    <definedName name="ert" localSheetId="15" hidden="1">#REF!</definedName>
    <definedName name="ert" localSheetId="20" hidden="1">#REF!</definedName>
    <definedName name="ert" hidden="1">#REF!</definedName>
    <definedName name="EX.RATE">[21]RATE!$A$1:$C$32</definedName>
    <definedName name="Excel_BuiltIn__FilterDatabase_1" localSheetId="15">#REF!</definedName>
    <definedName name="Excel_BuiltIn__FilterDatabase_1" localSheetId="20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20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20">'[22]แจกแจง _งบดุล_'!#REF!</definedName>
    <definedName name="Excel_BuiltIn_Print_Area_12_10">'[22]แจกแจง _งบดุล_'!#REF!</definedName>
    <definedName name="Excel_BuiltIn_Print_Area_12_11" localSheetId="15">#REF!</definedName>
    <definedName name="Excel_BuiltIn_Print_Area_12_11" localSheetId="20">#REF!</definedName>
    <definedName name="Excel_BuiltIn_Print_Area_12_11">#REF!</definedName>
    <definedName name="Excel_BuiltIn_Print_Area_12_12" localSheetId="15">#REF!</definedName>
    <definedName name="Excel_BuiltIn_Print_Area_12_12" localSheetId="20">#REF!</definedName>
    <definedName name="Excel_BuiltIn_Print_Area_12_12">#REF!</definedName>
    <definedName name="Excel_BuiltIn_Print_Area_12_16" localSheetId="15">'[23]แจกแจง _งบดุล_'!#REF!</definedName>
    <definedName name="Excel_BuiltIn_Print_Area_12_16" localSheetId="20">'[23]แจกแจง _งบดุล_'!#REF!</definedName>
    <definedName name="Excel_BuiltIn_Print_Area_12_16">'[23]แจกแจง _งบดุล_'!#REF!</definedName>
    <definedName name="Excel_BuiltIn_Print_Area_12_18" localSheetId="15">'[8]แจกแจง _งบดุล_'!#REF!</definedName>
    <definedName name="Excel_BuiltIn_Print_Area_12_18" localSheetId="20">'[8]แจกแจง _งบดุล_'!#REF!</definedName>
    <definedName name="Excel_BuiltIn_Print_Area_12_18">'[8]แจกแจง _งบดุล_'!#REF!</definedName>
    <definedName name="Excel_BuiltIn_Print_Area_12_29" localSheetId="15">#REF!</definedName>
    <definedName name="Excel_BuiltIn_Print_Area_12_29" localSheetId="20">#REF!</definedName>
    <definedName name="Excel_BuiltIn_Print_Area_12_29">#REF!</definedName>
    <definedName name="Excel_BuiltIn_Print_Area_12_3" localSheetId="15">'[8]แจกแจง _งบดุล_'!#REF!</definedName>
    <definedName name="Excel_BuiltIn_Print_Area_12_3" localSheetId="20">'[8]แจกแจง _งบดุล_'!#REF!</definedName>
    <definedName name="Excel_BuiltIn_Print_Area_12_3">'[8]แจกแจง _งบดุล_'!#REF!</definedName>
    <definedName name="Excel_BuiltIn_Print_Area_12_4" localSheetId="15">'[8]แจกแจง _งบดุล_'!#REF!</definedName>
    <definedName name="Excel_BuiltIn_Print_Area_12_4" localSheetId="20">'[8]แจกแจง _งบดุล_'!#REF!</definedName>
    <definedName name="Excel_BuiltIn_Print_Area_12_4">'[8]แจกแจง _งบดุล_'!#REF!</definedName>
    <definedName name="Excel_BuiltIn_Print_Area_12_5" localSheetId="20">'[8]แจกแจง _งบดุล_'!#REF!</definedName>
    <definedName name="Excel_BuiltIn_Print_Area_12_5">'[8]แจกแจง _งบดุล_'!#REF!</definedName>
    <definedName name="Excel_BuiltIn_Print_Area_12_6" localSheetId="20">'[8]แจกแจง _งบดุล_'!#REF!</definedName>
    <definedName name="Excel_BuiltIn_Print_Area_12_6">'[8]แจกแจง _งบดุล_'!#REF!</definedName>
    <definedName name="Excel_BuiltIn_Print_Area_12_8" localSheetId="20">'[8]แจกแจง _งบดุล_'!#REF!</definedName>
    <definedName name="Excel_BuiltIn_Print_Area_12_8">'[8]แจกแจง _งบดุล_'!#REF!</definedName>
    <definedName name="Excel_BuiltIn_Print_Area_12_9" localSheetId="15">#REF!</definedName>
    <definedName name="Excel_BuiltIn_Print_Area_12_9" localSheetId="20">#REF!</definedName>
    <definedName name="Excel_BuiltIn_Print_Area_12_9">#REF!</definedName>
    <definedName name="Excel_BuiltIn_Print_Area_4_1_11" localSheetId="20">[24]ดอกเบี้ยรับ!#REF!</definedName>
    <definedName name="Excel_BuiltIn_Print_Area_4_1_11">[24]ดอกเบี้ยรับ!#REF!</definedName>
    <definedName name="Excel_BuiltIn_Print_Area_4_1_12" localSheetId="20">[25]ดอกเบี้ยรับ!#REF!</definedName>
    <definedName name="Excel_BuiltIn_Print_Area_4_1_12">[25]ดอกเบี้ยรับ!#REF!</definedName>
    <definedName name="Excel_BuiltIn_Print_Area_4_1_29" localSheetId="20">[26]ดอกเบี้ยรับ!#REF!</definedName>
    <definedName name="Excel_BuiltIn_Print_Area_4_1_29">[26]ดอกเบี้ยรับ!#REF!</definedName>
    <definedName name="Excel_BuiltIn_Print_Area_4_1_9" localSheetId="20">[20]ดอกเบี้ยรับ!#REF!</definedName>
    <definedName name="Excel_BuiltIn_Print_Area_4_1_9">[20]ดอกเบี้ยรับ!#REF!</definedName>
    <definedName name="Excel_BuiltIn_Print_Area_6" localSheetId="15">#REF!</definedName>
    <definedName name="Excel_BuiltIn_Print_Area_6" localSheetId="20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20">[23]SSW_loan_OD!#REF!</definedName>
    <definedName name="Excel_BuiltIn_Print_Titles_23">[23]SSW_loan_OD!#REF!</definedName>
    <definedName name="Excel_BuiltIn_Print_Titles_23_10" localSheetId="20">[22]SSW_loan_OD!#REF!</definedName>
    <definedName name="Excel_BuiltIn_Print_Titles_23_10">[22]SSW_loan_OD!#REF!</definedName>
    <definedName name="Excel_BuiltIn_Print_Titles_23_11" localSheetId="20">[24]SSW!#REF!</definedName>
    <definedName name="Excel_BuiltIn_Print_Titles_23_11">[24]SSW!#REF!</definedName>
    <definedName name="Excel_BuiltIn_Print_Titles_23_12" localSheetId="20">[25]SSW!#REF!</definedName>
    <definedName name="Excel_BuiltIn_Print_Titles_23_12">[25]SSW!#REF!</definedName>
    <definedName name="Excel_BuiltIn_Print_Titles_23_16" localSheetId="20">[8]SSW_loan_OD!#REF!</definedName>
    <definedName name="Excel_BuiltIn_Print_Titles_23_16">[8]SSW_loan_OD!#REF!</definedName>
    <definedName name="Excel_BuiltIn_Print_Titles_23_18" localSheetId="20">[8]SSW_loan_OD!#REF!</definedName>
    <definedName name="Excel_BuiltIn_Print_Titles_23_18">[8]SSW_loan_OD!#REF!</definedName>
    <definedName name="Excel_BuiltIn_Print_Titles_23_29" localSheetId="20">[26]SSW!#REF!</definedName>
    <definedName name="Excel_BuiltIn_Print_Titles_23_29">[26]SSW!#REF!</definedName>
    <definedName name="Excel_BuiltIn_Print_Titles_23_3" localSheetId="20">[8]SSW_loan_OD!#REF!</definedName>
    <definedName name="Excel_BuiltIn_Print_Titles_23_3">[8]SSW_loan_OD!#REF!</definedName>
    <definedName name="Excel_BuiltIn_Print_Titles_23_4" localSheetId="20">[8]SSW_loan_OD!#REF!</definedName>
    <definedName name="Excel_BuiltIn_Print_Titles_23_4">[8]SSW_loan_OD!#REF!</definedName>
    <definedName name="Excel_BuiltIn_Print_Titles_23_5" localSheetId="20">[8]SSW_loan_OD!#REF!</definedName>
    <definedName name="Excel_BuiltIn_Print_Titles_23_5">[8]SSW_loan_OD!#REF!</definedName>
    <definedName name="Excel_BuiltIn_Print_Titles_23_6" localSheetId="20">[8]SSW_loan_OD!#REF!</definedName>
    <definedName name="Excel_BuiltIn_Print_Titles_23_6">[8]SSW_loan_OD!#REF!</definedName>
    <definedName name="Excel_BuiltIn_Print_Titles_23_8" localSheetId="19">[8]SSW_loan_OD!#REF!</definedName>
    <definedName name="Excel_BuiltIn_Print_Titles_23_8" localSheetId="20">[8]SSW_loan_OD!#REF!</definedName>
    <definedName name="Excel_BuiltIn_Print_Titles_23_8">[8]SSW_loan_OD!#REF!</definedName>
    <definedName name="Excel_BuiltIn_Print_Titles_23_9" localSheetId="19">[20]SSW!#REF!</definedName>
    <definedName name="Excel_BuiltIn_Print_Titles_23_9" localSheetId="20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9">[12]Insurance!#REF!</definedName>
    <definedName name="Excel_BuiltIn_Print_Titles_4_10" localSheetId="20">[12]Insurance!#REF!</definedName>
    <definedName name="Excel_BuiltIn_Print_Titles_4_10">[12]Insurance!#REF!</definedName>
    <definedName name="Excel_BuiltIn_Print_Titles_4_15" localSheetId="19">[12]Insurance!#REF!</definedName>
    <definedName name="Excel_BuiltIn_Print_Titles_4_15" localSheetId="20">[12]Insurance!#REF!</definedName>
    <definedName name="Excel_BuiltIn_Print_Titles_4_15">[12]Insurance!#REF!</definedName>
    <definedName name="Excel_BuiltIn_Print_Titles_4_16" localSheetId="19">[12]Insurance!#REF!</definedName>
    <definedName name="Excel_BuiltIn_Print_Titles_4_16" localSheetId="20">[12]Insurance!#REF!</definedName>
    <definedName name="Excel_BuiltIn_Print_Titles_4_16">[12]Insurance!#REF!</definedName>
    <definedName name="Excel_BuiltIn_Print_Titles_4_18" localSheetId="19">[12]Insurance!#REF!</definedName>
    <definedName name="Excel_BuiltIn_Print_Titles_4_18" localSheetId="20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9">[12]Insurance!#REF!</definedName>
    <definedName name="Excel_BuiltIn_Print_Titles_4_5" localSheetId="20">[12]Insurance!#REF!</definedName>
    <definedName name="Excel_BuiltIn_Print_Titles_4_5">[12]Insurance!#REF!</definedName>
    <definedName name="Excel_BuiltIn_Print_Titles_4_6">#N/A</definedName>
    <definedName name="Excel_BuiltIn_Print_Titles_4_8" localSheetId="19">[12]Insurance!#REF!</definedName>
    <definedName name="Excel_BuiltIn_Print_Titles_4_8" localSheetId="20">[12]Insurance!#REF!</definedName>
    <definedName name="Excel_BuiltIn_Print_Titles_4_8">[12]Insurance!#REF!</definedName>
    <definedName name="Excel_BuiltIn_Print_Titles_4_9" localSheetId="19">[12]Insurance!#REF!</definedName>
    <definedName name="Excel_BuiltIn_Print_Titles_4_9" localSheetId="20">[12]Insurance!#REF!</definedName>
    <definedName name="Excel_BuiltIn_Print_Titles_4_9">[12]Insurance!#REF!</definedName>
    <definedName name="Excel_BuiltIn_Print_Titles_6" localSheetId="15">#REF!</definedName>
    <definedName name="Excel_BuiltIn_Print_Titles_6" localSheetId="20">#REF!</definedName>
    <definedName name="Excel_BuiltIn_Print_Titles_6">#REF!</definedName>
    <definedName name="Excel_BuitIn" localSheetId="20">[12]Insurance!#REF!</definedName>
    <definedName name="Excel_BuitIn">[12]Insurance!#REF!</definedName>
    <definedName name="EXPORT" localSheetId="15">#REF!</definedName>
    <definedName name="EXPORT" localSheetId="20">#REF!</definedName>
    <definedName name="EXPORT">#REF!</definedName>
    <definedName name="_xlnm.Extract" localSheetId="19">[27]BGT97STAFF!#REF!</definedName>
    <definedName name="_xlnm.Extract" localSheetId="20">[27]BGT97STAFF!#REF!</definedName>
    <definedName name="_xlnm.Extract">[27]BGT97STAFF!#REF!</definedName>
    <definedName name="F" localSheetId="20">'[16]วงเครดิต 3'!#REF!</definedName>
    <definedName name="F">'[16]วงเครดิต 3'!#REF!</definedName>
    <definedName name="Fa" localSheetId="20">'[16]วงเครดิต 3'!#REF!</definedName>
    <definedName name="Fa">'[16]วงเครดิต 3'!#REF!</definedName>
    <definedName name="FA.." localSheetId="15">#REF!</definedName>
    <definedName name="FA.." localSheetId="20">#REF!</definedName>
    <definedName name="FA..">#REF!</definedName>
    <definedName name="fdkf" localSheetId="15">#REF!</definedName>
    <definedName name="fdkf" localSheetId="20">#REF!</definedName>
    <definedName name="fdkf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d" localSheetId="20">#REF!</definedName>
    <definedName name="ffd">#REF!</definedName>
    <definedName name="fff" localSheetId="20">#REF!</definedName>
    <definedName name="fff">#REF!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fg" localSheetId="20">#REF!</definedName>
    <definedName name="fg">#REF!</definedName>
    <definedName name="figogiri" localSheetId="20">#REF!</definedName>
    <definedName name="figogiri">#REF!</definedName>
    <definedName name="fjds">'[28]GL CB'!$L$44</definedName>
    <definedName name="Follow" localSheetId="15">#REF!</definedName>
    <definedName name="Follow" localSheetId="20">#REF!</definedName>
    <definedName name="Follow">#REF!</definedName>
    <definedName name="Follow1" localSheetId="15">#REF!</definedName>
    <definedName name="Follow1" localSheetId="20">#REF!</definedName>
    <definedName name="Follow1">#REF!</definedName>
    <definedName name="Forward_Sheet1_List" localSheetId="15">#REF!</definedName>
    <definedName name="Forward_Sheet1_List" localSheetId="20">#REF!</definedName>
    <definedName name="Forward_Sheet1_List">#REF!</definedName>
    <definedName name="fre" localSheetId="20">#REF!</definedName>
    <definedName name="fre">#REF!</definedName>
    <definedName name="frj" localSheetId="20">#REF!</definedName>
    <definedName name="frj">#REF!</definedName>
    <definedName name="FSF" localSheetId="20">#REF!</definedName>
    <definedName name="FSF">#REF!</definedName>
    <definedName name="FUND1" localSheetId="20">#REF!</definedName>
    <definedName name="FUND1">#REF!</definedName>
    <definedName name="FUND2" localSheetId="20">#REF!</definedName>
    <definedName name="FUND2">#REF!</definedName>
    <definedName name="fund2a" localSheetId="20">#REF!</definedName>
    <definedName name="fund2a">#REF!</definedName>
    <definedName name="fy" localSheetId="20">#REF!</definedName>
    <definedName name="fy">#REF!</definedName>
    <definedName name="G" localSheetId="20">'[16]วงเครดิต 3'!#REF!</definedName>
    <definedName name="G">'[16]วงเครดิต 3'!#REF!</definedName>
    <definedName name="Gain_Loss" localSheetId="15">#REF!</definedName>
    <definedName name="Gain_Loss" localSheetId="20">#REF!</definedName>
    <definedName name="Gain_Loss">#REF!</definedName>
    <definedName name="GB" localSheetId="20">'[8]แจกแจง _งบดุล_'!#REF!</definedName>
    <definedName name="GB">'[8]แจกแจง _งบดุล_'!#REF!</definedName>
    <definedName name="ggg" localSheetId="15">#REF!</definedName>
    <definedName name="ggg" localSheetId="20">#REF!</definedName>
    <definedName name="ggg">#REF!</definedName>
    <definedName name="gjjf" localSheetId="15">#REF!</definedName>
    <definedName name="gjjf" localSheetId="20">#REF!</definedName>
    <definedName name="gjjf">#REF!</definedName>
    <definedName name="GL_CB">'[29]GL CB'!$L$44</definedName>
    <definedName name="GL_M">'[29]GL M'!$L$385</definedName>
    <definedName name="Gm" localSheetId="15">#REF!</definedName>
    <definedName name="Gm" localSheetId="20">#REF!</definedName>
    <definedName name="Gm">#REF!</definedName>
    <definedName name="GO" localSheetId="15">#REF!</definedName>
    <definedName name="GO" localSheetId="20">#REF!</definedName>
    <definedName name="GO">#REF!</definedName>
    <definedName name="Gr" localSheetId="15">#REF!</definedName>
    <definedName name="Gr" localSheetId="20">#REF!</definedName>
    <definedName name="Gr">#REF!</definedName>
    <definedName name="grd" localSheetId="20">#REF!</definedName>
    <definedName name="grd">#REF!</definedName>
    <definedName name="group">[30]group!$A:$IV</definedName>
    <definedName name="grr" localSheetId="15">#REF!</definedName>
    <definedName name="grr" localSheetId="20">#REF!</definedName>
    <definedName name="grr">#REF!</definedName>
    <definedName name="h" localSheetId="20">'[16]วงเครดิต 3'!#REF!</definedName>
    <definedName name="h">'[16]วงเครดิต 3'!#REF!</definedName>
    <definedName name="HAE_YOUNG_TRADING_CO._LTD." localSheetId="15">#REF!</definedName>
    <definedName name="HAE_YOUNG_TRADING_CO._LTD." localSheetId="20">#REF!</definedName>
    <definedName name="HAE_YOUNG_TRADING_CO._LTD.">#REF!</definedName>
    <definedName name="HE" localSheetId="15">#REF!</definedName>
    <definedName name="HE" localSheetId="20">#REF!</definedName>
    <definedName name="HE">#REF!</definedName>
    <definedName name="HELP" localSheetId="15">#REF!</definedName>
    <definedName name="HELP" localSheetId="20">#REF!</definedName>
    <definedName name="HELP">#REF!</definedName>
    <definedName name="HH" localSheetId="20">#REF!</definedName>
    <definedName name="HH">#REF!</definedName>
    <definedName name="HHH" localSheetId="20">#REF!</definedName>
    <definedName name="HHH">#REF!</definedName>
    <definedName name="hitech" localSheetId="20" hidden="1">#REF!</definedName>
    <definedName name="hitech" hidden="1">#REF!</definedName>
    <definedName name="hjg" localSheetId="20">#REF!</definedName>
    <definedName name="hjg">#REF!</definedName>
    <definedName name="hjh" localSheetId="20">#REF!</definedName>
    <definedName name="hjh">#REF!</definedName>
    <definedName name="hjk" localSheetId="20" hidden="1">#REF!</definedName>
    <definedName name="hjk" hidden="1">#REF!</definedName>
    <definedName name="hjksh" localSheetId="20">#REF!</definedName>
    <definedName name="hjksh">#REF!</definedName>
    <definedName name="hjz">'[28]GL M'!$L$385</definedName>
    <definedName name="hyu" localSheetId="15">#REF!</definedName>
    <definedName name="hyu" localSheetId="20">#REF!</definedName>
    <definedName name="hyu">#REF!</definedName>
    <definedName name="i" localSheetId="15">#REF!</definedName>
    <definedName name="i" localSheetId="20">#REF!</definedName>
    <definedName name="i">#REF!</definedName>
    <definedName name="II" localSheetId="15">#REF!</definedName>
    <definedName name="II" localSheetId="20">#REF!</definedName>
    <definedName name="II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ikiifi" localSheetId="20">[2]RSS9801!#REF!</definedName>
    <definedName name="ikiifi">[2]RSS9801!#REF!</definedName>
    <definedName name="INTERCONTINENTAL_COMMODITIES" localSheetId="20">'[31]CODE,NAME'!#REF!</definedName>
    <definedName name="INTERCONTINENTAL_COMMODITIES">'[31]CODE,NAME'!#REF!</definedName>
    <definedName name="IntroPrintArea" localSheetId="15">#REF!</definedName>
    <definedName name="IntroPrintArea" localSheetId="20">#REF!</definedName>
    <definedName name="IntroPrintArea">#REF!</definedName>
    <definedName name="iyik" localSheetId="15">#REF!</definedName>
    <definedName name="iyik" localSheetId="20">#REF!</definedName>
    <definedName name="iyik">#REF!</definedName>
    <definedName name="J" localSheetId="15">#REF!</definedName>
    <definedName name="J" localSheetId="20">#REF!</definedName>
    <definedName name="J">#REF!</definedName>
    <definedName name="jame">'[9]Data 2'!$A:$IV</definedName>
    <definedName name="james" localSheetId="15">#REF!</definedName>
    <definedName name="james" localSheetId="20">#REF!</definedName>
    <definedName name="james">#REF!</definedName>
    <definedName name="JEW" localSheetId="15">#REF!</definedName>
    <definedName name="JEW" localSheetId="20">#REF!</definedName>
    <definedName name="JEW">#REF!</definedName>
    <definedName name="jgjk" localSheetId="15">#REF!</definedName>
    <definedName name="jgjk" localSheetId="20">#REF!</definedName>
    <definedName name="jgjk">#REF!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jki" localSheetId="20">#REF!</definedName>
    <definedName name="jki">#REF!</definedName>
    <definedName name="jkk" localSheetId="20">#REF!</definedName>
    <definedName name="jkk">#REF!</definedName>
    <definedName name="jom" localSheetId="20">#REF!</definedName>
    <definedName name="jom">#REF!</definedName>
    <definedName name="Jul_00" localSheetId="20">#REF!</definedName>
    <definedName name="Jul_00">#REF!</definedName>
    <definedName name="k" localSheetId="20">'[16]วงเครดิต 3'!#REF!</definedName>
    <definedName name="k">'[16]วงเครดิต 3'!#REF!</definedName>
    <definedName name="kamonwan" localSheetId="15">#REF!</definedName>
    <definedName name="kamonwan" localSheetId="20">#REF!</definedName>
    <definedName name="kamonwan">#REF!</definedName>
    <definedName name="KFISFW" localSheetId="20">'[6]AA-1'!#REF!</definedName>
    <definedName name="KFISFW">'[6]AA-1'!#REF!</definedName>
    <definedName name="kgiu" localSheetId="20">#REF!</definedName>
    <definedName name="kgiu">#REF!</definedName>
    <definedName name="kifk" localSheetId="20">#REF!</definedName>
    <definedName name="kifk">#REF!</definedName>
    <definedName name="kighh" localSheetId="20">#REF!</definedName>
    <definedName name="kighh">#REF!</definedName>
    <definedName name="kj" localSheetId="20">#REF!</definedName>
    <definedName name="kj">#REF!</definedName>
    <definedName name="kk">[32]name!$A:$IV</definedName>
    <definedName name="kkk" localSheetId="15" hidden="1">#REF!</definedName>
    <definedName name="kkk" localSheetId="20" hidden="1">#REF!</definedName>
    <definedName name="kkk" hidden="1">#REF!</definedName>
    <definedName name="kkkk" localSheetId="15">#REF!</definedName>
    <definedName name="kkkk" localSheetId="20">#REF!</definedName>
    <definedName name="kkkk">#REF!</definedName>
    <definedName name="l" localSheetId="15">'[16]วงเครดิต 3'!#REF!</definedName>
    <definedName name="l" localSheetId="20">'[16]วงเครดิต 3'!#REF!</definedName>
    <definedName name="l">'[16]วงเครดิต 3'!#REF!</definedName>
    <definedName name="LEASE" localSheetId="15">#REF!</definedName>
    <definedName name="LEASE" localSheetId="20">#REF!</definedName>
    <definedName name="LEASE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l" localSheetId="20">#REF!</definedName>
    <definedName name="lll">#REF!</definedName>
    <definedName name="LLLFSO" localSheetId="20">#REF!</definedName>
    <definedName name="LLLFSO">#REF!</definedName>
    <definedName name="llll" localSheetId="20">#REF!</definedName>
    <definedName name="llll">#REF!</definedName>
    <definedName name="lloo" localSheetId="20" hidden="1">#REF!</definedName>
    <definedName name="lloo" hidden="1">#REF!</definedName>
    <definedName name="LO" localSheetId="20">#REF!</definedName>
    <definedName name="LO">#REF!</definedName>
    <definedName name="LOC">[10]Location!$A$3:$A$39</definedName>
    <definedName name="lol" localSheetId="15">#REF!</definedName>
    <definedName name="lol" localSheetId="20">#REF!</definedName>
    <definedName name="lol">#REF!</definedName>
    <definedName name="Look1Area" localSheetId="15">#REF!</definedName>
    <definedName name="Look1Area" localSheetId="20">#REF!</definedName>
    <definedName name="Look1Area">#REF!</definedName>
    <definedName name="Look2Area" localSheetId="15">#REF!</definedName>
    <definedName name="Look2Area" localSheetId="20">#REF!</definedName>
    <definedName name="Look2Area">#REF!</definedName>
    <definedName name="Look3Area" localSheetId="20">#REF!</definedName>
    <definedName name="Look3Area">#REF!</definedName>
    <definedName name="Look4Area" localSheetId="20">#REF!</definedName>
    <definedName name="Look4Area">#REF!</definedName>
    <definedName name="Look5Area" localSheetId="20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20">'[16]วงเครดิต 3'!#REF!</definedName>
    <definedName name="m">'[16]วงเครดิต 3'!#REF!</definedName>
    <definedName name="maneerat" localSheetId="15">#REF!</definedName>
    <definedName name="maneerat" localSheetId="20">#REF!</definedName>
    <definedName name="maneerat">#REF!</definedName>
    <definedName name="maneeratr" localSheetId="15">#REF!</definedName>
    <definedName name="maneeratr" localSheetId="20">#REF!</definedName>
    <definedName name="maneeratr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mk" localSheetId="20">#REF!</definedName>
    <definedName name="mk">#REF!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ame" localSheetId="20">#REF!</definedName>
    <definedName name="name">#REF!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" localSheetId="20">[2]RSS9801!#REF!</definedName>
    <definedName name="o">[2]RSS9801!#REF!</definedName>
    <definedName name="OBJ" localSheetId="20">#REF!</definedName>
    <definedName name="OBJ">#REF!</definedName>
    <definedName name="OBJ_TS2005" localSheetId="20">#REF!</definedName>
    <definedName name="OBJ_TS2005">#REF!</definedName>
    <definedName name="Oh" localSheetId="20">#REF!</definedName>
    <definedName name="Oh">#REF!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LE_LINK1_21" localSheetId="20">[35]HH!#REF!</definedName>
    <definedName name="OLE_LINK1_21">[35]HH!#REF!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OP" localSheetId="20">'[8]แจกแจง _งบดุล_'!#REF!</definedName>
    <definedName name="OP">'[8]แจกแจง _งบดุล_'!#REF!</definedName>
    <definedName name="Os" localSheetId="15">#REF!</definedName>
    <definedName name="Os" localSheetId="20">#REF!</definedName>
    <definedName name="Os">#REF!</definedName>
    <definedName name="p" localSheetId="15">#REF!</definedName>
    <definedName name="p" localSheetId="20">#REF!</definedName>
    <definedName name="p">#REF!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L" localSheetId="20">#REF!</definedName>
    <definedName name="PL">#REF!</definedName>
    <definedName name="pl_exrate" localSheetId="20">#REF!</definedName>
    <definedName name="pl_exrate">#REF!</definedName>
    <definedName name="PLANT" localSheetId="20">#REF!</definedName>
    <definedName name="PLANT">#REF!</definedName>
    <definedName name="Plas" localSheetId="20">[36]dBase!#REF!</definedName>
    <definedName name="Plas">[36]dBase!#REF!</definedName>
    <definedName name="PO" localSheetId="20">'[16]วงเครดิต 3'!#REF!</definedName>
    <definedName name="PO">'[16]วงเครดิต 3'!#REF!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localSheetId="20" hidden="1">#REF!</definedName>
    <definedName name="pom" hidden="1">#REF!</definedName>
    <definedName name="PooNim" localSheetId="20">#REF!</definedName>
    <definedName name="PooNim">#REF!</definedName>
    <definedName name="pp" localSheetId="20">#REF!</definedName>
    <definedName name="pp">#REF!</definedName>
    <definedName name="ppp">[37]อัตราค่าบรรทุก!$A$1:$C$21</definedName>
    <definedName name="_xlnm.Print_Area" localSheetId="0">'P1-12'!$A$1:$L$427</definedName>
    <definedName name="_xlnm.Print_Area" localSheetId="2">'P14-17'!$A$1:$P$148</definedName>
    <definedName name="_xlnm.Print_Area" localSheetId="3">'P18-19'!$A$1:$Q$59</definedName>
    <definedName name="_xlnm.Print_Area" localSheetId="4">'P20'!$A$1:$M$29</definedName>
    <definedName name="_xlnm.Print_Area" localSheetId="5">'P21'!$A$1:$AF$36</definedName>
    <definedName name="_xlnm.Print_Area" localSheetId="6">'P22'!$A$1:$U$43</definedName>
    <definedName name="_xlnm.Print_Area" localSheetId="9">'P25-28'!$A$1:$P$143</definedName>
    <definedName name="_xlnm.Print_Area" localSheetId="10">'P29'!$A$1:$AA$33</definedName>
    <definedName name="_xlnm.Print_Area" localSheetId="11">'P30-35'!$A$1:$P$195</definedName>
    <definedName name="_xlnm.Print_Area" localSheetId="12">'P36-38'!$A$1:$N$99</definedName>
    <definedName name="_xlnm.Print_Area" localSheetId="15">'P42'!$A$1:$O$37</definedName>
    <definedName name="_xlnm.Print_Area" localSheetId="17">'P45'!$A$1:$M$29</definedName>
    <definedName name="_xlnm.Print_Area" localSheetId="18">'P46'!$A$1:$O$41</definedName>
    <definedName name="_xlnm.Print_Area" localSheetId="19">'P47'!$A$1:$N$38</definedName>
    <definedName name="_xlnm.Print_Area" localSheetId="20">'P48-49'!$A$1:$N$46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20">#REF!</definedName>
    <definedName name="PRINT_TITLES_MI">#REF!</definedName>
    <definedName name="Pro" localSheetId="20">#REF!</definedName>
    <definedName name="Pro">#REF!</definedName>
    <definedName name="PU" localSheetId="20">[26]ดอกเบี้ยรับ!#REF!</definedName>
    <definedName name="PU">[26]ดอกเบี้ยรับ!#REF!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QQ" localSheetId="20">#REF!</definedName>
    <definedName name="QQQ">#REF!</definedName>
    <definedName name="qw" localSheetId="20" hidden="1">#REF!</definedName>
    <definedName name="qw" hidden="1">#REF!</definedName>
    <definedName name="qwqqwqwqwqwqwqwqwqwqwqwqwqwqwqwqw" localSheetId="20">#REF!</definedName>
    <definedName name="qwqqwqwqwqwqwqwqwqwqwqwqwqwqwqwqw">#REF!</definedName>
    <definedName name="RATE">[38]RATE!$A$1:$C$32</definedName>
    <definedName name="rate_new" localSheetId="15">#REF!</definedName>
    <definedName name="rate_new" localSheetId="20">#REF!</definedName>
    <definedName name="rate_new">#REF!</definedName>
    <definedName name="RATE4">[39]RATE!$A$1:$D$32</definedName>
    <definedName name="RBL" localSheetId="15">#REF!</definedName>
    <definedName name="RBL" localSheetId="20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5">[8]SSW_loan_OD!#REF!</definedName>
    <definedName name="RENAME" localSheetId="20">[8]SSW_loan_OD!#REF!</definedName>
    <definedName name="RENAME">[8]SSW_loan_OD!#REF!</definedName>
    <definedName name="rjfd" localSheetId="15">#REF!</definedName>
    <definedName name="rjfd" localSheetId="20">#REF!</definedName>
    <definedName name="rjfd">#REF!</definedName>
    <definedName name="rrr" localSheetId="15">#REF!</definedName>
    <definedName name="rrr" localSheetId="20">#REF!</definedName>
    <definedName name="rrr">#REF!</definedName>
    <definedName name="rrrrrrrr" localSheetId="15">'[6]AA-1'!#REF!</definedName>
    <definedName name="rrrrrrrr" localSheetId="20">'[6]AA-1'!#REF!</definedName>
    <definedName name="rrrrrrrr">'[6]AA-1'!#REF!</definedName>
    <definedName name="rrrrrrrrrr" localSheetId="15">#REF!</definedName>
    <definedName name="rrrrrrrrrr" localSheetId="20">#REF!</definedName>
    <definedName name="rrrrrrrrrr">#REF!</definedName>
    <definedName name="rtg" localSheetId="15">#REF!</definedName>
    <definedName name="rtg" localSheetId="20">#REF!</definedName>
    <definedName name="rtg">#REF!</definedName>
    <definedName name="Rub" localSheetId="15">[36]dBase!#REF!</definedName>
    <definedName name="Rub" localSheetId="20">[36]dBase!#REF!</definedName>
    <definedName name="Rub">[36]dBase!#REF!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ryuh" localSheetId="20">[2]RSS9801!#REF!</definedName>
    <definedName name="ryuh">[2]RSS9801!#REF!</definedName>
    <definedName name="s" localSheetId="20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5">#REF!</definedName>
    <definedName name="sale0405" localSheetId="20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5">#REF!</definedName>
    <definedName name="SAW" localSheetId="20">#REF!</definedName>
    <definedName name="SAW">#REF!</definedName>
    <definedName name="sd" localSheetId="15">#REF!</definedName>
    <definedName name="sd" localSheetId="20">#REF!</definedName>
    <definedName name="sd">#REF!</definedName>
    <definedName name="sf" localSheetId="15">#REF!</definedName>
    <definedName name="sf" localSheetId="20">#REF!</definedName>
    <definedName name="sf">#REF!</definedName>
    <definedName name="sfsfs" localSheetId="20" hidden="1">#REF!</definedName>
    <definedName name="sfsfs" hidden="1">#REF!</definedName>
    <definedName name="Sheet1" localSheetId="20">'[16]วงเครดิต 3'!#REF!</definedName>
    <definedName name="Sheet1">'[16]วงเครดิต 3'!#REF!</definedName>
    <definedName name="sicCN" localSheetId="15">#REF!</definedName>
    <definedName name="sicCN" localSheetId="20">#REF!</definedName>
    <definedName name="sicCN">#REF!</definedName>
    <definedName name="slo" localSheetId="15">#REF!</definedName>
    <definedName name="slo" localSheetId="20">#REF!</definedName>
    <definedName name="slo">#REF!</definedName>
    <definedName name="so" localSheetId="15">#REF!</definedName>
    <definedName name="so" localSheetId="20">#REF!</definedName>
    <definedName name="so">#REF!</definedName>
    <definedName name="ssca" localSheetId="20">#REF!</definedName>
    <definedName name="ssca">#REF!</definedName>
    <definedName name="Status" localSheetId="20">#REF!</definedName>
    <definedName name="Status">#REF!</definedName>
    <definedName name="SubAssetType">[10]AssetType!$C$3:$C$249</definedName>
    <definedName name="t" localSheetId="20">[2]RSS9801!#REF!</definedName>
    <definedName name="t">[2]RSS9801!#REF!</definedName>
    <definedName name="table02">[53]LTX!$A:$IV</definedName>
    <definedName name="test">'[9]Data 2'!$A:$IV</definedName>
    <definedName name="TextRefCopy10" localSheetId="15">#REF!</definedName>
    <definedName name="TextRefCopy10" localSheetId="20">#REF!</definedName>
    <definedName name="TextRefCopy10">#REF!</definedName>
    <definedName name="TextRefCopy12" localSheetId="15">#REF!</definedName>
    <definedName name="TextRefCopy12" localSheetId="20">#REF!</definedName>
    <definedName name="TextRefCopy12">#REF!</definedName>
    <definedName name="TextRefCopy14" localSheetId="15">#REF!</definedName>
    <definedName name="TextRefCopy14" localSheetId="20">#REF!</definedName>
    <definedName name="TextRefCopy14">#REF!</definedName>
    <definedName name="TextRefCopy16" localSheetId="20">#REF!</definedName>
    <definedName name="TextRefCopy16">#REF!</definedName>
    <definedName name="TextRefCopy18" localSheetId="20">#REF!</definedName>
    <definedName name="TextRefCopy18">#REF!</definedName>
    <definedName name="TextRefCopy2" localSheetId="20">#REF!</definedName>
    <definedName name="TextRefCopy2">#REF!</definedName>
    <definedName name="TextRefCopy20" localSheetId="20">#REF!</definedName>
    <definedName name="TextRefCopy20">#REF!</definedName>
    <definedName name="TextRefCopy22" localSheetId="20">#REF!</definedName>
    <definedName name="TextRefCopy22">#REF!</definedName>
    <definedName name="TextRefCopy24" localSheetId="20">#REF!</definedName>
    <definedName name="TextRefCopy24">#REF!</definedName>
    <definedName name="TextRefCopy27" localSheetId="20">#REF!</definedName>
    <definedName name="TextRefCopy27">#REF!</definedName>
    <definedName name="TextRefCopy28" localSheetId="20">#REF!</definedName>
    <definedName name="TextRefCopy28">#REF!</definedName>
    <definedName name="TextRefCopy30" localSheetId="20">#REF!</definedName>
    <definedName name="TextRefCopy30">#REF!</definedName>
    <definedName name="TextRefCopy32" localSheetId="20">#REF!</definedName>
    <definedName name="TextRefCopy32">#REF!</definedName>
    <definedName name="TextRefCopy34" localSheetId="19">#REF!</definedName>
    <definedName name="TextRefCopy34" localSheetId="20">#REF!</definedName>
    <definedName name="TextRefCopy34">#REF!</definedName>
    <definedName name="TextRefCopy36" localSheetId="19">#REF!</definedName>
    <definedName name="TextRefCopy36" localSheetId="20">#REF!</definedName>
    <definedName name="TextRefCopy36">#REF!</definedName>
    <definedName name="TextRefCopy38" localSheetId="19">#REF!</definedName>
    <definedName name="TextRefCopy38" localSheetId="20">#REF!</definedName>
    <definedName name="TextRefCopy38">#REF!</definedName>
    <definedName name="TextRefCopy4" localSheetId="19">#REF!</definedName>
    <definedName name="TextRefCopy4" localSheetId="20">#REF!</definedName>
    <definedName name="TextRefCopy4">#REF!</definedName>
    <definedName name="TextRefCopy40" localSheetId="19">#REF!</definedName>
    <definedName name="TextRefCopy40" localSheetId="20">#REF!</definedName>
    <definedName name="TextRefCopy40">#REF!</definedName>
    <definedName name="TextRefCopy42" localSheetId="19">#REF!</definedName>
    <definedName name="TextRefCopy42" localSheetId="20">#REF!</definedName>
    <definedName name="TextRefCopy42">#REF!</definedName>
    <definedName name="TextRefCopy44" localSheetId="19">#REF!</definedName>
    <definedName name="TextRefCopy44" localSheetId="20">#REF!</definedName>
    <definedName name="TextRefCopy44">#REF!</definedName>
    <definedName name="TextRefCopy45" localSheetId="19">#REF!</definedName>
    <definedName name="TextRefCopy45" localSheetId="20">#REF!</definedName>
    <definedName name="TextRefCopy45">#REF!</definedName>
    <definedName name="TextRefCopy47" localSheetId="19">#REF!</definedName>
    <definedName name="TextRefCopy47" localSheetId="20">#REF!</definedName>
    <definedName name="TextRefCopy47">#REF!</definedName>
    <definedName name="TextRefCopy49" localSheetId="19">#REF!</definedName>
    <definedName name="TextRefCopy49" localSheetId="20">#REF!</definedName>
    <definedName name="TextRefCopy49">#REF!</definedName>
    <definedName name="TextRefCopy51" localSheetId="19">#REF!</definedName>
    <definedName name="TextRefCopy51" localSheetId="20">#REF!</definedName>
    <definedName name="TextRefCopy51">#REF!</definedName>
    <definedName name="TextRefCopy53" localSheetId="19">#REF!</definedName>
    <definedName name="TextRefCopy53" localSheetId="20">#REF!</definedName>
    <definedName name="TextRefCopy53">#REF!</definedName>
    <definedName name="TextRefCopy6" localSheetId="19">#REF!</definedName>
    <definedName name="TextRefCopy6" localSheetId="20">#REF!</definedName>
    <definedName name="TextRefCopy6">#REF!</definedName>
    <definedName name="TextRefCopy8" localSheetId="19">#REF!</definedName>
    <definedName name="TextRefCopy8" localSheetId="20">#REF!</definedName>
    <definedName name="TextRefCopy8">#REF!</definedName>
    <definedName name="TextRefCopyRangeCount" hidden="1">54</definedName>
    <definedName name="tgdg" localSheetId="20">#REF!</definedName>
    <definedName name="tgdg">#REF!</definedName>
    <definedName name="time" localSheetId="20">#REF!</definedName>
    <definedName name="time">#REF!</definedName>
    <definedName name="Titles" localSheetId="20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20" hidden="1">'[7]PS-1995'!#REF!</definedName>
    <definedName name="ttki" hidden="1">'[7]PS-1995'!#REF!</definedName>
    <definedName name="tu" localSheetId="20">#REF!</definedName>
    <definedName name="tu">#REF!</definedName>
    <definedName name="tuij" localSheetId="20">#REF!</definedName>
    <definedName name="tuij">#REF!</definedName>
    <definedName name="ufrnh" localSheetId="20">#REF!</definedName>
    <definedName name="ufrnh">#REF!</definedName>
    <definedName name="uio" localSheetId="20">#REF!</definedName>
    <definedName name="uio">#REF!</definedName>
    <definedName name="uiy" localSheetId="20">#REF!</definedName>
    <definedName name="uiy">#REF!</definedName>
    <definedName name="ujd" localSheetId="20">#REF!</definedName>
    <definedName name="ujd">#REF!</definedName>
    <definedName name="ukhg" localSheetId="20">#REF!</definedName>
    <definedName name="ukhg">#REF!</definedName>
    <definedName name="ukt" localSheetId="20">#REF!</definedName>
    <definedName name="ukt">#REF!</definedName>
    <definedName name="w" localSheetId="20">'[16]วงเครดิต 3'!#REF!</definedName>
    <definedName name="w">'[16]วงเครดิต 3'!#REF!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f" localSheetId="20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WS" localSheetId="20">#REF!</definedName>
    <definedName name="WS">#REF!</definedName>
    <definedName name="X" localSheetId="20">'[55]Machine2,3''04'!#REF!</definedName>
    <definedName name="X">'[55]Machine2,3''04'!#REF!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ir" localSheetId="20">#REF!</definedName>
    <definedName name="ykir">#REF!</definedName>
    <definedName name="ykk" localSheetId="20" hidden="1">#REF!</definedName>
    <definedName name="ykk" hidden="1">#REF!</definedName>
    <definedName name="yuj" localSheetId="20">#REF!</definedName>
    <definedName name="yuj">#REF!</definedName>
    <definedName name="yukf" localSheetId="20">#REF!</definedName>
    <definedName name="yukf">#REF!</definedName>
    <definedName name="z" localSheetId="20">#REF!</definedName>
    <definedName name="z">#REF!</definedName>
    <definedName name="zz" localSheetId="20">#REF!</definedName>
    <definedName name="zz">#REF!</definedName>
    <definedName name="เ1149" localSheetId="20">[56]Aging!#REF!</definedName>
    <definedName name="เ1149">[56]Aging!#REF!</definedName>
    <definedName name="เงินมัดจำ" localSheetId="20">#REF!</definedName>
    <definedName name="เงินมัดจำ">#REF!</definedName>
    <definedName name="เดถึคจ่" localSheetId="20">#REF!</definedName>
    <definedName name="เดถึคจ่">#REF!</definedName>
    <definedName name="เท" localSheetId="15" hidden="1">#REF!</definedName>
    <definedName name="เท" localSheetId="20" hidden="1">#REF!</definedName>
    <definedName name="เท" hidden="1">#REF!</definedName>
    <definedName name="เมหถำหร่กา" localSheetId="15">#REF!</definedName>
    <definedName name="เมหถำหร่กา" localSheetId="20">#REF!</definedName>
    <definedName name="เมหถำหร่กา">#REF!</definedName>
    <definedName name="ก็ไ" localSheetId="15">#REF!</definedName>
    <definedName name="ก็ไ" localSheetId="20">#REF!</definedName>
    <definedName name="ก็ไ">#REF!</definedName>
    <definedName name="กก" localSheetId="20">[2]RSS9801!#REF!</definedName>
    <definedName name="กก">[2]RSS9801!#REF!</definedName>
    <definedName name="ก่ำภใ">'[29]GL CB'!$L$44</definedName>
    <definedName name="กิ" localSheetId="15">#REF!</definedName>
    <definedName name="กิ" localSheetId="20">#REF!</definedName>
    <definedName name="กิ">#REF!</definedName>
    <definedName name="ค่ารับรอง" localSheetId="15">#REF!</definedName>
    <definedName name="ค่ารับรอง" localSheetId="20">#REF!</definedName>
    <definedName name="ค่ารับรอง">#REF!</definedName>
    <definedName name="ฆ๋ฒ?ฏธ๋?" localSheetId="15" hidden="1">#REF!</definedName>
    <definedName name="ฆ๋ฒ?ฏธ๋?" localSheetId="20" hidden="1">#REF!</definedName>
    <definedName name="ฆ๋ฒ?ฏธ๋?" hidden="1">#REF!</definedName>
    <definedName name="ช" localSheetId="20">#REF!</definedName>
    <definedName name="ช">#REF!</definedName>
    <definedName name="ชั่วโมงการอบยาง" localSheetId="20">'[57]ปัจจุบัน '!#REF!</definedName>
    <definedName name="ชั่วโมงการอบยาง">'[57]ปัจจุบัน '!#REF!</definedName>
    <definedName name="ด" localSheetId="20" hidden="1">'[7]PS-1995'!#REF!</definedName>
    <definedName name="ด" hidden="1">'[7]PS-1995'!#REF!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ถุงมือสุ่มก่อนชั่ง" localSheetId="20">[19]note_defect!#REF!</definedName>
    <definedName name="ถุงมือสุ่มก่อนชั่ง">[19]note_defect!#REF!</definedName>
    <definedName name="ทม้" localSheetId="15">#REF!</definedName>
    <definedName name="ทม้" localSheetId="20">#REF!</definedName>
    <definedName name="ทม้">#REF!</definedName>
    <definedName name="ทำวดืแท" localSheetId="15">#REF!</definedName>
    <definedName name="ทำวดืแท" localSheetId="20">#REF!</definedName>
    <definedName name="ทำวดืแท">#REF!</definedName>
    <definedName name="ธฎ๊?" localSheetId="20">#REF!</definedName>
    <definedName name="ธฎ๊?">#REF!</definedName>
    <definedName name="ป้ทมฝ" localSheetId="20">#REF!</definedName>
    <definedName name="ป้ทมฝ">#REF!</definedName>
    <definedName name="ประกันส่งออ" localSheetId="20">[15]description!#REF!</definedName>
    <definedName name="ประกันส่งออ">[15]description!#REF!</definedName>
    <definedName name="ประกันส่งออก" localSheetId="20">[15]description!#REF!</definedName>
    <definedName name="ประกันส่งออก">[15]description!#REF!</definedName>
    <definedName name="ผดัร่สา" localSheetId="15">#REF!</definedName>
    <definedName name="ผดัร่สา" localSheetId="20">#REF!</definedName>
    <definedName name="ผดัร่สา">#REF!</definedName>
    <definedName name="ผทส" localSheetId="15">#REF!</definedName>
    <definedName name="ผทส" localSheetId="20">#REF!</definedName>
    <definedName name="ผทส">#REF!</definedName>
    <definedName name="ผลการดำเนินงาน_Productivity" localSheetId="15">#REF!</definedName>
    <definedName name="ผลการดำเนินงาน_Productivity" localSheetId="20">#REF!</definedName>
    <definedName name="ผลการดำเนินงาน_Productivity">#REF!</definedName>
    <definedName name="ผลิตภัณฑ์ไม้ประกอบชุด" localSheetId="20">#REF!</definedName>
    <definedName name="ผลิตภัณฑ์ไม้ประกอบชุด">#REF!</definedName>
    <definedName name="ผะทาร" localSheetId="20">#REF!</definedName>
    <definedName name="ผะทาร">#REF!</definedName>
    <definedName name="ผืทัตึพภ" localSheetId="20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พไสม" localSheetId="20">#REF!</definedName>
    <definedName name="พไสม">#REF!</definedName>
    <definedName name="พึมาร" localSheetId="20">#REF!</definedName>
    <definedName name="พึมาร">#REF!</definedName>
    <definedName name="ฟ" localSheetId="20">#REF!</definedName>
    <definedName name="ฟ">#REF!</definedName>
    <definedName name="ฟ1" localSheetId="20">[58]ผ้าสำเร็จ!#REF!</definedName>
    <definedName name="ฟ1">[58]ผ้าสำเร็จ!#REF!</definedName>
    <definedName name="ฟฟ">'[28]GL CB'!$L$44</definedName>
    <definedName name="ฟภ์" localSheetId="15" hidden="1">#REF!</definedName>
    <definedName name="ฟภ์" localSheetId="20" hidden="1">#REF!</definedName>
    <definedName name="ฟภ์" hidden="1">#REF!</definedName>
    <definedName name="รมปผเ" localSheetId="15">#REF!</definedName>
    <definedName name="รมปผเ" localSheetId="20">#REF!</definedName>
    <definedName name="รมปผเ">#REF!</definedName>
    <definedName name="รับรองรายงานการประชุม_ครั้งที่" localSheetId="20">#REF!</definedName>
    <definedName name="รับรองรายงานการประชุม_ครั้งที่">#REF!</definedName>
    <definedName name="รายงานอัตราแลกเปลี่ยน" localSheetId="20">#REF!</definedName>
    <definedName name="รายงานอัตราแลกเปลี่ยน">#REF!</definedName>
    <definedName name="ฤไทมร" localSheetId="20">#REF!</definedName>
    <definedName name="ฤไทมร">#REF!</definedName>
    <definedName name="ลำดับที่1" localSheetId="20">#REF!</definedName>
    <definedName name="ลำดับที่1">#REF!</definedName>
    <definedName name="ลำดับที่2" localSheetId="20">#REF!</definedName>
    <definedName name="ลำดับที่2">#REF!</definedName>
    <definedName name="ลำดับที่3" localSheetId="20">#REF!</definedName>
    <definedName name="ลำดับที่3">#REF!</definedName>
    <definedName name="ลำดับที่30" localSheetId="20">#REF!</definedName>
    <definedName name="ลำดับที่30">#REF!</definedName>
    <definedName name="ลำดับที่4" localSheetId="20">#REF!</definedName>
    <definedName name="ลำดับที่4">#REF!</definedName>
    <definedName name="ลำดับที่5" localSheetId="20">#REF!</definedName>
    <definedName name="ลำดับที่5">#REF!</definedName>
    <definedName name="ลำดับที่6" localSheetId="20">#REF!</definedName>
    <definedName name="ลำดับที่6">#REF!</definedName>
    <definedName name="วุตาไพ" localSheetId="19">#REF!</definedName>
    <definedName name="วุตาไพ" localSheetId="20">#REF!</definedName>
    <definedName name="วุตาไพ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15">#REF!</definedName>
    <definedName name="ส่วนซ่อมบำรุง" localSheetId="20">#REF!</definedName>
    <definedName name="ส่วนซ่อมบำรุง">#REF!</definedName>
    <definedName name="ส่วนบุคคล" localSheetId="15">#REF!</definedName>
    <definedName name="ส่วนบุคคล" localSheetId="20">#REF!</definedName>
    <definedName name="ส่วนบุคคล">#REF!</definedName>
    <definedName name="ส่วนประกันคุณภาพ" localSheetId="15">#REF!</definedName>
    <definedName name="ส่วนประกันคุณภาพ" localSheetId="20">#REF!</definedName>
    <definedName name="ส่วนประกันคุณภาพ">#REF!</definedName>
    <definedName name="ส่วนส่งออก" localSheetId="20">#REF!</definedName>
    <definedName name="ส่วนส่งออก">#REF!</definedName>
    <definedName name="สส" localSheetId="20">'[59]test 2'!#REF!</definedName>
    <definedName name="สส">'[59]test 2'!#REF!</definedName>
    <definedName name="สินค้า" localSheetId="15">#REF!</definedName>
    <definedName name="สินค้า" localSheetId="20">#REF!</definedName>
    <definedName name="สินค้า">#REF!</definedName>
    <definedName name="หพา" localSheetId="15">#REF!</definedName>
    <definedName name="หพา" localSheetId="20">#REF!</definedName>
    <definedName name="หพา">#REF!</definedName>
    <definedName name="หราเกื้ปท" localSheetId="15">#REF!</definedName>
    <definedName name="หราเกื้ปท" localSheetId="20">#REF!</definedName>
    <definedName name="หราเกื้ปท">#REF!</definedName>
    <definedName name="หาดท" localSheetId="20">#REF!</definedName>
    <definedName name="หาดท">#REF!</definedName>
    <definedName name="อืแ" localSheetId="20">#REF!</definedName>
    <definedName name="อืแ">#REF!</definedName>
    <definedName name="ฯฏฎธะ" localSheetId="20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8" l="1"/>
  <c r="H25" i="6"/>
  <c r="M13" i="20" l="1"/>
  <c r="L24" i="26" l="1"/>
  <c r="L22" i="26"/>
  <c r="L21" i="26"/>
  <c r="L20" i="26"/>
  <c r="L23" i="26" s="1"/>
  <c r="L15" i="26"/>
  <c r="L9" i="26"/>
  <c r="L12" i="26" s="1"/>
  <c r="L31" i="26" s="1"/>
  <c r="L10" i="26"/>
  <c r="L11" i="26"/>
  <c r="L8" i="26"/>
  <c r="H25" i="26"/>
  <c r="L25" i="26" s="1"/>
  <c r="L34" i="26" s="1"/>
  <c r="H23" i="26"/>
  <c r="J16" i="26"/>
  <c r="L16" i="26" s="1"/>
  <c r="H14" i="26"/>
  <c r="L14" i="26" s="1"/>
  <c r="H13" i="26"/>
  <c r="L13" i="26" s="1"/>
  <c r="H12" i="26"/>
  <c r="N34" i="26"/>
  <c r="J26" i="26"/>
  <c r="L26" i="26" s="1"/>
  <c r="N23" i="26"/>
  <c r="N27" i="26" s="1"/>
  <c r="J23" i="26"/>
  <c r="N12" i="26"/>
  <c r="J12" i="26"/>
  <c r="O130" i="11"/>
  <c r="M130" i="11"/>
  <c r="K130" i="11"/>
  <c r="I130" i="11"/>
  <c r="L27" i="26" l="1"/>
  <c r="L17" i="26"/>
  <c r="L30" i="26" s="1"/>
  <c r="H31" i="26"/>
  <c r="J27" i="26"/>
  <c r="H27" i="26"/>
  <c r="J17" i="26"/>
  <c r="J30" i="26" s="1"/>
  <c r="H17" i="26"/>
  <c r="H30" i="26" s="1"/>
  <c r="J31" i="26"/>
  <c r="N31" i="26"/>
  <c r="N17" i="26"/>
  <c r="N30" i="26" s="1"/>
  <c r="I85" i="11" l="1"/>
  <c r="M87" i="11"/>
  <c r="M91" i="11"/>
  <c r="M92" i="11" l="1"/>
  <c r="O132" i="4" l="1"/>
  <c r="M132" i="4"/>
  <c r="K132" i="4"/>
  <c r="I132" i="4"/>
  <c r="O59" i="4" l="1"/>
  <c r="M59" i="4"/>
  <c r="K59" i="4"/>
  <c r="I59" i="4"/>
  <c r="I74" i="4" l="1"/>
  <c r="I75" i="4" s="1"/>
  <c r="I52" i="4"/>
  <c r="I53" i="4" s="1"/>
  <c r="O75" i="4"/>
  <c r="M75" i="4"/>
  <c r="K75" i="4"/>
  <c r="O53" i="4"/>
  <c r="M53" i="4"/>
  <c r="K53" i="4"/>
  <c r="O82" i="4" l="1"/>
  <c r="M82" i="4"/>
  <c r="K82" i="4"/>
  <c r="I82" i="4"/>
  <c r="I112" i="4" l="1"/>
  <c r="I113" i="4" l="1"/>
  <c r="O148" i="4" l="1"/>
  <c r="M148" i="4"/>
  <c r="K148" i="4"/>
  <c r="I148" i="4"/>
  <c r="K29" i="25" l="1"/>
  <c r="H37" i="19" l="1"/>
  <c r="H23" i="19"/>
  <c r="M26" i="22" l="1"/>
  <c r="M27" i="22"/>
  <c r="M16" i="22"/>
  <c r="M17" i="22"/>
  <c r="I90" i="11"/>
  <c r="K75" i="11"/>
  <c r="O76" i="11" l="1"/>
  <c r="M76" i="11"/>
  <c r="K76" i="11"/>
  <c r="I76" i="11" l="1"/>
  <c r="N18" i="5" l="1"/>
  <c r="I68" i="4" l="1"/>
  <c r="J22" i="12" l="1"/>
  <c r="J20" i="12"/>
  <c r="I59" i="11" l="1"/>
  <c r="I23" i="25" l="1"/>
  <c r="M32" i="25"/>
  <c r="M30" i="25"/>
  <c r="K31" i="25"/>
  <c r="K33" i="25" s="1"/>
  <c r="I29" i="25"/>
  <c r="I31" i="25" s="1"/>
  <c r="I33" i="25" s="1"/>
  <c r="M28" i="25"/>
  <c r="M27" i="25"/>
  <c r="M25" i="25"/>
  <c r="M24" i="25"/>
  <c r="M23" i="25"/>
  <c r="M22" i="25"/>
  <c r="M21" i="25"/>
  <c r="M20" i="25"/>
  <c r="M19" i="25"/>
  <c r="M18" i="25"/>
  <c r="M17" i="25"/>
  <c r="M16" i="25"/>
  <c r="M15" i="25"/>
  <c r="M29" i="25" l="1"/>
  <c r="M31" i="25" s="1"/>
  <c r="M33" i="25" s="1"/>
  <c r="I12" i="13" l="1"/>
  <c r="I11" i="13"/>
  <c r="I126" i="13"/>
  <c r="M124" i="13"/>
  <c r="M120" i="13"/>
  <c r="G35" i="23"/>
  <c r="I35" i="23"/>
  <c r="G20" i="23"/>
  <c r="K20" i="23"/>
  <c r="I20" i="23"/>
  <c r="I99" i="11" l="1"/>
  <c r="I57" i="13"/>
  <c r="H18" i="19" l="1"/>
  <c r="H10" i="19"/>
  <c r="L27" i="17" l="1"/>
  <c r="G43" i="14" l="1"/>
  <c r="I43" i="13" l="1"/>
  <c r="I42" i="13"/>
  <c r="K22" i="13" l="1"/>
  <c r="M13" i="13"/>
  <c r="I13" i="13" s="1"/>
  <c r="K13" i="13"/>
  <c r="K14" i="13" s="1"/>
  <c r="I9" i="13" s="1"/>
  <c r="I14" i="13" s="1"/>
  <c r="M12" i="13"/>
  <c r="I89" i="11"/>
  <c r="I132" i="11"/>
  <c r="M119" i="11"/>
  <c r="I119" i="11" s="1"/>
  <c r="M61" i="11"/>
  <c r="J13" i="9"/>
  <c r="J22" i="9"/>
  <c r="J29" i="5"/>
  <c r="W26" i="7"/>
  <c r="W25" i="7"/>
  <c r="U26" i="7"/>
  <c r="U25" i="7"/>
  <c r="Y26" i="7"/>
  <c r="Y25" i="7"/>
  <c r="O26" i="7"/>
  <c r="O25" i="7"/>
  <c r="I22" i="13" l="1"/>
  <c r="I21" i="13" s="1"/>
  <c r="G26" i="7"/>
  <c r="S26" i="7"/>
  <c r="AA26" i="7"/>
  <c r="Q26" i="7"/>
  <c r="S25" i="7"/>
  <c r="AA25" i="7"/>
  <c r="U13" i="7"/>
  <c r="W13" i="7"/>
  <c r="AC13" i="7"/>
  <c r="Y13" i="7"/>
  <c r="Y12" i="7"/>
  <c r="AA12" i="7"/>
  <c r="W12" i="7"/>
  <c r="T22" i="12" l="1"/>
  <c r="T9" i="12"/>
  <c r="T10" i="12"/>
  <c r="T12" i="12"/>
  <c r="T13" i="12"/>
  <c r="T14" i="12"/>
  <c r="T15" i="12"/>
  <c r="T16" i="12"/>
  <c r="T17" i="12"/>
  <c r="T18" i="12"/>
  <c r="T19" i="12"/>
  <c r="T20" i="12"/>
  <c r="X8" i="12"/>
  <c r="T8" i="12" s="1"/>
  <c r="X11" i="12"/>
  <c r="T11" i="12" s="1"/>
  <c r="Z28" i="12"/>
  <c r="V28" i="12"/>
  <c r="X28" i="12" l="1"/>
  <c r="T28" i="12"/>
  <c r="Z30" i="12" l="1"/>
  <c r="X30" i="12"/>
  <c r="M104" i="11" l="1"/>
  <c r="I104" i="11" s="1"/>
  <c r="I105" i="11" s="1"/>
  <c r="I107" i="11"/>
  <c r="I58" i="11"/>
  <c r="I35" i="11"/>
  <c r="I61" i="11" s="1"/>
  <c r="O24" i="11"/>
  <c r="M24" i="11"/>
  <c r="K24" i="11"/>
  <c r="I24" i="11"/>
  <c r="AE25" i="7"/>
  <c r="AE12" i="7"/>
  <c r="M28" i="7"/>
  <c r="M26" i="7"/>
  <c r="I26" i="7"/>
  <c r="O15" i="7"/>
  <c r="AE15" i="7" s="1"/>
  <c r="AC15" i="7"/>
  <c r="T27" i="8" l="1"/>
  <c r="K26" i="7"/>
  <c r="L17" i="8"/>
  <c r="T16" i="8"/>
  <c r="H17" i="8" l="1"/>
  <c r="N38" i="5" l="1"/>
  <c r="N25" i="5"/>
  <c r="I115" i="4" l="1"/>
  <c r="K115" i="4"/>
  <c r="K68" i="4" l="1"/>
  <c r="M12" i="4" l="1"/>
  <c r="O66" i="13" l="1"/>
  <c r="M66" i="13"/>
  <c r="K66" i="13"/>
  <c r="I66" i="13"/>
  <c r="K13" i="20" l="1"/>
  <c r="G13" i="20"/>
  <c r="M120" i="11" l="1"/>
  <c r="M122" i="11" l="1"/>
  <c r="N16" i="19"/>
  <c r="J16" i="19"/>
  <c r="AA29" i="7" l="1"/>
  <c r="W29" i="7"/>
  <c r="O29" i="7"/>
  <c r="M29" i="7"/>
  <c r="K29" i="7"/>
  <c r="I29" i="7"/>
  <c r="AC16" i="7"/>
  <c r="AA16" i="7"/>
  <c r="W16" i="7"/>
  <c r="O16" i="7"/>
  <c r="M16" i="7"/>
  <c r="I16" i="7"/>
  <c r="M13" i="7"/>
  <c r="K16" i="7" l="1"/>
  <c r="K13" i="7"/>
  <c r="O95" i="4" l="1"/>
  <c r="M95" i="4"/>
  <c r="K95" i="4"/>
  <c r="I95" i="4"/>
  <c r="O31" i="4"/>
  <c r="M31" i="4"/>
  <c r="K31" i="4"/>
  <c r="I31" i="4"/>
  <c r="O24" i="4"/>
  <c r="M24" i="4"/>
  <c r="K24" i="4"/>
  <c r="I24" i="4"/>
  <c r="J65" i="17" l="1"/>
  <c r="K56" i="11"/>
  <c r="O47" i="11" l="1"/>
  <c r="M47" i="11"/>
  <c r="K47" i="11"/>
  <c r="I47" i="11"/>
  <c r="M36" i="23" l="1"/>
  <c r="K36" i="23"/>
  <c r="I36" i="23"/>
  <c r="G36" i="23"/>
  <c r="O33" i="23"/>
  <c r="O18" i="23"/>
  <c r="M21" i="23"/>
  <c r="K21" i="23"/>
  <c r="I21" i="23"/>
  <c r="G21" i="23"/>
  <c r="M49" i="14"/>
  <c r="K49" i="14"/>
  <c r="I49" i="14"/>
  <c r="G49" i="14"/>
  <c r="G45" i="14"/>
  <c r="M45" i="14"/>
  <c r="K45" i="14"/>
  <c r="I45" i="14"/>
  <c r="M32" i="14"/>
  <c r="K32" i="14"/>
  <c r="I32" i="14"/>
  <c r="G32" i="14"/>
  <c r="M28" i="14"/>
  <c r="K28" i="14"/>
  <c r="I28" i="14"/>
  <c r="G28" i="14"/>
  <c r="K33" i="14" l="1"/>
  <c r="M33" i="14"/>
  <c r="G50" i="14"/>
  <c r="G33" i="14"/>
  <c r="I50" i="14"/>
  <c r="I33" i="14"/>
  <c r="K50" i="14"/>
  <c r="M50" i="14"/>
  <c r="L16" i="19" l="1"/>
  <c r="I56" i="11" l="1"/>
  <c r="H22" i="24" l="1"/>
  <c r="L22" i="24"/>
  <c r="J22" i="24"/>
  <c r="L19" i="24"/>
  <c r="J19" i="24"/>
  <c r="H19" i="24"/>
  <c r="N18" i="24"/>
  <c r="N17" i="24"/>
  <c r="K29" i="22"/>
  <c r="I29" i="22"/>
  <c r="M25" i="22"/>
  <c r="K19" i="22"/>
  <c r="I19" i="22"/>
  <c r="M15" i="22"/>
  <c r="H23" i="24" l="1"/>
  <c r="L23" i="24"/>
  <c r="J23" i="24"/>
  <c r="N19" i="24"/>
  <c r="J24" i="9" l="1"/>
  <c r="J15" i="9"/>
  <c r="I125" i="4" l="1"/>
  <c r="O125" i="4"/>
  <c r="M125" i="4"/>
  <c r="K125" i="4"/>
  <c r="J58" i="17"/>
  <c r="N58" i="17" l="1"/>
  <c r="M18" i="20"/>
  <c r="K18" i="20"/>
  <c r="I18" i="20"/>
  <c r="G18" i="20"/>
  <c r="I13" i="20"/>
  <c r="M8" i="20"/>
  <c r="K8" i="20"/>
  <c r="I8" i="20"/>
  <c r="G8" i="20"/>
  <c r="O62" i="11"/>
  <c r="M62" i="11"/>
  <c r="K62" i="11"/>
  <c r="I62" i="11"/>
  <c r="O56" i="11"/>
  <c r="M56" i="11"/>
  <c r="O36" i="11"/>
  <c r="M36" i="11"/>
  <c r="K36" i="11"/>
  <c r="I36" i="11"/>
  <c r="O140" i="4"/>
  <c r="M140" i="4"/>
  <c r="K140" i="4"/>
  <c r="I140" i="4"/>
  <c r="O115" i="4"/>
  <c r="M115" i="4"/>
  <c r="O107" i="4"/>
  <c r="M107" i="4"/>
  <c r="K107" i="4"/>
  <c r="I107" i="4"/>
  <c r="O101" i="4"/>
  <c r="M101" i="4"/>
  <c r="K101" i="4"/>
  <c r="I101" i="4"/>
  <c r="L33" i="24"/>
  <c r="J33" i="24"/>
  <c r="H33" i="24"/>
  <c r="N32" i="24"/>
  <c r="N30" i="24"/>
  <c r="N21" i="24"/>
  <c r="N22" i="24" s="1"/>
  <c r="N23" i="24" s="1"/>
  <c r="L13" i="24"/>
  <c r="L14" i="24" s="1"/>
  <c r="H13" i="24"/>
  <c r="H14" i="24" s="1"/>
  <c r="N12" i="24"/>
  <c r="J13" i="24"/>
  <c r="J14" i="24" s="1"/>
  <c r="I14" i="20" l="1"/>
  <c r="I19" i="20" s="1"/>
  <c r="I23" i="20" s="1"/>
  <c r="I25" i="20" s="1"/>
  <c r="I29" i="20" s="1"/>
  <c r="I31" i="20" s="1"/>
  <c r="I37" i="20" s="1"/>
  <c r="G14" i="20"/>
  <c r="G19" i="20" s="1"/>
  <c r="G23" i="20" s="1"/>
  <c r="G25" i="20" s="1"/>
  <c r="K14" i="20"/>
  <c r="K19" i="20" s="1"/>
  <c r="K23" i="20" s="1"/>
  <c r="K25" i="20" s="1"/>
  <c r="K29" i="20" s="1"/>
  <c r="K31" i="20" s="1"/>
  <c r="K37" i="20" s="1"/>
  <c r="N33" i="24"/>
  <c r="M63" i="11"/>
  <c r="M64" i="11" s="1"/>
  <c r="M14" i="20"/>
  <c r="M19" i="20" s="1"/>
  <c r="M23" i="20" s="1"/>
  <c r="M25" i="20" s="1"/>
  <c r="O63" i="11"/>
  <c r="O64" i="11" s="1"/>
  <c r="I63" i="11"/>
  <c r="I64" i="11" s="1"/>
  <c r="K63" i="11"/>
  <c r="K64" i="11" s="1"/>
  <c r="N13" i="24"/>
  <c r="N14" i="24" s="1"/>
  <c r="G29" i="20" l="1"/>
  <c r="G31" i="20" s="1"/>
  <c r="G37" i="20" s="1"/>
  <c r="M27" i="20"/>
  <c r="M35" i="20" s="1"/>
  <c r="M33" i="20" s="1"/>
  <c r="M31" i="20"/>
  <c r="M37" i="20" s="1"/>
  <c r="M29" i="20"/>
  <c r="G27" i="20"/>
  <c r="G35" i="20" s="1"/>
  <c r="G33" i="20" s="1"/>
  <c r="K27" i="20"/>
  <c r="K35" i="20" s="1"/>
  <c r="K33" i="20" s="1"/>
  <c r="I27" i="20"/>
  <c r="I35" i="20" s="1"/>
  <c r="I33" i="20" s="1"/>
  <c r="L31" i="9"/>
  <c r="J31" i="9"/>
  <c r="L21" i="9"/>
  <c r="L25" i="9" s="1"/>
  <c r="J21" i="9"/>
  <c r="J25" i="9" s="1"/>
  <c r="L12" i="9"/>
  <c r="J12" i="9"/>
  <c r="J28" i="9" l="1"/>
  <c r="L28" i="9"/>
  <c r="J16" i="9"/>
  <c r="J27" i="9" s="1"/>
  <c r="L16" i="9"/>
  <c r="L27" i="9" s="1"/>
  <c r="M82" i="14" l="1"/>
  <c r="K82" i="14"/>
  <c r="I82" i="14"/>
  <c r="G82" i="14"/>
  <c r="O45" i="4" l="1"/>
  <c r="M45" i="4"/>
  <c r="K45" i="4"/>
  <c r="I45" i="4"/>
  <c r="H16" i="19" l="1"/>
  <c r="J27" i="17" l="1"/>
  <c r="J24" i="17"/>
  <c r="N24" i="17" s="1"/>
  <c r="J22" i="17"/>
  <c r="N22" i="17" s="1"/>
  <c r="J21" i="17"/>
  <c r="N21" i="17" s="1"/>
  <c r="J20" i="17"/>
  <c r="N20" i="17" s="1"/>
  <c r="J19" i="17"/>
  <c r="N19" i="17" s="1"/>
  <c r="J18" i="17"/>
  <c r="J16" i="17"/>
  <c r="N16" i="17" s="1"/>
  <c r="J15" i="17"/>
  <c r="N15" i="17" s="1"/>
  <c r="F17" i="17"/>
  <c r="F23" i="17" s="1"/>
  <c r="F25" i="17" s="1"/>
  <c r="F28" i="17" s="1"/>
  <c r="H17" i="17"/>
  <c r="H23" i="17" s="1"/>
  <c r="H25" i="17" s="1"/>
  <c r="H28" i="17" s="1"/>
  <c r="L17" i="17"/>
  <c r="J56" i="17"/>
  <c r="J53" i="17"/>
  <c r="J50" i="17"/>
  <c r="J51" i="17"/>
  <c r="J49" i="17"/>
  <c r="J48" i="17"/>
  <c r="J47" i="17"/>
  <c r="J45" i="17"/>
  <c r="J44" i="17"/>
  <c r="N18" i="17" l="1"/>
  <c r="N27" i="17"/>
  <c r="L23" i="17"/>
  <c r="L25" i="17" s="1"/>
  <c r="L28" i="17" s="1"/>
  <c r="J46" i="17"/>
  <c r="J17" i="17"/>
  <c r="J23" i="17" s="1"/>
  <c r="J25" i="17" s="1"/>
  <c r="J28" i="17" s="1"/>
  <c r="N17" i="17"/>
  <c r="N23" i="17" l="1"/>
  <c r="N25" i="17" s="1"/>
  <c r="N28" i="17" s="1"/>
  <c r="N32" i="17" s="1"/>
  <c r="N30" i="17" s="1"/>
  <c r="M103" i="11"/>
  <c r="N50" i="17" l="1"/>
  <c r="O35" i="23" l="1"/>
  <c r="O34" i="23"/>
  <c r="M31" i="23"/>
  <c r="K31" i="23"/>
  <c r="I31" i="23"/>
  <c r="G31" i="23"/>
  <c r="O30" i="23"/>
  <c r="O29" i="23"/>
  <c r="O28" i="23"/>
  <c r="O19" i="23"/>
  <c r="M16" i="23"/>
  <c r="K16" i="23"/>
  <c r="I16" i="23"/>
  <c r="G16" i="23"/>
  <c r="O15" i="23"/>
  <c r="O14" i="23"/>
  <c r="O36" i="23" l="1"/>
  <c r="O16" i="23"/>
  <c r="O20" i="23"/>
  <c r="O21" i="23" s="1"/>
  <c r="O31" i="23"/>
  <c r="M18" i="22" l="1"/>
  <c r="M19" i="22" s="1"/>
  <c r="M28" i="22"/>
  <c r="M29" i="22" s="1"/>
  <c r="O20" i="11" l="1"/>
  <c r="M20" i="11"/>
  <c r="K20" i="11"/>
  <c r="I20" i="11"/>
  <c r="M105" i="11" l="1"/>
  <c r="O105" i="11"/>
  <c r="K105" i="11"/>
  <c r="I47" i="13" l="1"/>
  <c r="M16" i="18" l="1"/>
  <c r="I16" i="18"/>
  <c r="I58" i="13" l="1"/>
  <c r="P52" i="5" l="1"/>
  <c r="N52" i="5"/>
  <c r="L9" i="5" l="1"/>
  <c r="R25" i="8" l="1"/>
  <c r="R29" i="8" s="1"/>
  <c r="I13" i="4"/>
  <c r="K13" i="4"/>
  <c r="N38" i="19" l="1"/>
  <c r="N40" i="19" s="1"/>
  <c r="J38" i="19"/>
  <c r="J40" i="19" s="1"/>
  <c r="N24" i="19"/>
  <c r="J24" i="19"/>
  <c r="M28" i="18"/>
  <c r="I28" i="18"/>
  <c r="N65" i="17"/>
  <c r="N56" i="17"/>
  <c r="N53" i="17"/>
  <c r="N51" i="17"/>
  <c r="N49" i="17"/>
  <c r="N48" i="17"/>
  <c r="N47" i="17"/>
  <c r="L46" i="17"/>
  <c r="L52" i="17" s="1"/>
  <c r="L54" i="17" s="1"/>
  <c r="L59" i="17" s="1"/>
  <c r="H46" i="17"/>
  <c r="H52" i="17" s="1"/>
  <c r="H54" i="17" s="1"/>
  <c r="H59" i="17" s="1"/>
  <c r="F46" i="17"/>
  <c r="F52" i="17" s="1"/>
  <c r="F54" i="17" s="1"/>
  <c r="F59" i="17" s="1"/>
  <c r="N45" i="17"/>
  <c r="N44" i="17"/>
  <c r="J34" i="17"/>
  <c r="N34" i="17" s="1"/>
  <c r="O145" i="13"/>
  <c r="K145" i="13"/>
  <c r="M145" i="13"/>
  <c r="I145" i="13"/>
  <c r="O114" i="13"/>
  <c r="M114" i="13"/>
  <c r="K114" i="13"/>
  <c r="I114" i="13"/>
  <c r="O58" i="13"/>
  <c r="M58" i="13"/>
  <c r="K58" i="13"/>
  <c r="O49" i="13"/>
  <c r="M40" i="13" s="1"/>
  <c r="M49" i="13" s="1"/>
  <c r="K49" i="13"/>
  <c r="O22" i="13"/>
  <c r="O14" i="13"/>
  <c r="V30" i="12"/>
  <c r="T30" i="12"/>
  <c r="O133" i="11"/>
  <c r="K133" i="11"/>
  <c r="O108" i="11"/>
  <c r="K108" i="11"/>
  <c r="O91" i="11"/>
  <c r="K91" i="11"/>
  <c r="I91" i="11"/>
  <c r="O87" i="11"/>
  <c r="K87" i="11"/>
  <c r="O8" i="11"/>
  <c r="M8" i="11"/>
  <c r="T28" i="8"/>
  <c r="T26" i="8"/>
  <c r="R34" i="8" s="1"/>
  <c r="P25" i="8"/>
  <c r="P29" i="8" s="1"/>
  <c r="N25" i="8"/>
  <c r="L25" i="8"/>
  <c r="L29" i="8" s="1"/>
  <c r="J25" i="8"/>
  <c r="H25" i="8"/>
  <c r="H29" i="8" s="1"/>
  <c r="F25" i="8"/>
  <c r="T24" i="8"/>
  <c r="T23" i="8"/>
  <c r="T21" i="8"/>
  <c r="T20" i="8"/>
  <c r="T17" i="8"/>
  <c r="T15" i="8"/>
  <c r="T14" i="8"/>
  <c r="R13" i="8"/>
  <c r="R32" i="8" s="1"/>
  <c r="P13" i="8"/>
  <c r="N13" i="8"/>
  <c r="N18" i="8" s="1"/>
  <c r="L13" i="8"/>
  <c r="J13" i="8"/>
  <c r="J18" i="8" s="1"/>
  <c r="H13" i="8"/>
  <c r="F13" i="8"/>
  <c r="F18" i="8" s="1"/>
  <c r="T12" i="8"/>
  <c r="T11" i="8"/>
  <c r="T10" i="8"/>
  <c r="T9" i="8"/>
  <c r="AC24" i="7"/>
  <c r="AC30" i="7" s="1"/>
  <c r="AA24" i="7"/>
  <c r="AA30" i="7" s="1"/>
  <c r="Y24" i="7"/>
  <c r="Y30" i="7" s="1"/>
  <c r="W24" i="7"/>
  <c r="W30" i="7" s="1"/>
  <c r="U24" i="7"/>
  <c r="U30" i="7" s="1"/>
  <c r="S24" i="7"/>
  <c r="S30" i="7" s="1"/>
  <c r="Q24" i="7"/>
  <c r="Q30" i="7" s="1"/>
  <c r="O24" i="7"/>
  <c r="O30" i="7" s="1"/>
  <c r="M24" i="7"/>
  <c r="K24" i="7"/>
  <c r="I24" i="7"/>
  <c r="G24" i="7"/>
  <c r="G30" i="7" s="1"/>
  <c r="E24" i="7"/>
  <c r="E30" i="7" s="1"/>
  <c r="AE23" i="7"/>
  <c r="AE22" i="7"/>
  <c r="AE20" i="7"/>
  <c r="AE19" i="7"/>
  <c r="AC11" i="7"/>
  <c r="AA11" i="7"/>
  <c r="Y11" i="7"/>
  <c r="Y17" i="7" s="1"/>
  <c r="W11" i="7"/>
  <c r="U11" i="7"/>
  <c r="S11" i="7"/>
  <c r="Q11" i="7"/>
  <c r="Q17" i="7" s="1"/>
  <c r="O11" i="7"/>
  <c r="M11" i="7"/>
  <c r="K11" i="7"/>
  <c r="I11" i="7"/>
  <c r="G11" i="7"/>
  <c r="E11" i="7"/>
  <c r="E17" i="7" s="1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P41" i="5"/>
  <c r="N41" i="5"/>
  <c r="L41" i="5"/>
  <c r="J41" i="5"/>
  <c r="P30" i="5"/>
  <c r="L30" i="5"/>
  <c r="L31" i="5" s="1"/>
  <c r="J30" i="5"/>
  <c r="P20" i="5"/>
  <c r="P8" i="5" s="1"/>
  <c r="P9" i="5" s="1"/>
  <c r="N20" i="5"/>
  <c r="N8" i="5" s="1"/>
  <c r="N9" i="5" s="1"/>
  <c r="L20" i="5"/>
  <c r="O68" i="4"/>
  <c r="M68" i="4"/>
  <c r="O37" i="4"/>
  <c r="M37" i="4"/>
  <c r="K37" i="4"/>
  <c r="I37" i="4"/>
  <c r="O13" i="4"/>
  <c r="M9" i="4" s="1"/>
  <c r="M13" i="4" s="1"/>
  <c r="M9" i="13" l="1"/>
  <c r="M14" i="13" s="1"/>
  <c r="P31" i="5"/>
  <c r="I40" i="13"/>
  <c r="I49" i="13" s="1"/>
  <c r="L19" i="6"/>
  <c r="L22" i="6" s="1"/>
  <c r="AE24" i="7"/>
  <c r="L27" i="6"/>
  <c r="J27" i="6"/>
  <c r="J9" i="5"/>
  <c r="M22" i="13"/>
  <c r="M21" i="13" s="1"/>
  <c r="T13" i="8"/>
  <c r="T18" i="8" s="1"/>
  <c r="I33" i="7"/>
  <c r="O33" i="7"/>
  <c r="N25" i="19"/>
  <c r="N41" i="19" s="1"/>
  <c r="R18" i="8"/>
  <c r="R31" i="8" s="1"/>
  <c r="Y32" i="7"/>
  <c r="G33" i="7"/>
  <c r="S33" i="7"/>
  <c r="I29" i="18"/>
  <c r="O92" i="11"/>
  <c r="I30" i="7"/>
  <c r="AE16" i="7"/>
  <c r="M17" i="7"/>
  <c r="Y33" i="7"/>
  <c r="I17" i="7"/>
  <c r="K30" i="7"/>
  <c r="T25" i="8"/>
  <c r="T29" i="8" s="1"/>
  <c r="J32" i="8"/>
  <c r="E33" i="7"/>
  <c r="Q33" i="7"/>
  <c r="AC33" i="7"/>
  <c r="K17" i="7"/>
  <c r="M30" i="7"/>
  <c r="K92" i="11"/>
  <c r="M29" i="18"/>
  <c r="J25" i="19"/>
  <c r="J41" i="19" s="1"/>
  <c r="AE11" i="7"/>
  <c r="AE13" i="7"/>
  <c r="N32" i="8"/>
  <c r="U33" i="7"/>
  <c r="Q32" i="7"/>
  <c r="J25" i="6"/>
  <c r="K33" i="7"/>
  <c r="S17" i="7"/>
  <c r="S32" i="7" s="1"/>
  <c r="F32" i="8"/>
  <c r="N46" i="17"/>
  <c r="N52" i="17" s="1"/>
  <c r="N54" i="17" s="1"/>
  <c r="N59" i="17" s="1"/>
  <c r="J52" i="17"/>
  <c r="J54" i="17" s="1"/>
  <c r="J59" i="17" s="1"/>
  <c r="O120" i="11"/>
  <c r="I133" i="11"/>
  <c r="J14" i="6"/>
  <c r="J24" i="6" s="1"/>
  <c r="L11" i="6"/>
  <c r="L14" i="6" s="1"/>
  <c r="H14" i="6"/>
  <c r="H24" i="6" s="1"/>
  <c r="N30" i="5"/>
  <c r="N31" i="5" s="1"/>
  <c r="AA33" i="7"/>
  <c r="AA17" i="7"/>
  <c r="AA32" i="7" s="1"/>
  <c r="AC17" i="7"/>
  <c r="AC32" i="7" s="1"/>
  <c r="L18" i="8"/>
  <c r="L31" i="8" s="1"/>
  <c r="L32" i="8"/>
  <c r="N29" i="8"/>
  <c r="N31" i="8" s="1"/>
  <c r="M33" i="7"/>
  <c r="W17" i="7"/>
  <c r="W32" i="7" s="1"/>
  <c r="W33" i="7"/>
  <c r="E32" i="7"/>
  <c r="U17" i="7"/>
  <c r="U32" i="7" s="1"/>
  <c r="AE26" i="7"/>
  <c r="AC35" i="7" s="1"/>
  <c r="AE29" i="7"/>
  <c r="H32" i="8"/>
  <c r="H18" i="8"/>
  <c r="H31" i="8" s="1"/>
  <c r="P32" i="8"/>
  <c r="P18" i="8"/>
  <c r="P31" i="8" s="1"/>
  <c r="F29" i="8"/>
  <c r="M108" i="11"/>
  <c r="K120" i="11"/>
  <c r="AE14" i="7"/>
  <c r="G17" i="7"/>
  <c r="G32" i="7" s="1"/>
  <c r="O17" i="7"/>
  <c r="O32" i="7" s="1"/>
  <c r="AE28" i="7"/>
  <c r="J29" i="8"/>
  <c r="J31" i="8" s="1"/>
  <c r="J31" i="5" l="1"/>
  <c r="J20" i="5"/>
  <c r="O122" i="11"/>
  <c r="I115" i="11"/>
  <c r="I120" i="11" s="1"/>
  <c r="I122" i="11" s="1"/>
  <c r="I87" i="11"/>
  <c r="I92" i="11" s="1"/>
  <c r="T32" i="8"/>
  <c r="K122" i="11"/>
  <c r="N63" i="17"/>
  <c r="N61" i="17" s="1"/>
  <c r="I32" i="7"/>
  <c r="K32" i="7"/>
  <c r="M32" i="7"/>
  <c r="AE17" i="7"/>
  <c r="L24" i="6"/>
  <c r="AE33" i="7"/>
  <c r="AE30" i="7"/>
  <c r="L25" i="6"/>
  <c r="I108" i="11"/>
  <c r="F31" i="8"/>
  <c r="T31" i="8" s="1"/>
  <c r="AE32" i="7" l="1"/>
  <c r="L24" i="19" l="1"/>
  <c r="K28" i="18" l="1"/>
  <c r="L25" i="19" l="1"/>
  <c r="K16" i="18" l="1"/>
  <c r="K29" i="18" s="1"/>
  <c r="L38" i="19" l="1"/>
  <c r="L40" i="19" s="1"/>
  <c r="L41" i="19" s="1"/>
  <c r="G16" i="18" l="1"/>
  <c r="H24" i="19" l="1"/>
  <c r="G28" i="18" l="1"/>
  <c r="G29" i="18" s="1"/>
  <c r="H25" i="19" l="1"/>
  <c r="H38" i="19" l="1"/>
  <c r="H40" i="19" s="1"/>
  <c r="H41" i="19" s="1"/>
  <c r="M133" i="11" l="1"/>
</calcChain>
</file>

<file path=xl/sharedStrings.xml><?xml version="1.0" encoding="utf-8"?>
<sst xmlns="http://schemas.openxmlformats.org/spreadsheetml/2006/main" count="2045" uniqueCount="1295">
  <si>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</si>
  <si>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</si>
  <si>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</si>
  <si>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</si>
  <si>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</si>
  <si>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</si>
  <si>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</si>
  <si>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</si>
  <si>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</si>
  <si>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</si>
  <si>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</si>
  <si>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</si>
  <si>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</si>
  <si>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</si>
  <si>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</si>
  <si>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</si>
  <si>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</si>
  <si>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</si>
  <si>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</si>
  <si>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</si>
  <si>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</si>
  <si>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</si>
  <si>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</si>
  <si>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</si>
  <si>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</si>
  <si>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</si>
  <si>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</si>
  <si>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</si>
  <si>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</si>
  <si>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</si>
  <si>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</si>
  <si>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</si>
  <si>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</si>
  <si>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</si>
  <si>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</si>
  <si>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</si>
  <si>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</si>
  <si>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</si>
  <si>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</si>
  <si>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</si>
  <si>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</si>
  <si>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</si>
  <si>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</si>
  <si>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</si>
  <si>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</si>
  <si>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</si>
  <si>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</si>
  <si>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</si>
  <si>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</si>
  <si>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</si>
  <si>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</si>
  <si>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</si>
  <si>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</si>
  <si>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</si>
  <si>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</si>
  <si>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</si>
  <si>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</si>
  <si>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</si>
  <si>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</si>
  <si>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</si>
  <si>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</si>
  <si>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</si>
  <si>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</si>
  <si>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</si>
  <si>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</si>
  <si>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</si>
  <si>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</si>
  <si>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</si>
  <si>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</si>
  <si>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</si>
  <si>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</si>
  <si>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</si>
  <si>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</si>
  <si>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</si>
  <si>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</si>
  <si>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</si>
  <si>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</si>
  <si>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</si>
  <si>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</si>
  <si>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</si>
  <si>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</si>
  <si>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</si>
  <si>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</si>
  <si>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</si>
  <si>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</si>
  <si>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</si>
  <si>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</si>
  <si>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</si>
  <si>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</si>
  <si>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</si>
  <si>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</si>
  <si>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</si>
  <si>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</si>
  <si>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</si>
  <si>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</si>
  <si>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</si>
  <si>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</si>
  <si>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</si>
  <si>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</si>
  <si>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</si>
  <si>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</si>
  <si>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</si>
  <si>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</si>
  <si>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</si>
  <si>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</si>
  <si>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</si>
  <si>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</si>
  <si>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</si>
  <si>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</si>
  <si>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</si>
  <si>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</si>
  <si>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</si>
  <si>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</si>
  <si>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</si>
  <si>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</si>
  <si>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</si>
  <si>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</si>
  <si>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</si>
  <si>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</si>
  <si>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</si>
  <si>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</si>
  <si>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</si>
  <si>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</si>
  <si>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</si>
  <si>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</si>
  <si>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</si>
  <si>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</si>
  <si>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</si>
  <si>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</si>
  <si>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</si>
  <si>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</si>
  <si>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</si>
  <si>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</si>
  <si>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</si>
  <si>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</si>
  <si>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</si>
  <si>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</si>
  <si>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</si>
  <si>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</si>
  <si>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</si>
  <si>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</si>
  <si>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</si>
  <si>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</si>
  <si>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</si>
  <si>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</si>
  <si>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</si>
  <si>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</si>
  <si>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</si>
  <si>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</si>
  <si>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</si>
  <si>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</si>
  <si>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</si>
  <si>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</si>
  <si>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</si>
  <si>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</si>
  <si>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</si>
  <si>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</si>
  <si>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</si>
  <si>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</si>
  <si>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</si>
  <si>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</si>
  <si>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</si>
  <si>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</si>
  <si>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</si>
  <si>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</si>
  <si>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</si>
  <si>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</si>
  <si>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</si>
  <si>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</si>
  <si>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</si>
  <si>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</si>
  <si>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</si>
  <si>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</si>
  <si>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</si>
  <si>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</si>
  <si>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</si>
  <si>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</si>
  <si>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</si>
  <si>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</si>
  <si>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</si>
  <si>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</si>
  <si>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</si>
  <si>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</si>
  <si>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</si>
  <si>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</si>
  <si>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</si>
  <si>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</si>
  <si>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</si>
  <si>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</si>
  <si>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</si>
  <si>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</si>
  <si>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</si>
  <si>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</si>
  <si>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</si>
  <si>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</si>
  <si>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</si>
  <si>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</si>
  <si>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</si>
  <si>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</si>
  <si>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</si>
  <si>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</si>
  <si>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</si>
  <si>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</si>
  <si>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</si>
  <si>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</si>
  <si>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</si>
  <si>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</si>
  <si>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</si>
  <si>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</si>
  <si>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</si>
  <si>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</si>
  <si>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</si>
  <si>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</si>
  <si>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</si>
  <si>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</si>
  <si>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</si>
  <si>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</si>
  <si>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</si>
  <si>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</si>
  <si>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</si>
  <si>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</si>
  <si>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</si>
  <si>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</si>
  <si>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</si>
  <si>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</si>
  <si>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</si>
  <si>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</si>
  <si>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</si>
  <si>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</si>
  <si>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</si>
  <si>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</si>
  <si>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</si>
  <si>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</si>
  <si>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</si>
  <si>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</si>
  <si>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</si>
  <si>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</si>
  <si>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</si>
  <si>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</si>
  <si>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</si>
  <si>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</si>
  <si>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</si>
  <si>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</si>
  <si>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</si>
  <si>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</si>
  <si>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</si>
  <si>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</si>
  <si>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</si>
  <si>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</si>
  <si>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</si>
  <si>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</si>
  <si>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</si>
  <si>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</si>
  <si>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</si>
  <si>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</si>
  <si>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</si>
  <si>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</si>
  <si>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</si>
  <si>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</si>
  <si>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</si>
  <si>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</si>
  <si>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</si>
  <si>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</si>
  <si>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</si>
  <si>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</si>
  <si>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</si>
  <si>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</si>
  <si>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</si>
  <si>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</si>
  <si>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</si>
  <si>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</si>
  <si>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</si>
  <si>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</si>
  <si>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</si>
  <si>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</si>
  <si>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</si>
  <si>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</si>
  <si>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</si>
  <si>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</si>
  <si>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</si>
  <si>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</si>
  <si>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</si>
  <si>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</si>
  <si>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</si>
  <si>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</si>
  <si>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</si>
  <si>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</si>
  <si>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</si>
  <si>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</si>
  <si>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</si>
  <si>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</si>
  <si>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</si>
  <si>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</si>
  <si>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</si>
  <si>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</si>
  <si>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</si>
  <si>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</si>
  <si>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</si>
  <si>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</si>
  <si>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</si>
  <si>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</si>
  <si>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</si>
  <si>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</si>
  <si>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</si>
  <si>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</si>
  <si>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</si>
  <si>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</si>
  <si>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</si>
  <si>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</si>
  <si>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</si>
  <si>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</si>
  <si>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</si>
  <si>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</si>
  <si>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</si>
  <si>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</si>
  <si>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</si>
  <si>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</si>
  <si>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</si>
  <si>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</si>
  <si>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มิถุนายน 2565</t>
  </si>
  <si>
    <t>(3)</t>
  </si>
  <si>
    <t>18 มกราคม 2561</t>
  </si>
  <si>
    <t>สิงหาคม 2561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</si>
  <si>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</si>
  <si>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</si>
  <si>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</si>
  <si>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</si>
  <si>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</si>
  <si>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</si>
  <si>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</si>
  <si>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</si>
  <si>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</si>
  <si>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</si>
  <si>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</si>
  <si>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</si>
  <si>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</si>
  <si>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</si>
  <si>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</si>
  <si>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</si>
  <si>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</si>
  <si>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</si>
  <si>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</si>
  <si>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</si>
  <si>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</si>
  <si>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</si>
  <si>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</si>
  <si>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</si>
  <si>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</si>
  <si>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</si>
  <si>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</si>
  <si>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</si>
  <si>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</si>
  <si>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</si>
  <si>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</si>
  <si>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</si>
  <si>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</si>
  <si>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</si>
  <si>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</si>
  <si>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</si>
  <si>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</si>
  <si>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</si>
  <si>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</si>
  <si>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</si>
  <si>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</si>
  <si>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</si>
  <si>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</si>
  <si>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</si>
  <si>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</si>
  <si>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</si>
  <si>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</si>
  <si>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</si>
  <si>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</si>
  <si>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</si>
  <si>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</si>
  <si>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</si>
  <si>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</si>
  <si>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</si>
  <si>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</si>
  <si>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</si>
  <si>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</si>
  <si>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</si>
  <si>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</si>
  <si>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</si>
  <si>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</si>
  <si>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</si>
  <si>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</si>
  <si>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</si>
  <si>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</si>
  <si>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</si>
  <si>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</si>
  <si>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</si>
  <si>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</si>
  <si>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</si>
  <si>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</si>
  <si>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</si>
  <si>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</si>
  <si>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</si>
  <si>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</si>
  <si>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</si>
  <si>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</si>
  <si>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</si>
  <si>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</si>
  <si>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</si>
  <si>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</si>
  <si>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</si>
  <si>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</si>
  <si>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</si>
  <si>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</si>
  <si>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</si>
  <si>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</si>
  <si>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</si>
  <si>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</si>
  <si>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</si>
  <si>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</si>
  <si>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</si>
  <si>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</si>
  <si>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</si>
  <si>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</si>
  <si>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</si>
  <si>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</si>
  <si>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</si>
  <si>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</si>
  <si>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</si>
  <si>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</si>
  <si>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</si>
  <si>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</si>
  <si>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</si>
  <si>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</si>
  <si>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</si>
  <si>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</si>
  <si>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</si>
  <si>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</si>
  <si>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</si>
  <si>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</si>
  <si>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</si>
  <si>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</si>
  <si>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</si>
  <si>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</si>
  <si>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</si>
  <si>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</si>
  <si>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</si>
  <si>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</si>
  <si>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</si>
  <si>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</si>
  <si>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</si>
  <si>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</si>
  <si>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</si>
  <si>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</si>
  <si>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</si>
  <si>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</si>
  <si>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</si>
  <si>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</si>
  <si>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</si>
  <si>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</si>
  <si>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</si>
  <si>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</si>
  <si>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</si>
  <si>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</si>
  <si>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</si>
  <si>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</si>
  <si>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</si>
  <si>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</si>
  <si>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</si>
  <si>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</si>
  <si>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</si>
  <si>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</si>
  <si>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</si>
  <si>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</si>
  <si>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</si>
  <si>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</si>
  <si>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</si>
  <si>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</si>
  <si>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</si>
  <si>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</si>
  <si>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</si>
  <si>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</si>
  <si>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</si>
  <si>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</si>
  <si>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</si>
  <si>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</si>
  <si>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</si>
  <si>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</si>
  <si>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</si>
  <si>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</si>
  <si>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</si>
  <si>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</si>
  <si>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</si>
  <si>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</si>
  <si>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</si>
  <si>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</si>
  <si>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</si>
  <si>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</si>
  <si>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</si>
  <si>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</si>
  <si>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</si>
  <si>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</si>
  <si>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</si>
  <si>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</si>
  <si>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</si>
  <si>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</si>
  <si>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</si>
  <si>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</si>
  <si>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</si>
  <si>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</si>
  <si>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</si>
  <si>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</si>
  <si>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</si>
  <si>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</si>
  <si>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</si>
  <si>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</si>
  <si>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</si>
  <si>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</si>
  <si>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</si>
  <si>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</si>
  <si>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</si>
  <si>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</si>
  <si>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</si>
  <si>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</si>
  <si>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</si>
  <si>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</si>
  <si>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</si>
  <si>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</si>
  <si>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</si>
  <si>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</si>
  <si>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</si>
  <si>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</si>
  <si>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</si>
  <si>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</si>
  <si>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</si>
  <si>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</si>
  <si>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</si>
  <si>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</si>
  <si>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</si>
  <si>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</si>
  <si>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</si>
  <si>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</si>
  <si>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</si>
  <si>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</si>
  <si>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</si>
  <si>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ในอัตราร้อยละ 0  ตามมาตรา 80/1(3) แห่งประมวลรัษฎากร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</si>
  <si>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</si>
  <si>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</si>
  <si>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</si>
  <si>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</si>
  <si>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</si>
  <si>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</si>
  <si>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</si>
  <si>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31 ธันวาคม 2563</t>
  </si>
  <si>
    <t>ณ วันที่ 31 ธันวาคม 2563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</si>
  <si>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</si>
  <si>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</si>
  <si>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</si>
  <si>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</si>
  <si>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</si>
  <si>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</si>
  <si>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</si>
  <si>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</si>
  <si>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</si>
  <si>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</si>
  <si>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</si>
  <si>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</si>
  <si>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</si>
  <si>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</si>
  <si>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</si>
  <si>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</si>
  <si>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</si>
  <si>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</si>
  <si>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</si>
  <si>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</si>
  <si>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</si>
  <si>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</si>
  <si>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</si>
  <si>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</si>
  <si>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</si>
  <si>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</si>
  <si>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</si>
  <si>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</si>
  <si>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</si>
  <si>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</si>
  <si>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</si>
  <si>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</si>
  <si>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</si>
  <si>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</si>
  <si>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</si>
  <si>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</si>
  <si>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</si>
  <si>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</si>
  <si>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</si>
  <si>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</si>
  <si>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</si>
  <si>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</si>
  <si>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</si>
  <si>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</si>
  <si>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</si>
  <si>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</si>
  <si>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</si>
  <si>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</si>
  <si>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</si>
  <si>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</si>
  <si>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</si>
  <si>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</si>
  <si>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</si>
  <si>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</si>
  <si>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</si>
  <si>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</si>
  <si>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</si>
  <si>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</si>
  <si>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</si>
  <si>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</si>
  <si>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</si>
  <si>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</si>
  <si>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</si>
  <si>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</si>
  <si>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</si>
  <si>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</si>
  <si>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</si>
  <si>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</si>
  <si>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</si>
  <si>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</si>
  <si>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</si>
  <si>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</si>
  <si>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</si>
  <si>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</si>
  <si>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</si>
  <si>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</si>
  <si>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</si>
  <si>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</si>
  <si>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</si>
  <si>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</si>
  <si>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</si>
  <si>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</si>
  <si>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2.00 - 5.18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</si>
  <si>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</si>
  <si>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</si>
  <si>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</si>
  <si>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</si>
  <si>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</si>
  <si>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</si>
  <si>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</si>
  <si>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</si>
  <si>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</si>
  <si>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</si>
  <si>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</si>
  <si>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</si>
  <si>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</si>
  <si>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</si>
  <si>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</si>
  <si>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</si>
  <si>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</si>
  <si>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</si>
  <si>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</si>
  <si>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</si>
  <si>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31 ธันวาคม  2563</t>
  </si>
  <si>
    <t>กำไร(ขาดทุน)จากการจำหน่ายทรัพย์สิน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</si>
  <si>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</si>
  <si>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</si>
  <si>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</si>
  <si>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</si>
  <si>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</si>
  <si>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</si>
  <si>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</si>
  <si>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</si>
  <si>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</si>
  <si>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</si>
  <si>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</si>
  <si>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</si>
  <si>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</si>
  <si>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</si>
  <si>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</si>
  <si>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 </t>
  </si>
  <si>
    <t>นับตั้งแต่วันที่สัญญามีผลบังคับใช้จนครบกำหนดสัญญา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</si>
  <si>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</si>
  <si>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</si>
  <si>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</si>
  <si>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</si>
  <si>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</si>
  <si>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</si>
  <si>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</si>
  <si>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</si>
  <si>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</si>
  <si>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</si>
  <si>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</si>
  <si>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มกราคม 2565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</si>
  <si>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</si>
  <si>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</si>
  <si>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</si>
  <si>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</si>
  <si>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</si>
  <si>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</si>
  <si>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</si>
  <si>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</si>
  <si>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</si>
  <si>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</si>
  <si>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</si>
  <si>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</si>
  <si>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</si>
  <si>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</si>
  <si>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- 13 -</t>
  </si>
  <si>
    <t>5.2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</si>
  <si>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</si>
  <si>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</si>
  <si>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</si>
  <si>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</si>
  <si>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</si>
  <si>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 xml:space="preserve">5.2.1  เงินให้กู้ยืมแก่กิจการที่เกี่ยวข้องกัน </t>
  </si>
  <si>
    <t>5.2.2  ลูกหนี้การค้า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</si>
  <si>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</si>
  <si>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</si>
  <si>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</si>
  <si>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</si>
  <si>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</si>
  <si>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</si>
  <si>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</si>
  <si>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</si>
  <si>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19. เงินกู้ยืมระยะยาวจากสถาบันการเงิน</t>
  </si>
  <si>
    <t>19. เงินกู้ยืมระยะยาวจากสถาบันการเงิน (ต่อ)</t>
  </si>
  <si>
    <t>20.</t>
  </si>
  <si>
    <t>21</t>
  </si>
  <si>
    <t>22.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</si>
  <si>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</si>
  <si>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</si>
  <si>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</si>
  <si>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</si>
  <si>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</si>
  <si>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</si>
  <si>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</si>
  <si>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</si>
  <si>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</si>
  <si>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</si>
  <si>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</si>
  <si>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</si>
  <si>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</si>
  <si>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</si>
  <si>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</si>
  <si>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</si>
  <si>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</si>
  <si>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</si>
  <si>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</si>
  <si>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</si>
  <si>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</si>
  <si>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</si>
  <si>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</si>
  <si>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</si>
  <si>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</si>
  <si>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</si>
  <si>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</si>
  <si>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</si>
  <si>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</si>
  <si>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</si>
  <si>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2564</t>
  </si>
  <si>
    <t xml:space="preserve">  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</si>
  <si>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</si>
  <si>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</si>
  <si>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</si>
  <si>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>-  การปฏิรูปอัตราดอกเบี้ยอ้างอิง</t>
  </si>
  <si>
    <t>-  คำนิยามของความมีสาระสำคัญ และ</t>
  </si>
  <si>
    <t>-  คำนิยามของธุรกิจ</t>
  </si>
  <si>
    <t>-  การปรับปรุงการอ้างอิงกรอบแนวคิดในมาตรฐานการรายงานทางการเงิน</t>
  </si>
  <si>
    <t xml:space="preserve">     การรายงานทางการเงินระหว่างประเทศ  โดยมีการปรับปรุงและแก้ไขหลักการดังต่อไปนี้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</si>
  <si>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</si>
  <si>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 xml:space="preserve">     กลุ่มบริษัท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</si>
  <si>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</si>
  <si>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</si>
  <si>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</si>
  <si>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</si>
  <si>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</si>
  <si>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</si>
  <si>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เหลืออยู่ของการซ่อมเรือครั้งใหญ่จะถูกตัดจำหน่ายทันที</t>
  </si>
  <si>
    <t xml:space="preserve">     ครั้งใหญ่ครั้งต่อไป  ซึ่งอายุการตัดจำหน่ายสูงสุดไม่เกิน  2-3  ปี   ในกรณีที่มีการซ่อมเรือครั้งใหญ่ก่อนวันครบกำหนด ต้นทุนที่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</si>
  <si>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</si>
  <si>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งบการเงินรวมตั้งแต่วันที่มีอำนาจควบคุม</t>
  </si>
  <si>
    <t xml:space="preserve">            ในบริษัทเหล่านั้นหลังจากได้ตัดยอดคงเหลือและรายการระหว่างกันแล้ว    โดยบริษัทฯ   ได้นำบริษัทย่อยเข้ามาจัดทำ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</si>
  <si>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</si>
  <si>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</si>
  <si>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</si>
  <si>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</si>
  <si>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โดยแสดงมูลค่าตามราคาทุนหลังหักค่าเสื่อมราคาสะสมและ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</si>
  <si>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</si>
  <si>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</si>
  <si>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</si>
  <si>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</si>
  <si>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สินทรัพย์สิทธิการใช้คำนวณจากราคาทุนของสินทรัพย์   โดยวิธีเส้นตรงตามอายุของสัญญาเช่า  หรืออายุการให้ประโยชน์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</si>
  <si>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</si>
  <si>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</si>
  <si>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</si>
  <si>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</si>
  <si>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</si>
  <si>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</si>
  <si>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</si>
  <si>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</si>
  <si>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</si>
  <si>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</si>
  <si>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</si>
  <si>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</si>
  <si>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</si>
  <si>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</si>
  <si>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</si>
  <si>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</si>
  <si>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</si>
  <si>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</si>
  <si>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</si>
  <si>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</si>
  <si>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ปลายทางต่างประเทศ  อันเป็นการประกอบการนอกราชอาณาจักร ภาษีซื้อที่เกิดจากการนำเข้าเรือดังกล่าวไม่เกี่ยวข้องโดยตรงกับ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</si>
  <si>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</si>
  <si>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</si>
  <si>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</si>
  <si>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</si>
  <si>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</si>
  <si>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</si>
  <si>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</si>
  <si>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</si>
  <si>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</si>
  <si>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</si>
  <si>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</si>
  <si>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</si>
  <si>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</si>
  <si>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</si>
  <si>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</si>
  <si>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</si>
  <si>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</si>
  <si>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</si>
  <si>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</si>
  <si>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2.4  การแพร่ระบาดของโรคติดเชื้อไวรัสโคโรนา 2019 (COVID-19)</t>
  </si>
  <si>
    <t xml:space="preserve">            ในปัจจุบัน  ยังคงมีการแพร่ระบาดของโรคติดเชื้อไวรัสโคโรนา 2019 (COVID-19) อย่างต่อเนื่องจากปี 2563  ซึ่งยังคงส่งผล</t>
  </si>
  <si>
    <t xml:space="preserve">     ต่อธุรกิจของบริษัท เนื่องจากมีการปิดประเทศในหลายประเทศ ทำให้กิจการขนส่งทางทะเลเกิดการแข่งขันในด้านราคาค่าขนส่ง</t>
  </si>
  <si>
    <t xml:space="preserve">     ตามแนวปฏิบัติทางการบัญชี   เรื่อง  มาตรการผ่อนปรนชั่วคราวสำหรับทางเลือกเพิ่มเติมทางบัญชี     เพื่อรองรับผลกระทบจาก</t>
  </si>
  <si>
    <t xml:space="preserve">     สถานการณ์ COVID-19  ในเรื่องการไม่นำข้อมูลที่มีการคาดการณ์ไปในอนาคต  (Forward-looking information) มาใช้วัดมูลค่า</t>
  </si>
  <si>
    <t xml:space="preserve">     ของผลขาดทุนด้านเครดิตที่คาดว่าจะเกิดขึ้น  และเลือกที่จะไม่นำสถานการณ์  COVID-19  มาถือเป็นข้อบ่งชี้ของการด้อยค่าของ</t>
  </si>
  <si>
    <t xml:space="preserve">    ซึ่งไม่มีผลกระทบอย่างมีสาระสำคัญต่องบการเงิน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</si>
  <si>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</si>
  <si>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</si>
  <si>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</si>
  <si>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</si>
  <si>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</si>
  <si>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2563 สรุปได้ดังนี้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</si>
  <si>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</si>
  <si>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</si>
  <si>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</si>
  <si>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</si>
  <si>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</si>
  <si>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</si>
  <si>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</si>
  <si>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</si>
  <si>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</si>
  <si>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</si>
  <si>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</si>
  <si>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 xml:space="preserve"> 2563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</si>
  <si>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</si>
  <si>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</si>
  <si>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</si>
  <si>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</si>
  <si>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</si>
  <si>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</si>
  <si>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</si>
  <si>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</si>
  <si>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</si>
  <si>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</si>
  <si>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</si>
  <si>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</si>
  <si>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</si>
  <si>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24 มิถุนายน 2564</t>
  </si>
  <si>
    <t>Fixed Rate 3.00 %</t>
  </si>
  <si>
    <t>สิงหาคม 2565</t>
  </si>
  <si>
    <t xml:space="preserve">       เงินเบิกเกินบัญชีและเงินกู้ยืมระยะสั้นจากสถาบันการเงิน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</si>
  <si>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</si>
  <si>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</si>
  <si>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จ่ายเงินปันผลแล้วในวันที่ 7 พฤษภาคม 2564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</si>
  <si>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103.58 ล้านบาท (หุ้นสามัญ  จำนวน </t>
  </si>
  <si>
    <t xml:space="preserve">              เงินกู้ยืมระยะสั้นจากสถาบันการเงิน</t>
  </si>
  <si>
    <t>- 44 -</t>
  </si>
  <si>
    <t>- 45 -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</si>
  <si>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</si>
  <si>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</si>
  <si>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</si>
  <si>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</si>
  <si>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สรุปได้ดังนี้</t>
  </si>
  <si>
    <t>**กรรมการร่วมกันกับบริษัท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</si>
  <si>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</si>
  <si>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</si>
  <si>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ปฏิบัติหรือข้อยกเว้นชั่วคราวกับผู้ใช้มาตรฐาน</t>
  </si>
  <si>
    <t xml:space="preserve">     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ทาง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</si>
  <si>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</si>
  <si>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งบการเงินที่มีรอบระยะเวลาบัญชีที่เริ่มในหรือหลังวันที่  1 มกราคม 2565 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</si>
  <si>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</si>
  <si>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</si>
  <si>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</si>
  <si>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</si>
  <si>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</si>
  <si>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</si>
  <si>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>26.4  หนี้สินที่อาจเกิดขึ้น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</si>
  <si>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</si>
  <si>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</si>
  <si>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</si>
  <si>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</si>
  <si>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</si>
  <si>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</si>
  <si>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</si>
  <si>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</si>
  <si>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</si>
  <si>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</si>
  <si>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</si>
  <si>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</si>
  <si>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</si>
  <si>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5.2.3  ลูกหนี้อื่น</t>
  </si>
  <si>
    <t>5.2.4  ดอกเบี้ยค้างรับ</t>
  </si>
  <si>
    <t>5.2.5  เงินประกัน</t>
  </si>
  <si>
    <t>5.2.6  ซื้อทรัพย์สิน</t>
  </si>
  <si>
    <t>9.</t>
  </si>
  <si>
    <t>33.</t>
  </si>
  <si>
    <t>2564 ถึงวันที่ 23 มีนาคม 2565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</si>
  <si>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</si>
  <si>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</si>
  <si>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</si>
  <si>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</si>
  <si>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ตามสัญญาหลักประกันกับเงินกู้ยืมระยะสั้นจากสถาบันการเงิน ตามหมายเหตุ 16 และเงินกู้ระยะยาวจากสถาบันการเงิน  ตามหมายเหตุ 19</t>
  </si>
  <si>
    <t>868.59 ล้านบาท ตามลำดับ ตามหมายเหตุ 18</t>
  </si>
  <si>
    <t>Fixed Rate 2.87%</t>
  </si>
  <si>
    <t>Fixed Rate 2.84%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</si>
  <si>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</si>
  <si>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</si>
  <si>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</si>
  <si>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</si>
  <si>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</si>
  <si>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</si>
  <si>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</si>
  <si>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สินทรัพย์ตราสารอนุพันธ์</t>
  </si>
  <si>
    <t>สินทรัพย์ตราสารอนุพันธ์ไม่หมุนเวียน</t>
  </si>
  <si>
    <t>รวมสินทรัพย์ตราสารอนุพันธ์ไม่หมุนเวียน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</si>
  <si>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</si>
  <si>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</si>
  <si>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</si>
  <si>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</si>
  <si>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</si>
  <si>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</si>
  <si>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</si>
  <si>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</si>
  <si>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</si>
  <si>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สินทรัพย์ตราสารอนุพันธ์หมุนเวียน</t>
  </si>
  <si>
    <t xml:space="preserve">     สินทรัพย์ตราสารอนุพันธ์ไม่หมุนเวียน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</si>
  <si>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</si>
  <si>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</si>
  <si>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สำหรับปี สิ้นสุดวันที่ 31 ธันวาคม 2564</t>
  </si>
  <si>
    <t>บริษัทฯ เป็นดังนี้</t>
  </si>
  <si>
    <t>รายการและจำนวนเงินด้านงบแสดงฐานะการเงิน ณ วันที่ 31 ธันวาคม 2564 และ 2563 กับบุคคลและกิจการที่เกี่ยวข้องกับ</t>
  </si>
  <si>
    <t>31 ธันวาคม 2564</t>
  </si>
  <si>
    <t>รายการและจำนวนเงินด้านงบกำไรขาดทุนเบ็ดเสร็จ สำหรับปี สิ้นสุดวันที่ 31 ธันวาคม 2564 และ 2563 มีดังนี้</t>
  </si>
  <si>
    <t>ณ วันที่ 31 ธันวาคม 2564</t>
  </si>
  <si>
    <t>ค่าเสื่อมราคาสำหรับปี สิ้นสุดวันที่ 31 ธันวาคม 2564</t>
  </si>
  <si>
    <t>ค่าเสื่อมราคาสำหรับปี สิ้นสุดวันที่ 31 ธันวาคม 2563</t>
  </si>
  <si>
    <t xml:space="preserve">ณ วันที่ 31 ธันวาคม 2564 และ 2563 อสังหาริมทรัพย์เพื่อการลงทุนมีราคามูลค่ายุติธรรม จำนวน 4.12 ล้านบาท </t>
  </si>
  <si>
    <t>ค่าตัดจำหน่ายสำหรับปี สิ้นสุดวันที่ 31 ธันวาคม 2564</t>
  </si>
  <si>
    <t>ค่าตัดจำหน่ายสำหรับปี สิ้นสุดวันที่ 31 ธันวาคม 2563</t>
  </si>
  <si>
    <t>ณ วันที่ 31 ธันวาคม 2564 และ 2563 บริษัทฯ นำเงินฝากประจำทั้งจำนวนไปใช้ค้ำประกันการใช้บริการท่าเรือกับหน่วยงานราชการแห่งหนึ่ง</t>
  </si>
  <si>
    <t>จำนวน 0.10 ล้านบาท ตามหมายเหตุข้อ 26.1</t>
  </si>
  <si>
    <t>ค่าใช้จ่ายภาษีเงินได้สำหรับปี สิ้นสุดวันที่ 31 ธันวาคม 2564 และ 2563 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</si>
  <si>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2564 และ 2563 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</si>
  <si>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</t>
  </si>
  <si>
    <t>31 ธันวาคม 2564 และ 2563 สามารถแสดงได้ดังนี้</t>
  </si>
  <si>
    <t>ภาษีเงินได้นิติบุคคลสำหรับปี</t>
  </si>
  <si>
    <t>(เฉพาะกิจการ จำนวน 150 ล้านบาท) ค้ำประกันโดยเรือเดินทะเล ตามหมายเหตุ 11</t>
  </si>
  <si>
    <t>มูลค่าตามบัญชีของหนี้สินตามสัญญาเช่า และการเคลื่อนไหวสำหรับปี สิ้นสุดวันที่ 31 ธันวาคม 2564 แสดงได้ดังนี้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</si>
  <si>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2564 และ </t>
  </si>
  <si>
    <t>สำหรับปี สิ้นสุดวันที่ 31 ธันวาคม 2564  เงินกู้ยืมระยะยาวจากสถาบันการเงินที่แสดงในงบการเงินรวมและงบการเงิน</t>
  </si>
  <si>
    <t>สำหรับปี สิ้นสุดวันที่ 31 ธันวาคม</t>
  </si>
  <si>
    <t>พนักงาน ณ วันที่ 31 ธันวาคม</t>
  </si>
  <si>
    <t xml:space="preserve">กำไร(ขาดทุน)จากอัตราแลกเปลี่ยนสำหรับปี สิ้นสุดวันที่ 31 ธันวาคม 2564 และ 2563 ประกอบด้วยรายละเอียด ดังนี้ </t>
  </si>
  <si>
    <t xml:space="preserve">ค่าใช้จ่ายตามลักษณะที่สำคัญ สำหรับปี สิ้นสุดวันที่ 31 ธันวาคม 2564 และ 2563 ประกอบด้วยรายละเอียดดังนี้ </t>
  </si>
  <si>
    <t>ณ วันที่ 31 ธันวาคม 2564 และ 2563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</si>
  <si>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31 ธันวาคม ประกอบด้วย</t>
  </si>
  <si>
    <t>อัตราซื้อขายน้ำมันล่วงหน้า ณ วันที่ 31 ธันวาคม 2564 และ 2563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</si>
  <si>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ธันวาคม 2564 ซึ่งพิจารณาจาก</t>
  </si>
  <si>
    <t>สินทรัพย์และหนี้สินทางการเงินที่สำคัญ ณ วันที่ 31 ธันวาคม 2564 สามารถจัดตามประเภทอัตราดอกเบี้ยและสามารถแยก</t>
  </si>
  <si>
    <t>ณ วันที่ 31</t>
  </si>
  <si>
    <t>สำหรับปี  สิ้นสุดวันที่ 31 ธันวาคม 2563</t>
  </si>
  <si>
    <t>สินทรัพย์ถาวร ณ วันที่ 31 ธันวาคม 2563</t>
  </si>
  <si>
    <t>สินทรัพย์ถาวร ณ วันที่ 31 ธันวาคม 2564</t>
  </si>
  <si>
    <t>งบกำไร(ขาดทุน)เบ็ดเสร็จ สำหรับปี สิ้นสุดวันที่ 31 ธันวาคม 2564 และ 2563</t>
  </si>
  <si>
    <t>กำไรสำหรับปี</t>
  </si>
  <si>
    <t>กำไร(ขาดทุน)เบ็ดเสร็จรวมสำหรับปี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</si>
  <si>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</si>
  <si>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</si>
  <si>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</si>
  <si>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</si>
  <si>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</si>
  <si>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</si>
  <si>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</si>
  <si>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</si>
  <si>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</si>
  <si>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</si>
  <si>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</si>
  <si>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</si>
  <si>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อัตราหมุนเวียนพนักงาน (เปลี่ยนแปลงร้อยละ 1) 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</si>
  <si>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</t>
  </si>
  <si>
    <t>ประมาณการความอ่อนไหวของข้อสมมติฐานต่างๆ</t>
  </si>
  <si>
    <t>กำไรเบ็ดเสร็จรวมสำหรับปี</t>
  </si>
  <si>
    <t>กำไร(ขาดทุน)สำหรับปี</t>
  </si>
  <si>
    <t>ณ วันที่ 31 ธันวาคม 2564 และ 2563  กลุ่มบริษัท มีลูกหนี้การค้าแยกตามอายุหนี้ที่ค้างชำระโดยนับจากวันที่ที่ครบกำหนดชำระดังนี้</t>
  </si>
  <si>
    <t>10.</t>
  </si>
  <si>
    <t>เช่าที่ดิน</t>
  </si>
  <si>
    <t>โอนเข้า/โอนออก</t>
  </si>
  <si>
    <t>เพิ่มขึ้นจากการรวมธุรกิจ</t>
  </si>
  <si>
    <t xml:space="preserve">ณ วันที่ 31 ธันวาคม 2564 และ 2563 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21.59 ล้านบาท </t>
  </si>
  <si>
    <t>และจำนวน 8.05 ล้านบาท ตามลำดับ (งบเฉพาะกิจการ จำนวน 11.12 ล้านบาท และจำนวน 5.79 ล้านบาท ตามลำดับ)</t>
  </si>
  <si>
    <t xml:space="preserve">      เพิ่มขึ้นจากการรวมธุรกิจ</t>
  </si>
  <si>
    <t>(11)</t>
  </si>
  <si>
    <t>30 มิถุนายน 2564</t>
  </si>
  <si>
    <t>Fixed Rate 2.90%</t>
  </si>
  <si>
    <t>มีนาคม 2565</t>
  </si>
  <si>
    <t>ตุลาคม 2572</t>
  </si>
  <si>
    <t>ณ วันที่ 31 ธันวาคม 2564 เป็นจำนวนเงิน 162.41 ล้านบาท เพื่อเปลี่ยนสกุลเงินเหรียญสหรัฐอเมริกาเป็นสกุลเงินบาท ตามอัตรา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</si>
  <si>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 31 ธันวาคม </t>
  </si>
  <si>
    <t xml:space="preserve">สัญญาแลกเงินสกุลสหรัฐ (USD) เป็นเงินบาท จำนวน 2,100,000.00 เหรียญสหรัฐ ครบกำหนดใช้ ระหว่างวันที่ 1 กันยายน 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</si>
  <si>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22 กุมภาพันธ์ 2565</t>
  </si>
  <si>
    <t>3.00 - 3.13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</si>
  <si>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</si>
  <si>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</si>
  <si>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</si>
  <si>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</si>
  <si>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</si>
  <si>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</si>
  <si>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-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</si>
  <si>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</si>
  <si>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</si>
  <si>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</si>
  <si>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</si>
  <si>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</si>
  <si>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การรวมธุรกิจ</t>
  </si>
  <si>
    <t>- งวดที่ 1 จ่ายชำระวันที่รับโอนหุ้น โดยชำระร้อยละ 95 รวมเป็นจำนวนเงิน 288.80 ล้านบาท เมื่อวันที่  5 ตุลาคม 2564</t>
  </si>
  <si>
    <t xml:space="preserve">รายละเอียดของมูลค่ายุติธรรมของสินทรัพย์สุทธิที่ได้รับ ณ วันที่ซื้อ มีดังต่อไปนี้ </t>
  </si>
  <si>
    <t>มูลค่ายุติธรรมของสินทรัพย์สุทธิที่ได้มา</t>
  </si>
  <si>
    <t>บริษัท ทีเอสเอสเค</t>
  </si>
  <si>
    <t xml:space="preserve">บริษัท ออโต้ </t>
  </si>
  <si>
    <t xml:space="preserve"> โลจิสติกส์ จำกัด </t>
  </si>
  <si>
    <t>โลจิส จำกัด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</si>
  <si>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</si>
  <si>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</si>
  <si>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สินทรัพย์ไม่หมุนเวียนอื่น</t>
  </si>
  <si>
    <t>เจ้าหนี้การค้าและเจ้าหนี้อื่น</t>
  </si>
  <si>
    <t>ภาษีเงินได้นิติบุคคลค้างจ่าย</t>
  </si>
  <si>
    <t>รวมมูลค่ายุติธรรมของสินทรัพย์สุทธิที่ระบุได้</t>
  </si>
  <si>
    <t>รวมมูลค่ายุติธรรมของสินทรัพย์สุทธิที่ระบุได้ที่ได้มา</t>
  </si>
  <si>
    <t>ค่าความนิยม</t>
  </si>
  <si>
    <t>สิ่งตอบแทนที่จ่ายซื้อธุรกิจ</t>
  </si>
  <si>
    <t>ระยะเวลาการวัดมูลค่า 12 เดือน หากมีข้อมูลใหม่ที่ได้รับเกี่ยวกับข้อเท็จจริงและสถานการณ์ที่มีอยู่ ณ วันที่ซื้อธุรกิจ ซึ่งทำให้ต้อง</t>
  </si>
  <si>
    <t>ปรับปรุงการรับรู้มูลค่า การปรับปรุงดังกล่าวจะถูกบันทึกเมื่อได้รับข้อมูลเพิ่มเติม</t>
  </si>
  <si>
    <t>หนี้สินตามสัญญาเช่า (หมายเหตุฯ ข้อ 18)</t>
  </si>
  <si>
    <t>เงินกู้ยืมระยะยาวจากสถาบันการเงิน (หมายเหตุฯ ข้อ 19)</t>
  </si>
  <si>
    <t>ยานพาหนะและอุปกรณ์ (หมายเหตุฯ ข้อ 11)</t>
  </si>
  <si>
    <t>สินทรัพย์สิทธิการใช้ (หมายเหตุฯ ข้อ 12)</t>
  </si>
  <si>
    <t>ณ วันที่ 31 ธันวาคม 2564 ที่ดิน อาคารและโรงงาน และส่วนปรับปรุงอาคารสำนักงานของบริษัทย่อย ซึ่งมีมูลค่าตามบัญชีสุทธิ จำนวน 63.48 ล้านบาท ได้จดจำนองนำไปค้ำประกันตามสัญญาหลักประกัน</t>
  </si>
  <si>
    <t>ณ วันที่ 31 ธันวาคม 2564 และ 2563  เรือเดินทะเลและอุปกรณ์  ซึ่งมีมูลค่าตามบัญชีสุทธิ จำนวน 2,322.03 ล้านบาท และจำนวน 1,663.28 ล้านบาท ตามลำดับ ได้จดจำนองนำไปค้ำประกัน</t>
  </si>
  <si>
    <t>ณ วันที่ 31 ธันวาคม 2564 และ 2563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1,092.63 ล้านบาท และจำนวน</t>
  </si>
  <si>
    <t>Fixed Rate 4.00%</t>
  </si>
  <si>
    <t>กรกฎาคม 2560</t>
  </si>
  <si>
    <t>มิถุนายน 2567</t>
  </si>
  <si>
    <t>19 ธันวาคม 2560</t>
  </si>
  <si>
    <t>Fixed Rate 1.00%</t>
  </si>
  <si>
    <t>ธันวาคม 2567</t>
  </si>
  <si>
    <t>เงินกู้ยืมระยะยาวจากสถาบันการเงินแห่งหนึ่ง ตามหมายเหตุ 19</t>
  </si>
  <si>
    <t>2564</t>
  </si>
  <si>
    <t>2563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</si>
  <si>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</si>
  <si>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</si>
  <si>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</si>
  <si>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</si>
  <si>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</si>
  <si>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5.65 ล้านบาท ตามลำดับ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</si>
  <si>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</si>
  <si>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</si>
  <si>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</si>
  <si>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>ณ วันที่ 31 ธันวาคม 2564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</si>
  <si>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ณ วันที่ 31 ธันวาคม 2563 วงเงินสินเชื่อเงินกู้ยืมระยาวค้ำประกันโดย เรือเดินทะเล  ตามหมายเหตุ 11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</si>
  <si>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</si>
  <si>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</si>
  <si>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</si>
  <si>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</si>
  <si>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</si>
  <si>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- 19 -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</si>
  <si>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</si>
  <si>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</si>
  <si>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</si>
  <si>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>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ส่วนใหญ่ใช้ในการรับขนส่งจากท่าเรือต้นทางต่างประเทศไปยังท่าเรือ</t>
  </si>
  <si>
    <t>เดียวกับการประกอบกิจการขนส่งสินค้าในประเทศและระหว่างประเทศโดยเรือเดินทะเล     โดยนับตั้งแต่วันจดทะเบียนจัดตั้ง</t>
  </si>
  <si>
    <t>จากท่าเรือต้นทางในประเทศไทยไปยังท่าเรือปลายทางที่อยู่ในไทย   และปลายทางที่อยู่ในต่างประเทศ    และจะขนส่งสินค้า</t>
  </si>
  <si>
    <t>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</si>
  <si>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>ตั้งแต่วันที่ 1 มกราคม 2565 ถึงวันที่ 31 มกราคม 2568 ตามงวดที่ครบกำหนดจ่ายชำระหนี้เงินกู้ยืม</t>
  </si>
  <si>
    <t xml:space="preserve"> - 47 -</t>
  </si>
  <si>
    <t>รวมจำนวน 304 ล้านบาท โดยแบ่งการจ่ายชำระดังนี้</t>
  </si>
  <si>
    <t>- งวดที่ 2 จ่ายชำระอีกร้อยละ 5 รวมเป็นจำนวนเงิน 15.20 ล้านบาท เมื่อวันที่ 24 ธันวาคม 2564</t>
  </si>
  <si>
    <t xml:space="preserve"> - 48 -</t>
  </si>
  <si>
    <t xml:space="preserve"> - 49 -</t>
  </si>
  <si>
    <t xml:space="preserve">     เมื่อใดก็ตามที่มีข้อบ่งชี้ของการด้อยค่าเกิดขึ้น</t>
  </si>
  <si>
    <t xml:space="preserve">     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ที่คาดว่าจะได้รับประโยชน์เพิ่มขึ้นจากการซื้อธุรกิจ และ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</si>
  <si>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</si>
  <si>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>หมายเหตุประกอบงบการเงิน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</si>
  <si>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</si>
  <si>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       ในระหว่างงวด  กลุ่มบริษัท ได้นำมาตรฐานการรายงานทางการเงินและการตีความมาตรฐานการรายงานทางการเงินฉบับ</t>
  </si>
  <si>
    <t xml:space="preserve">            ปัจจุบัน ฝ่ายบริหารของกลุ่มบริษัท อยู่ระหว่างการประเมินแนวทางการดำเนินการและพิจารณาผลกระทบที่อาจมีต่อ</t>
  </si>
  <si>
    <t xml:space="preserve">     จากความไม่แน่นอนของสถานการณ์ในปี 2563 บริษัทฯ จึงจัดทำงบการเงินสำหรับปี สิ้นสุดวันที่ 31 ธันวาคม 2563 โดยถือปฏิบัติ</t>
  </si>
  <si>
    <t xml:space="preserve">     สินทรัพย์  เนื่องด้วยแนวปฏิบัติดังกล่าวสิ้นสุดการมีผลบังคับใช้ ณ วันที่ 31 ธันวาคม 2563 บริษัทฯ ได้ประเมินผลกระทบดังกล่าว  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</si>
  <si>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</si>
  <si>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</si>
  <si>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</si>
  <si>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      บริษัทฯ บันทึกมูลค่าเริ่มแรกของค่าความนิยมในราคาทุน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</si>
  <si>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หากมูลค่ายุติธรรมของสินทรัพย์สุทธิที่ได้มา สูงกว่าต้นทุนในการซื้อธุรกิจ บริษัทจะรับรู้ส่วนที่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</si>
  <si>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</si>
  <si>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</si>
  <si>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      เพื่อวัตถุประสงค์ในการทดสอบการด้อยค่า บริษัทฯ  จะปันส่วนค่าความนิยมที่เกิดขึ้นจากการซื้อธุรกิจให้กับหน่วยสินทรัพย์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</si>
  <si>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</si>
  <si>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</si>
  <si>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</si>
  <si>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ณ วันที่สัญญาเช่าเริ่มมีผล กลุ่มบริษัท รับรู้หนี้สินตามสัญญาเช่าด้วยมูลค่าปัจจุบันของจำนวนเงินที่ต้องจ่ายตาม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</si>
  <si>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</si>
  <si>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</si>
  <si>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</si>
  <si>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</si>
  <si>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</si>
  <si>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</si>
  <si>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</si>
  <si>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</si>
  <si>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</si>
  <si>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</si>
  <si>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</si>
  <si>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</si>
  <si>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</si>
  <si>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</si>
  <si>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</si>
  <si>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</si>
  <si>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</si>
  <si>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</si>
  <si>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</si>
  <si>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</si>
  <si>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</si>
  <si>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</si>
  <si>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</si>
  <si>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</si>
  <si>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</si>
  <si>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</si>
  <si>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</si>
  <si>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</si>
  <si>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</si>
  <si>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</si>
  <si>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</si>
  <si>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</si>
  <si>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</si>
  <si>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</si>
  <si>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</si>
  <si>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</si>
  <si>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</si>
  <si>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</si>
  <si>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</si>
  <si>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</si>
  <si>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</si>
  <si>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</si>
  <si>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</si>
  <si>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</si>
  <si>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</si>
  <si>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</si>
  <si>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</si>
  <si>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</si>
  <si>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</si>
  <si>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ในตลาดที่มีสภาพคล่องสำหรับสินทรัพย์หรือหนี้สิน'อย่าง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</si>
  <si>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</si>
  <si>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</si>
  <si>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</si>
  <si>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 xml:space="preserve">เมื่อวันที่ 29 กันยายน 2564 บริษัท เอ เอ็ม เอ โลจิสติกส์ จำกัด ซึ่งเป็นบริษัทย่อยของบริษัทฯ ได้ลงนามในสัญญาซื้อขายหุ้นสามัญ </t>
  </si>
  <si>
    <t xml:space="preserve">เพื่อซื้อหุ้นสามัญของ ทีเอสเอสเค โลจิสติกส์ จำกัด  จำนวน 114,000 หุ้น หรือคิดเป็นร้อยละ 76  และบริษัท ออโต้ โลจิส จำกัด จำนวน   </t>
  </si>
  <si>
    <t>ณ วันที่ 31 ธันวาคม พ.ศ. 2564  บริษัท เอ เอ็ม เอ โลจิสติกส์ จำกัด ได้นำใบหุ้นสามัญของ บริษัท ทีเอสเอสเค โลจิสติกส์ จำกัด และ</t>
  </si>
  <si>
    <t>บริษัท ออโต้ โลจิส จำกัด ไปวางเป็นหลักทรัพย์ค้ำประกันสำหรับเงินกู้ยืมระยะยาว  ตามหมายเหตุ 19</t>
  </si>
  <si>
    <t>ณ วันที่ 31 ธันวาคม 2564  และ 2563  กลุ่มบริษัท มีวงเงินกู้ยืมระยะสั้นจากสถาบันการเงินรวมสองแห่ง  จำนวน 260 ล้านบาท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</si>
  <si>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</si>
  <si>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</si>
  <si>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ในอัตราหุ้นละ 0.20 บาท ให้แก่ผู้ถือหุ้นของบริษัทฯ จำนวน 517.92 ล้านหุ้น รวมเป็นเงินทั้งสิ้นจำนวน 103.58 ล้านบาท โดยมีการ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</si>
  <si>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</si>
  <si>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</si>
  <si>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</si>
  <si>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 xml:space="preserve"> ล้านบาท  ตามลำดับ</t>
  </si>
  <si>
    <t xml:space="preserve"> ณ วันที่ 31 ธันวาคม 2564 และ 2563  บริษัทย่อย ซื้อสินทรัพย์เป็นเงินเชื่อ  จำนวน 75.89 ล้านบาท  และจำนวน 301.39</t>
  </si>
  <si>
    <t xml:space="preserve">         กลุ่มบริษัท จำนวนเงิน 21.40  ล้านบาท (งบการเงินเฉพาะกิจการ จำนวน  0.10  ล้านบาท)  เพื่อประกันการใช้บริการท่าเรือกับ</t>
  </si>
  <si>
    <t xml:space="preserve">         ผลิตภัณฑ์ปิโตรเลียม, การว่าจ้างขนส่งน้ำมันเชื้อเพลิง,  การว่าจ้างขนส่งพลาสติก  และการว่าจ้างขนส่งสินค้าต่างประเทศ  ค้ำ</t>
  </si>
  <si>
    <t xml:space="preserve">         ประกันโดยบริษัทแม่และส่วนตัวกรรมการท่านหนึ่ง  ณ  วันที่ 31 ธันวาคม 2563  กลุ่มบริษัท มีหนี้สินที่อาจเกิดขึ้นจากการที่</t>
  </si>
  <si>
    <t xml:space="preserve">         ธนาคารออกหนังสือค้ำประกันซึ่งเป็นหลักประกันให้กลุ่มบริษัท จำนวนเงิน 17.10 ล้านบาท  (งบการเงินเฉพาะกิจการ จำนวน</t>
  </si>
  <si>
    <t xml:space="preserve">         0.10 ล้านบาท)  เพื่อประกันการใช้บริการท่าเรือกับหน่วยงานราชการแห่งหนึ่ง  ค้ำประกันโดยเงินฝากประจำที่มีภาระค้ำประกัน </t>
  </si>
  <si>
    <t xml:space="preserve">         ตามหมายเหตุ 14 และเพื่อใช้ซื้อขายสินค้าประเภทผลิตภัณฑ์ปิโตรเลียม, การว่าจ้างขนส่งน้ำมันเชื้อเพลิง ค้ำประกันโดยบริษัทแม่</t>
  </si>
  <si>
    <t xml:space="preserve">26.3  ณ วันที่ 31 ธันวาคม 2564 และ 2563 บริษัทฯ มีหนี้สินที่อาจเกิดขึ้นจากการค้ำประกันหนี้ในอนาคตกับสถาบันการเงิน จำนวน </t>
  </si>
  <si>
    <t xml:space="preserve">        2 แห่ง ให้กับบริษัทย่อย เป็นวงเงินค้ำประกัน จำนวน 385 และ 125 ล้านบาท ตามลำดับ) โดยสินเชื่อบริษัทเหล่านั้นใช้ไปจำนวน </t>
  </si>
  <si>
    <t xml:space="preserve">26.2  ณ วันที่ 31 ธันวาคม 2564 และ 2563  บริษัทย่อย มีภาระผูกพันจากการทำสัญญาว่าจ้างก่อสร้างสำนักงาน รวมจำนวน 2.66  และ </t>
  </si>
  <si>
    <t>26.1  ณ วันที่ 31 ธันวาคม 2564  กลุ่มบริษัท มีหนี้สินที่อาจเกิดขึ้นจากการที่ธนาคารออกหนังสือค้ำประกันซึ่งเป็นหลักประกันให้</t>
  </si>
  <si>
    <t xml:space="preserve">         หน่วยงานราชการแห่งหนึ่ง ค้ำประกันโดยเงินฝากประจำที่มีภาระค้ำประกัน ตามหมายเหตุ 14 และเพื่อใช้ซื้อขายสินค้าประเภท</t>
  </si>
  <si>
    <t>กรมสรรพากรได้มีหนังสือแจ้งไม่คืนเงินภาษีอากร ฉบับลงวันที่ 28 สิงหาคม 2563 โดยทางบริษัทฯ ได้ยื่นขอคืนเงินภาษีอากร</t>
  </si>
  <si>
    <t>ประเภทภาษีมูลค่าเพิ่ม  เดือนภาษีกรกฎาคม  2558  จำนวน  10.83  ล้านบาท  เนื่องจากสรรพากรพิจารณาว่าบริษัทฯ มีลักษณะการ</t>
  </si>
  <si>
    <t>การประกอบกิจการที่อยู่ในบังคับต้องเสียภาษีมูลค่าเพิ่ม และส่งผลให้บริษัทฯ แสดงภาษีซื้อคลาดเคลื่อนสูงไปจำนวน 10.83 ล้าน</t>
  </si>
  <si>
    <t>บาท ต้องรับผิดค่าปรับอีกหนึ่งเท่าของภาษีซื้อคลาดเคลื่อน จำนวน 10.83 ล้านบาท</t>
  </si>
  <si>
    <t>ต่อมาในวันที่ 10 กันยายน 2563  บริษัทฯ ได้ยื่นขออุทธรณ์กรณีไม่คืนเงินภาษีอากร เนื่องจากบริษัทฯ มีวัตถุประสงค์หลัก</t>
  </si>
  <si>
    <t>บริษัทฯ  จนถึงปัจจุบันบริษัทฯ จะดำเนินการขนส่งสินค้าในประเทศและระหว่างประเทศโดยเรือเดินทะเล  โดยจะขนส่งสินค้า</t>
  </si>
  <si>
    <t>ประกอบกิจการของบริษัทฯ 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</si>
  <si>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</si>
  <si>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บริษัทฯ คาดว่าจะชนะในการอุทธรณ์ดังกล่าว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</si>
  <si>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</si>
  <si>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</si>
  <si>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</si>
  <si>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r>
      <t>บริษัทฯ ได้ทำสัญญาแลกเปลี่ยน</t>
    </r>
    <r>
      <rPr>
        <sz val="15"/>
        <rFont val="Angsana New"/>
        <family val="1"/>
      </rPr>
      <t>ส่วนต่างราคาน้ำ</t>
    </r>
    <r>
      <rPr>
        <sz val="15"/>
        <color theme="1"/>
        <rFont val="Angsana New"/>
        <family val="1"/>
      </rPr>
      <t>มันดิบล่วงหน้า จำนวน  1  ฉบับ ในวงเงิน  150,000  เหรียญสหรัฐ โดย</t>
    </r>
  </si>
  <si>
    <t>2564 บริษัทฯ มีปริมาณน้ำมันคงเหลือที่ได้ทำไว้ภายใต้สัญญาดังกล่าวทั้งสิ้นจำนวนรวม 2,000 เมตริกตัน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</si>
  <si>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</si>
  <si>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</si>
  <si>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</si>
  <si>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</si>
  <si>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</si>
  <si>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</si>
  <si>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</si>
  <si>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</si>
  <si>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</si>
  <si>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</si>
  <si>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</si>
  <si>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</si>
  <si>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</si>
  <si>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</si>
  <si>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ณ วันที่ 31 ธันวาคม 2564 และ 2563 กลุ่มบริษัท มีสินทรัพย์และหนี้สินที่วัดมูลค่าด้วยมูลค่ายุติธรรมแยกแสดง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</si>
  <si>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</si>
  <si>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</si>
  <si>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>2564 และ 2563ในสกุลเงินเหรียญสหรัฐอเมริกา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</si>
  <si>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งบแสดงฐานะการเงิน ณ วันที่ 31 ธันวาคม 2564 และ 2563 และงบกำไรขาดทุนเบ็ดเสร็จ สำหรับปี สิ้นสุดวันที่ 31 ธันวาคม </t>
  </si>
  <si>
    <t xml:space="preserve">เมื่อวันที่ 6 สิงหาคม 2564 ที่ประชุมคณะกรรมการบริษัท มีมติอนุมัติให้บริษัทฯ เข้าซื้อหุ้นของบริษัท ทีเอสเอสเค โลจิสติกส์ </t>
  </si>
  <si>
    <t>จำกัด  จำนวน 114,000 หุ้น หรือคิดเป็นร้อยละ 76 และบริษัท ออโต้ โลจิส จำกัด  จำนวน 7,600 หุ้น หรือคิดเป็นร้อยละ 76  รวม</t>
  </si>
  <si>
    <t xml:space="preserve">เป็นจำนวนเงินทั้งสิ้น  304  ล้านบาท  โดยบริษัทฯ ลงทุนผ่านบริษัท เอ เอ็ม เอ โลจิสติกส์ จำกัด  ซึ่งเป็นบริษัทย่อยของบริษัทฯ </t>
  </si>
  <si>
    <t xml:space="preserve">ต่อมาเมื่อวันที่ 29 กันยายน 2564 ได้มีการลงนามในสัญญาซื้อขายหุ้นและสัญญาอื่น ๆ และบริษัทฯ ได้ชำระเงินเพื่อซื้อหุ้นข้างต้น </t>
  </si>
  <si>
    <t>หัก  ส่วนได้เสียที่ไม่มีอำนาจควบคุม</t>
  </si>
  <si>
    <t>ให้บันทึกสินทรัพย์ที่ระบุได้และหนี้สินที่รับมาในมูลค่ายุติธรรม รวมถึงค่าความนิยม (ถ้ามี) ณ ปัจจุบัน บริษัทฯ ประมาณการมูลค่า</t>
  </si>
  <si>
    <t>สินทรัพย์สุทธิที่ได้มาด้วยราคาตามบัญชี ณ วันซื้อ ซึ่งประมาณว่าใกล้เคียงกับมูลค่ายุติธรรม อย่างไรก็ตาม บริษัทฯ จะทบทวนการ</t>
  </si>
  <si>
    <t xml:space="preserve">        310 ล้านบาท ตามหมายเหตุ 16 และ 19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</si>
  <si>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</si>
  <si>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</si>
  <si>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</si>
  <si>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</si>
  <si>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</si>
  <si>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11.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</si>
  <si>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</si>
  <si>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</si>
  <si>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</si>
  <si>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</si>
  <si>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</si>
  <si>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</si>
  <si>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</si>
  <si>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</si>
  <si>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r>
      <t>การซื้อธุรกิจนี้เข้าเงื่อนไขตามมาตรฐานการรายงานทางการเงินฉบับที่</t>
    </r>
    <r>
      <rPr>
        <sz val="15"/>
        <rFont val="Angsana New"/>
        <family val="1"/>
      </rPr>
      <t xml:space="preserve"> 3 (ปรับปรุง 2563) เรื่อง การรวมกิจการ ซึ่งกำหนด</t>
    </r>
  </si>
  <si>
    <t>วัดมูลค่าของสินทรัพย์และหนี้สินสุทธิเหล่านี้ ตามที่กำหนดในมาตรฐานการรายงานทางการเงินฉบับที่ 3 (ปรับปรุง 2563) ในช่วง</t>
  </si>
  <si>
    <t>5.2.7  สินทรัพย์สิทธิการใช้</t>
  </si>
  <si>
    <t>5.2.8  เจ้าหนี้การค้า</t>
  </si>
  <si>
    <t>5.2.8</t>
  </si>
  <si>
    <t>5.2.9  เจ้าหนี้อื่น</t>
  </si>
  <si>
    <t>5.2.10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</si>
  <si>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</si>
  <si>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</si>
  <si>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</si>
  <si>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</si>
  <si>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</si>
  <si>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</si>
  <si>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</si>
  <si>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>5.3.7  ค่าตอบแทนกรรมการและผู้บริหาร</t>
  </si>
  <si>
    <t>เงินประกัน</t>
  </si>
  <si>
    <t xml:space="preserve">     พนักงาน (หมายเหตุฯ ข้อ 20)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</si>
  <si>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</si>
  <si>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</si>
  <si>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</si>
  <si>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</si>
  <si>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</si>
  <si>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>7,600 หุ้น หรือคิดเป็นร้อยละ 76 จากบุคคลภายนอก และมีการรับโอนหุ้นแล้วเมื่อวันที่  5 ตุลาคม 2564 ตามที่กล่าวในหมายเหตุ  32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</si>
  <si>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</si>
  <si>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</si>
  <si>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</si>
  <si>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</si>
  <si>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</si>
  <si>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</si>
  <si>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</si>
  <si>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</si>
  <si>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</si>
  <si>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4.9  สินทรัพย์ไม่มีตัวตนอื่น 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</si>
  <si>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</si>
  <si>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</si>
  <si>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</si>
  <si>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</si>
  <si>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</si>
  <si>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</si>
  <si>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</si>
  <si>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</si>
  <si>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</si>
  <si>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</si>
  <si>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</si>
  <si>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</si>
  <si>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</si>
  <si>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</si>
  <si>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</si>
  <si>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</si>
  <si>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>2.00 - 4.00</t>
  </si>
  <si>
    <t xml:space="preserve">2.00 - 4.00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</si>
</sst>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[Blue]\(#,##0.00\)"/>
    <numFmt numFmtId="169" formatCode="[$-1070000]d/m/yy;@"/>
    <numFmt numFmtId="170" formatCode="_ * #,##0_ ;_ * \-#,##0_ ;_ * \-??_ ;_ @_ "/>
    <numFmt numFmtId="171" formatCode="#,##0.00_);[Black]\(#,##0.00\)"/>
    <numFmt numFmtId="172" formatCode="#,##0.00\ ;\(#,##0.00\)"/>
    <numFmt numFmtId="173" formatCode="\(0.00%\)"/>
    <numFmt numFmtId="174" formatCode="#,##0.00;\(#,##0.00\)"/>
    <numFmt numFmtId="175" formatCode="_-* #,##0_-;\-* #,##0_-;_-* &quot;-&quot;??_-;_-@_-"/>
    <numFmt numFmtId="176" formatCode="[$-187041E]d\ mmmm\ yyyy;@"/>
    <numFmt numFmtId="177" formatCode="_(* #,##0.00_);_(* \(#,##0.00\);_(* \-??_);_(@_)"/>
    <numFmt numFmtId="178" formatCode="#,##0.0000_);[Red]\(#,##0.0000\)"/>
    <numFmt numFmtId="179" formatCode="_-* #,##0.0000_-;\-* #,##0.0000_-;_-* &quot;-&quot;??_-;_-@_-"/>
    <numFmt numFmtId="180" formatCode="#,##0.0000_);\(#,##0.0000\)"/>
    <numFmt numFmtId="181" formatCode="\t&quot;$&quot;#,##0.00_);[Red]\(\t&quot;$&quot;#,##0.00\)"/>
    <numFmt numFmtId="182" formatCode="\t&quot;฿&quot;#,##0.00_);[Red]\(\t&quot;฿&quot;#,##0.00\)"/>
    <numFmt numFmtId="183" formatCode="_(* #,##0_);_(* \(#,##0\);_(* &quot;-&quot;??_);_(@_)"/>
    <numFmt numFmtId="184" formatCode="#,##0.00\ ;[Red]\-#,##0.00\ "/>
    <numFmt numFmtId="185" formatCode="&quot;t฿&quot;#,##0\ ;[Red]&quot;(t฿&quot;#,##0\)"/>
    <numFmt numFmtId="186" formatCode="#,##0.00\ ;\-#,##0.00\ ;&quot; -&quot;#\ ;@\ "/>
    <numFmt numFmtId="187" formatCode="#,##0.00\ ;&quot; (&quot;#,##0.00\);&quot; -&quot;#\ ;@\ "/>
    <numFmt numFmtId="188" formatCode="#,##0.00\ &quot;F&quot;;\-#,##0.00\ &quot;F&quot;"/>
    <numFmt numFmtId="189" formatCode="dd\-mmm\-yy_)"/>
    <numFmt numFmtId="190" formatCode="mm/dd/yy"/>
    <numFmt numFmtId="191" formatCode="0.0%"/>
    <numFmt numFmtId="192" formatCode="_-[$€-2]* #,##0.00_-;\-[$€-2]* #,##0.00_-;_-[$€-2]* &quot;-&quot;??_-"/>
    <numFmt numFmtId="193" formatCode="0_);[Red]\(0\)"/>
    <numFmt numFmtId="194" formatCode="0.00_)"/>
    <numFmt numFmtId="195" formatCode="#,##0\ ;\(#,##0\)"/>
    <numFmt numFmtId="196" formatCode="#,##0.0_);[Red]\(#,##0.0\)"/>
    <numFmt numFmtId="197" formatCode="#,##0\ &quot;DM&quot;;[Red]\-#,##0\ &quot;DM&quot;"/>
    <numFmt numFmtId="198" formatCode="#,##0.00\ &quot;DM&quot;;[Red]\-#,##0.00\ &quot;DM&quot;"/>
    <numFmt numFmtId="199" formatCode="\$#,##0.00;\(\$#,##0.00\)"/>
    <numFmt numFmtId="200" formatCode="\$#,##0;\(\$#,##0\)"/>
    <numFmt numFmtId="201" formatCode="#,##0;\(#,##0\)"/>
    <numFmt numFmtId="202" formatCode="\ #,##0\ ;\(#,##0\)"/>
    <numFmt numFmtId="203" formatCode="#.\ \ "/>
    <numFmt numFmtId="204" formatCode="##.\ \ "/>
    <numFmt numFmtId="205" formatCode="_-* #,##0.00_-;\-* #,##0.00_-;_-* \-??_-;_-@_-"/>
    <numFmt numFmtId="206" formatCode="d\ \ด\ด\ด\ด\ \_x0000_\_x0000_\_x0000_\_x0000_"/>
    <numFmt numFmtId="207" formatCode="mmm\-yyyy"/>
    <numFmt numFmtId="208" formatCode="#,##0.00&quot; &quot;;&quot;-&quot;#,##0.00&quot; &quot;;&quot; -&quot;#&quot; &quot;;@&quot; &quot;"/>
    <numFmt numFmtId="209" formatCode="0%_);\(0%\)"/>
    <numFmt numFmtId="210" formatCode="[$฿-41E]#,##0.00;[Red]&quot;-&quot;[$฿-41E]#,##0.00"/>
    <numFmt numFmtId="211" formatCode="#,##0_);[Black]\(#,##0\)"/>
  </numFmts>
  <fonts count="17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4"/>
      <name val="Arial"/>
      <family val="2"/>
    </font>
    <font>
      <sz val="8"/>
      <color rgb="FFEA4335"/>
      <name val="Arial"/>
      <family val="2"/>
    </font>
    <font>
      <sz val="15"/>
      <name val="Angsana New"/>
      <family val="1"/>
      <charset val="222"/>
    </font>
    <font>
      <sz val="16"/>
      <color rgb="FF000000"/>
      <name val="Angsana New"/>
      <family val="1"/>
    </font>
    <font>
      <sz val="16"/>
      <color rgb="FF000000"/>
      <name val="Calibri"/>
      <family val="2"/>
    </font>
    <font>
      <b/>
      <sz val="14"/>
      <name val="AngsanaUPC"/>
      <family val="1"/>
    </font>
    <font>
      <b/>
      <sz val="15"/>
      <name val="AngsanaUPC"/>
      <family val="1"/>
    </font>
    <font>
      <sz val="13.5"/>
      <name val="Angsana New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5"/>
      <name val="AngsanaUPC"/>
      <family val="1"/>
    </font>
    <font>
      <sz val="11"/>
      <name val="Arial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619">
    <xf numFmtId="0" fontId="0" fillId="0" borderId="0"/>
    <xf numFmtId="9" fontId="6" fillId="0" borderId="0" applyFont="0" applyFill="0" applyBorder="0" applyAlignment="0" applyProtection="0"/>
    <xf numFmtId="0" fontId="3" fillId="0" borderId="0"/>
    <xf numFmtId="169" fontId="6" fillId="0" borderId="0"/>
    <xf numFmtId="39" fontId="7" fillId="0" borderId="0"/>
    <xf numFmtId="169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167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43" fontId="23" fillId="0" borderId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43" fontId="23" fillId="0" borderId="0" applyFill="0" applyBorder="0" applyAlignment="0" applyProtection="0"/>
    <xf numFmtId="0" fontId="6" fillId="0" borderId="0"/>
    <xf numFmtId="0" fontId="3" fillId="0" borderId="0"/>
    <xf numFmtId="167" fontId="26" fillId="0" borderId="0" applyFont="0" applyFill="0" applyBorder="0" applyAlignment="0" applyProtection="0"/>
    <xf numFmtId="0" fontId="25" fillId="0" borderId="0"/>
    <xf numFmtId="2" fontId="3" fillId="0" borderId="0" applyNumberFormat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1" fillId="38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9" fontId="3" fillId="0" borderId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1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3" fillId="55" borderId="0" applyNumberFormat="0" applyBorder="0" applyAlignment="0" applyProtection="0"/>
    <xf numFmtId="0" fontId="31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45" borderId="0" applyNumberFormat="0" applyBorder="0" applyAlignment="0" applyProtection="0"/>
    <xf numFmtId="0" fontId="33" fillId="58" borderId="0" applyNumberFormat="0" applyBorder="0" applyAlignment="0" applyProtection="0"/>
    <xf numFmtId="0" fontId="31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3" fillId="62" borderId="0" applyNumberFormat="0" applyBorder="0" applyAlignment="0" applyProtection="0"/>
    <xf numFmtId="0" fontId="31" fillId="43" borderId="0" applyNumberFormat="0" applyBorder="0" applyAlignment="0" applyProtection="0"/>
    <xf numFmtId="0" fontId="34" fillId="34" borderId="0" applyNumberFormat="0" applyBorder="0" applyAlignment="0" applyProtection="0"/>
    <xf numFmtId="0" fontId="35" fillId="0" borderId="18" applyNumberFormat="0" applyFont="0" applyFill="0" applyAlignment="0"/>
    <xf numFmtId="0" fontId="36" fillId="41" borderId="19" applyNumberFormat="0" applyAlignment="0" applyProtection="0"/>
    <xf numFmtId="0" fontId="37" fillId="63" borderId="20" applyNumberFormat="0" applyAlignment="0" applyProtection="0"/>
    <xf numFmtId="41" fontId="3" fillId="0" borderId="0" applyNumberFormat="0" applyBorder="0"/>
    <xf numFmtId="174" fontId="38" fillId="0" borderId="0" applyFill="0" applyBorder="0" applyAlignment="0" applyProtection="0"/>
    <xf numFmtId="167" fontId="6" fillId="0" borderId="0" applyFont="0" applyFill="0" applyBorder="0" applyAlignment="0" applyProtection="0"/>
    <xf numFmtId="174" fontId="38" fillId="0" borderId="0" applyFill="0" applyBorder="0" applyAlignment="0" applyProtection="0"/>
    <xf numFmtId="184" fontId="38" fillId="0" borderId="0" applyFill="0" applyBorder="0" applyAlignment="0" applyProtection="0"/>
    <xf numFmtId="185" fontId="38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6" fontId="30" fillId="0" borderId="0"/>
    <xf numFmtId="43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43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3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81" fontId="32" fillId="0" borderId="0" applyFont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187" fontId="38" fillId="0" borderId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8" fillId="0" borderId="0" applyFill="0" applyBorder="0" applyAlignment="0" applyProtection="0"/>
    <xf numFmtId="167" fontId="39" fillId="0" borderId="0" applyNumberFormat="0" applyFill="0" applyBorder="0" applyAlignment="0" applyProtection="0"/>
    <xf numFmtId="188" fontId="25" fillId="0" borderId="0"/>
    <xf numFmtId="188" fontId="3" fillId="0" borderId="0"/>
    <xf numFmtId="0" fontId="25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25" fillId="0" borderId="0"/>
    <xf numFmtId="189" fontId="3" fillId="0" borderId="0"/>
    <xf numFmtId="0" fontId="25" fillId="0" borderId="0"/>
    <xf numFmtId="190" fontId="39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1" fontId="25" fillId="0" borderId="0"/>
    <xf numFmtId="0" fontId="44" fillId="0" borderId="0" applyFont="0" applyBorder="0" applyAlignment="0">
      <alignment horizontal="left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192" fontId="48" fillId="0" borderId="0" applyFont="0" applyFill="0" applyBorder="0" applyAlignment="0" applyProtection="0"/>
    <xf numFmtId="0" fontId="30" fillId="0" borderId="0"/>
    <xf numFmtId="0" fontId="49" fillId="0" borderId="0" applyNumberFormat="0" applyFill="0" applyBorder="0" applyAlignment="0" applyProtection="0"/>
    <xf numFmtId="193" fontId="39" fillId="0" borderId="0" applyFont="0" applyFill="0" applyBorder="0" applyAlignment="0" applyProtection="0"/>
    <xf numFmtId="0" fontId="50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80" fillId="67" borderId="0" applyNumberFormat="0" applyBorder="0" applyAlignment="0" applyProtection="0"/>
    <xf numFmtId="0" fontId="51" fillId="68" borderId="21"/>
    <xf numFmtId="0" fontId="52" fillId="0" borderId="22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0" applyNumberFormat="0" applyFill="0" applyBorder="0" applyAlignment="0" applyProtection="0"/>
    <xf numFmtId="0" fontId="54" fillId="0" borderId="23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84" fillId="0" borderId="11" applyNumberFormat="0" applyFill="0" applyAlignment="0" applyProtection="0"/>
    <xf numFmtId="0" fontId="56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80" fillId="69" borderId="18" applyNumberFormat="0" applyBorder="0" applyAlignment="0" applyProtection="0"/>
    <xf numFmtId="0" fontId="57" fillId="39" borderId="19" applyNumberFormat="0" applyAlignment="0" applyProtection="0"/>
    <xf numFmtId="0" fontId="58" fillId="0" borderId="26" applyNumberFormat="0" applyFill="0" applyAlignment="0" applyProtection="0"/>
    <xf numFmtId="0" fontId="59" fillId="38" borderId="0" applyNumberFormat="0" applyBorder="0" applyAlignment="0" applyProtection="0"/>
    <xf numFmtId="37" fontId="60" fillId="0" borderId="0"/>
    <xf numFmtId="37" fontId="60" fillId="0" borderId="0"/>
    <xf numFmtId="194" fontId="61" fillId="0" borderId="0"/>
    <xf numFmtId="194" fontId="61" fillId="0" borderId="0"/>
    <xf numFmtId="0" fontId="81" fillId="0" borderId="0"/>
    <xf numFmtId="0" fontId="83" fillId="0" borderId="0"/>
    <xf numFmtId="0" fontId="83" fillId="0" borderId="0"/>
    <xf numFmtId="0" fontId="39" fillId="0" borderId="0"/>
    <xf numFmtId="0" fontId="39" fillId="0" borderId="0"/>
    <xf numFmtId="0" fontId="85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6" fillId="0" borderId="0"/>
    <xf numFmtId="0" fontId="43" fillId="0" borderId="0">
      <alignment vertical="top"/>
    </xf>
    <xf numFmtId="0" fontId="43" fillId="0" borderId="0">
      <alignment vertical="top"/>
    </xf>
    <xf numFmtId="0" fontId="6" fillId="0" borderId="0"/>
    <xf numFmtId="0" fontId="6" fillId="0" borderId="0"/>
    <xf numFmtId="0" fontId="8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 applyFill="0"/>
    <xf numFmtId="0" fontId="39" fillId="0" borderId="0"/>
    <xf numFmtId="0" fontId="18" fillId="0" borderId="0"/>
    <xf numFmtId="0" fontId="6" fillId="0" borderId="0"/>
    <xf numFmtId="0" fontId="83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39" fillId="0" borderId="0"/>
    <xf numFmtId="0" fontId="86" fillId="0" borderId="0"/>
    <xf numFmtId="0" fontId="39" fillId="0" borderId="0"/>
    <xf numFmtId="0" fontId="17" fillId="0" borderId="0"/>
    <xf numFmtId="0" fontId="87" fillId="0" borderId="0"/>
    <xf numFmtId="0" fontId="1" fillId="0" borderId="0"/>
    <xf numFmtId="0" fontId="6" fillId="0" borderId="0"/>
    <xf numFmtId="0" fontId="6" fillId="0" borderId="0"/>
    <xf numFmtId="0" fontId="63" fillId="0" borderId="0"/>
    <xf numFmtId="195" fontId="62" fillId="0" borderId="0"/>
    <xf numFmtId="0" fontId="41" fillId="0" borderId="0"/>
    <xf numFmtId="0" fontId="39" fillId="0" borderId="0"/>
    <xf numFmtId="0" fontId="86" fillId="0" borderId="0"/>
    <xf numFmtId="0" fontId="62" fillId="0" borderId="0"/>
    <xf numFmtId="0" fontId="63" fillId="0" borderId="0"/>
    <xf numFmtId="0" fontId="6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6" fillId="0" borderId="0"/>
    <xf numFmtId="0" fontId="41" fillId="0" borderId="0"/>
    <xf numFmtId="0" fontId="38" fillId="35" borderId="27" applyNumberFormat="0" applyAlignment="0" applyProtection="0"/>
    <xf numFmtId="0" fontId="64" fillId="41" borderId="28" applyNumberFormat="0" applyAlignment="0" applyProtection="0"/>
    <xf numFmtId="9" fontId="83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96" fontId="39" fillId="0" borderId="0"/>
    <xf numFmtId="0" fontId="66" fillId="0" borderId="0" applyNumberFormat="0" applyFill="0" applyBorder="0" applyAlignment="0" applyProtection="0"/>
    <xf numFmtId="0" fontId="39" fillId="70" borderId="0"/>
    <xf numFmtId="0" fontId="43" fillId="0" borderId="0">
      <alignment vertical="top"/>
    </xf>
    <xf numFmtId="0" fontId="67" fillId="0" borderId="0" applyNumberFormat="0" applyBorder="0" applyAlignment="0"/>
    <xf numFmtId="0" fontId="67" fillId="0" borderId="0" applyNumberFormat="0" applyBorder="0" applyAlignment="0"/>
    <xf numFmtId="3" fontId="39" fillId="0" borderId="18" applyNumberFormat="0" applyFont="0" applyFill="0" applyAlignment="0" applyProtection="0">
      <alignment vertical="center"/>
    </xf>
    <xf numFmtId="49" fontId="39" fillId="0" borderId="0" applyFont="0" applyFill="0" applyBorder="0" applyAlignment="0" applyProtection="0"/>
    <xf numFmtId="0" fontId="68" fillId="0" borderId="0">
      <alignment horizontal="center" vertical="top"/>
    </xf>
    <xf numFmtId="40" fontId="69" fillId="0" borderId="0"/>
    <xf numFmtId="0" fontId="70" fillId="0" borderId="0" applyNumberFormat="0" applyFill="0" applyBorder="0" applyAlignment="0" applyProtection="0"/>
    <xf numFmtId="0" fontId="71" fillId="0" borderId="29" applyNumberFormat="0" applyFill="0" applyAlignment="0" applyProtection="0"/>
    <xf numFmtId="165" fontId="39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30"/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39" fillId="0" borderId="0" applyFont="0" applyFill="0" applyBorder="0" applyAlignment="0" applyProtection="0"/>
    <xf numFmtId="43" fontId="23" fillId="0" borderId="0" applyFill="0" applyBorder="0" applyAlignment="0" applyProtection="0"/>
    <xf numFmtId="172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38" fillId="0" borderId="0" applyFill="0" applyBorder="0" applyAlignment="0" applyProtection="0"/>
    <xf numFmtId="39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86" fontId="38" fillId="0" borderId="0" applyFill="0" applyBorder="0" applyAlignment="0" applyProtection="0"/>
    <xf numFmtId="182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85" fillId="0" borderId="0"/>
    <xf numFmtId="0" fontId="25" fillId="0" borderId="0"/>
    <xf numFmtId="0" fontId="39" fillId="0" borderId="0"/>
    <xf numFmtId="0" fontId="6" fillId="0" borderId="0"/>
    <xf numFmtId="0" fontId="25" fillId="0" borderId="0"/>
    <xf numFmtId="0" fontId="83" fillId="0" borderId="0"/>
    <xf numFmtId="0" fontId="6" fillId="0" borderId="0"/>
    <xf numFmtId="0" fontId="6" fillId="0" borderId="0"/>
    <xf numFmtId="0" fontId="78" fillId="0" borderId="0"/>
    <xf numFmtId="0" fontId="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6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3" fillId="0" borderId="0">
      <alignment vertical="top"/>
    </xf>
    <xf numFmtId="0" fontId="82" fillId="0" borderId="0"/>
    <xf numFmtId="0" fontId="77" fillId="0" borderId="0"/>
    <xf numFmtId="0" fontId="39" fillId="0" borderId="0"/>
    <xf numFmtId="0" fontId="6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83" borderId="0" applyNumberFormat="0" applyBorder="0" applyAlignment="0" applyProtection="0"/>
    <xf numFmtId="0" fontId="32" fillId="83" borderId="0" applyNumberFormat="0" applyBorder="0" applyAlignment="0" applyProtection="0"/>
    <xf numFmtId="0" fontId="32" fillId="83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1" fillId="0" borderId="18">
      <alignment horizont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2" fillId="0" borderId="31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3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3" fillId="92" borderId="0" applyNumberFormat="0" applyBorder="0" applyAlignment="0" applyProtection="0"/>
    <xf numFmtId="0" fontId="33" fillId="92" borderId="0" applyNumberFormat="0" applyBorder="0" applyAlignment="0" applyProtection="0"/>
    <xf numFmtId="0" fontId="33" fillId="92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93" borderId="0" applyNumberFormat="0" applyBorder="0" applyAlignment="0" applyProtection="0"/>
    <xf numFmtId="0" fontId="33" fillId="93" borderId="0" applyNumberFormat="0" applyBorder="0" applyAlignment="0" applyProtection="0"/>
    <xf numFmtId="0" fontId="33" fillId="93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4" fillId="78" borderId="33" applyNumberFormat="0" applyAlignment="0" applyProtection="0"/>
    <xf numFmtId="0" fontId="94" fillId="78" borderId="33" applyNumberFormat="0" applyAlignment="0" applyProtection="0"/>
    <xf numFmtId="0" fontId="94" fillId="78" borderId="33" applyNumberFormat="0" applyAlignment="0" applyProtection="0"/>
    <xf numFmtId="0" fontId="95" fillId="94" borderId="20" applyNumberFormat="0" applyAlignment="0" applyProtection="0"/>
    <xf numFmtId="0" fontId="95" fillId="94" borderId="20" applyNumberFormat="0" applyAlignment="0" applyProtection="0"/>
    <xf numFmtId="0" fontId="95" fillId="94" borderId="20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8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200" fontId="88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38" fontId="80" fillId="67" borderId="0" applyNumberFormat="0" applyBorder="0" applyAlignment="0" applyProtection="0"/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22" applyNumberFormat="0" applyAlignment="0" applyProtection="0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52" fillId="0" borderId="32">
      <alignment horizontal="left" vertical="center"/>
    </xf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100" fillId="0" borderId="36" applyNumberFormat="0" applyFill="0" applyAlignment="0" applyProtection="0"/>
    <xf numFmtId="0" fontId="100" fillId="0" borderId="36" applyNumberFormat="0" applyFill="0" applyAlignment="0" applyProtection="0"/>
    <xf numFmtId="0" fontId="100" fillId="0" borderId="3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0" fontId="80" fillId="69" borderId="18" applyNumberFormat="0" applyBorder="0" applyAlignment="0" applyProtection="0"/>
    <xf numFmtId="0" fontId="101" fillId="77" borderId="33" applyNumberFormat="0" applyAlignment="0" applyProtection="0"/>
    <xf numFmtId="0" fontId="101" fillId="77" borderId="33" applyNumberFormat="0" applyAlignment="0" applyProtection="0"/>
    <xf numFmtId="0" fontId="101" fillId="77" borderId="33" applyNumberFormat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81" borderId="0" applyNumberFormat="0" applyBorder="0" applyAlignment="0" applyProtection="0"/>
    <xf numFmtId="0" fontId="103" fillId="81" borderId="0" applyNumberFormat="0" applyBorder="0" applyAlignment="0" applyProtection="0"/>
    <xf numFmtId="0" fontId="103" fillId="81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63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69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73" borderId="37" applyNumberFormat="0" applyFont="0" applyAlignment="0" applyProtection="0"/>
    <xf numFmtId="0" fontId="32" fillId="73" borderId="37" applyNumberFormat="0" applyFont="0" applyAlignment="0" applyProtection="0"/>
    <xf numFmtId="0" fontId="32" fillId="73" borderId="37" applyNumberFormat="0" applyFont="0" applyAlignment="0" applyProtection="0"/>
    <xf numFmtId="0" fontId="40" fillId="73" borderId="37" applyNumberFormat="0" applyFont="0" applyAlignment="0" applyProtection="0"/>
    <xf numFmtId="0" fontId="104" fillId="78" borderId="38" applyNumberFormat="0" applyAlignment="0" applyProtection="0"/>
    <xf numFmtId="0" fontId="104" fillId="78" borderId="38" applyNumberFormat="0" applyAlignment="0" applyProtection="0"/>
    <xf numFmtId="0" fontId="104" fillId="78" borderId="38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1" fontId="39" fillId="0" borderId="7" applyNumberFormat="0" applyFill="0" applyAlignment="0" applyProtection="0">
      <alignment horizontal="center" vertical="center"/>
    </xf>
    <xf numFmtId="0" fontId="29" fillId="0" borderId="0"/>
    <xf numFmtId="0" fontId="89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2" fontId="23" fillId="0" borderId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0" fontId="6" fillId="0" borderId="0"/>
    <xf numFmtId="0" fontId="106" fillId="0" borderId="0"/>
    <xf numFmtId="167" fontId="6" fillId="0" borderId="0" applyFont="0" applyFill="0" applyBorder="0" applyAlignment="0" applyProtection="0"/>
    <xf numFmtId="0" fontId="29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6" fillId="0" borderId="0"/>
    <xf numFmtId="0" fontId="106" fillId="10" borderId="0" applyNumberFormat="0" applyBorder="0" applyAlignment="0" applyProtection="0"/>
    <xf numFmtId="0" fontId="30" fillId="33" borderId="0" applyNumberFormat="0" applyBorder="0" applyAlignment="0" applyProtection="0"/>
    <xf numFmtId="0" fontId="106" fillId="14" borderId="0" applyNumberFormat="0" applyBorder="0" applyAlignment="0" applyProtection="0"/>
    <xf numFmtId="0" fontId="30" fillId="34" borderId="0" applyNumberFormat="0" applyBorder="0" applyAlignment="0" applyProtection="0"/>
    <xf numFmtId="0" fontId="106" fillId="18" borderId="0" applyNumberFormat="0" applyBorder="0" applyAlignment="0" applyProtection="0"/>
    <xf numFmtId="0" fontId="30" fillId="35" borderId="0" applyNumberFormat="0" applyBorder="0" applyAlignment="0" applyProtection="0"/>
    <xf numFmtId="0" fontId="106" fillId="22" borderId="0" applyNumberFormat="0" applyBorder="0" applyAlignment="0" applyProtection="0"/>
    <xf numFmtId="0" fontId="30" fillId="36" borderId="0" applyNumberFormat="0" applyBorder="0" applyAlignment="0" applyProtection="0"/>
    <xf numFmtId="0" fontId="106" fillId="26" borderId="0" applyNumberFormat="0" applyBorder="0" applyAlignment="0" applyProtection="0"/>
    <xf numFmtId="0" fontId="30" fillId="37" borderId="0" applyNumberFormat="0" applyBorder="0" applyAlignment="0" applyProtection="0"/>
    <xf numFmtId="0" fontId="106" fillId="30" borderId="0" applyNumberFormat="0" applyBorder="0" applyAlignment="0" applyProtection="0"/>
    <xf numFmtId="0" fontId="30" fillId="36" borderId="0" applyNumberFormat="0" applyBorder="0" applyAlignment="0" applyProtection="0"/>
    <xf numFmtId="0" fontId="106" fillId="11" borderId="0" applyNumberFormat="0" applyBorder="0" applyAlignment="0" applyProtection="0"/>
    <xf numFmtId="0" fontId="30" fillId="38" borderId="0" applyNumberFormat="0" applyBorder="0" applyAlignment="0" applyProtection="0"/>
    <xf numFmtId="0" fontId="106" fillId="15" borderId="0" applyNumberFormat="0" applyBorder="0" applyAlignment="0" applyProtection="0"/>
    <xf numFmtId="0" fontId="30" fillId="34" borderId="0" applyNumberFormat="0" applyBorder="0" applyAlignment="0" applyProtection="0"/>
    <xf numFmtId="0" fontId="106" fillId="19" borderId="0" applyNumberFormat="0" applyBorder="0" applyAlignment="0" applyProtection="0"/>
    <xf numFmtId="0" fontId="30" fillId="39" borderId="0" applyNumberFormat="0" applyBorder="0" applyAlignment="0" applyProtection="0"/>
    <xf numFmtId="0" fontId="106" fillId="23" borderId="0" applyNumberFormat="0" applyBorder="0" applyAlignment="0" applyProtection="0"/>
    <xf numFmtId="0" fontId="30" fillId="40" borderId="0" applyNumberFormat="0" applyBorder="0" applyAlignment="0" applyProtection="0"/>
    <xf numFmtId="0" fontId="106" fillId="27" borderId="0" applyNumberFormat="0" applyBorder="0" applyAlignment="0" applyProtection="0"/>
    <xf numFmtId="0" fontId="30" fillId="41" borderId="0" applyNumberFormat="0" applyBorder="0" applyAlignment="0" applyProtection="0"/>
    <xf numFmtId="0" fontId="106" fillId="31" borderId="0" applyNumberFormat="0" applyBorder="0" applyAlignment="0" applyProtection="0"/>
    <xf numFmtId="0" fontId="30" fillId="36" borderId="0" applyNumberFormat="0" applyBorder="0" applyAlignment="0" applyProtection="0"/>
    <xf numFmtId="0" fontId="107" fillId="12" borderId="0" applyNumberFormat="0" applyBorder="0" applyAlignment="0" applyProtection="0"/>
    <xf numFmtId="0" fontId="31" fillId="38" borderId="0" applyNumberFormat="0" applyBorder="0" applyAlignment="0" applyProtection="0"/>
    <xf numFmtId="0" fontId="28" fillId="12" borderId="0" applyNumberFormat="0" applyBorder="0" applyAlignment="0" applyProtection="0"/>
    <xf numFmtId="0" fontId="107" fillId="16" borderId="0" applyNumberFormat="0" applyBorder="0" applyAlignment="0" applyProtection="0"/>
    <xf numFmtId="0" fontId="31" fillId="34" borderId="0" applyNumberFormat="0" applyBorder="0" applyAlignment="0" applyProtection="0"/>
    <xf numFmtId="0" fontId="28" fillId="16" borderId="0" applyNumberFormat="0" applyBorder="0" applyAlignment="0" applyProtection="0"/>
    <xf numFmtId="0" fontId="107" fillId="20" borderId="0" applyNumberFormat="0" applyBorder="0" applyAlignment="0" applyProtection="0"/>
    <xf numFmtId="0" fontId="31" fillId="39" borderId="0" applyNumberFormat="0" applyBorder="0" applyAlignment="0" applyProtection="0"/>
    <xf numFmtId="0" fontId="28" fillId="20" borderId="0" applyNumberFormat="0" applyBorder="0" applyAlignment="0" applyProtection="0"/>
    <xf numFmtId="0" fontId="107" fillId="24" borderId="0" applyNumberFormat="0" applyBorder="0" applyAlignment="0" applyProtection="0"/>
    <xf numFmtId="0" fontId="31" fillId="42" borderId="0" applyNumberFormat="0" applyBorder="0" applyAlignment="0" applyProtection="0"/>
    <xf numFmtId="0" fontId="28" fillId="24" borderId="0" applyNumberFormat="0" applyBorder="0" applyAlignment="0" applyProtection="0"/>
    <xf numFmtId="0" fontId="107" fillId="28" borderId="0" applyNumberFormat="0" applyBorder="0" applyAlignment="0" applyProtection="0"/>
    <xf numFmtId="0" fontId="31" fillId="41" borderId="0" applyNumberFormat="0" applyBorder="0" applyAlignment="0" applyProtection="0"/>
    <xf numFmtId="0" fontId="28" fillId="28" borderId="0" applyNumberFormat="0" applyBorder="0" applyAlignment="0" applyProtection="0"/>
    <xf numFmtId="0" fontId="107" fillId="32" borderId="0" applyNumberFormat="0" applyBorder="0" applyAlignment="0" applyProtection="0"/>
    <xf numFmtId="0" fontId="31" fillId="43" borderId="0" applyNumberFormat="0" applyBorder="0" applyAlignment="0" applyProtection="0"/>
    <xf numFmtId="0" fontId="28" fillId="32" borderId="0" applyNumberFormat="0" applyBorder="0" applyAlignment="0" applyProtection="0"/>
    <xf numFmtId="0" fontId="107" fillId="9" borderId="0" applyNumberFormat="0" applyBorder="0" applyAlignment="0" applyProtection="0"/>
    <xf numFmtId="0" fontId="31" fillId="47" borderId="0" applyNumberFormat="0" applyBorder="0" applyAlignment="0" applyProtection="0"/>
    <xf numFmtId="0" fontId="107" fillId="13" borderId="0" applyNumberFormat="0" applyBorder="0" applyAlignment="0" applyProtection="0"/>
    <xf numFmtId="0" fontId="31" fillId="50" borderId="0" applyNumberFormat="0" applyBorder="0" applyAlignment="0" applyProtection="0"/>
    <xf numFmtId="0" fontId="107" fillId="17" borderId="0" applyNumberFormat="0" applyBorder="0" applyAlignment="0" applyProtection="0"/>
    <xf numFmtId="0" fontId="31" fillId="53" borderId="0" applyNumberFormat="0" applyBorder="0" applyAlignment="0" applyProtection="0"/>
    <xf numFmtId="0" fontId="107" fillId="21" borderId="0" applyNumberFormat="0" applyBorder="0" applyAlignment="0" applyProtection="0"/>
    <xf numFmtId="0" fontId="31" fillId="56" borderId="0" applyNumberFormat="0" applyBorder="0" applyAlignment="0" applyProtection="0"/>
    <xf numFmtId="0" fontId="107" fillId="25" borderId="0" applyNumberFormat="0" applyBorder="0" applyAlignment="0" applyProtection="0"/>
    <xf numFmtId="0" fontId="31" fillId="59" borderId="0" applyNumberFormat="0" applyBorder="0" applyAlignment="0" applyProtection="0"/>
    <xf numFmtId="0" fontId="107" fillId="29" borderId="0" applyNumberFormat="0" applyBorder="0" applyAlignment="0" applyProtection="0"/>
    <xf numFmtId="0" fontId="31" fillId="43" borderId="0" applyNumberFormat="0" applyBorder="0" applyAlignment="0" applyProtection="0"/>
    <xf numFmtId="0" fontId="108" fillId="95" borderId="0"/>
    <xf numFmtId="0" fontId="109" fillId="3" borderId="0" applyNumberFormat="0" applyBorder="0" applyAlignment="0" applyProtection="0"/>
    <xf numFmtId="0" fontId="34" fillId="34" borderId="0" applyNumberFormat="0" applyBorder="0" applyAlignment="0" applyProtection="0"/>
    <xf numFmtId="0" fontId="110" fillId="6" borderId="12" applyNumberFormat="0" applyAlignment="0" applyProtection="0"/>
    <xf numFmtId="0" fontId="36" fillId="41" borderId="33" applyNumberFormat="0" applyAlignment="0" applyProtection="0"/>
    <xf numFmtId="0" fontId="111" fillId="7" borderId="15" applyNumberFormat="0" applyAlignment="0" applyProtection="0"/>
    <xf numFmtId="0" fontId="37" fillId="63" borderId="20" applyNumberFormat="0" applyAlignment="0" applyProtection="0"/>
    <xf numFmtId="174" fontId="38" fillId="0" borderId="0" applyFill="0" applyBorder="0" applyAlignment="0" applyProtection="0"/>
    <xf numFmtId="167" fontId="39" fillId="0" borderId="0" applyFont="0" applyFill="0" applyBorder="0" applyAlignment="0" applyProtection="0"/>
    <xf numFmtId="174" fontId="38" fillId="0" borderId="0" applyFill="0" applyBorder="0" applyAlignment="0" applyProtection="0"/>
    <xf numFmtId="167" fontId="25" fillId="0" borderId="0" applyFont="0" applyFill="0" applyBorder="0" applyAlignment="0" applyProtection="0"/>
    <xf numFmtId="184" fontId="38" fillId="0" borderId="0" applyFill="0" applyBorder="0" applyAlignment="0" applyProtection="0"/>
    <xf numFmtId="205" fontId="6" fillId="0" borderId="0" applyFill="0" applyBorder="0" applyAlignment="0" applyProtection="0"/>
    <xf numFmtId="185" fontId="38" fillId="0" borderId="0" applyFill="0" applyBorder="0" applyAlignment="0" applyProtection="0"/>
    <xf numFmtId="167" fontId="11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6" fillId="0" borderId="0" applyFont="0" applyFill="0" applyBorder="0" applyAlignment="0" applyProtection="0"/>
    <xf numFmtId="186" fontId="30" fillId="0" borderId="0"/>
    <xf numFmtId="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86" fontId="38" fillId="0" borderId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8" fillId="0" borderId="0" applyFill="0" applyBorder="0" applyAlignment="0" applyProtection="0"/>
    <xf numFmtId="167" fontId="6" fillId="0" borderId="0" applyFont="0" applyFill="0" applyBorder="0" applyAlignment="0" applyProtection="0"/>
    <xf numFmtId="186" fontId="38" fillId="0" borderId="0" applyFill="0" applyBorder="0" applyAlignment="0" applyProtection="0"/>
    <xf numFmtId="186" fontId="38" fillId="0" borderId="0" applyFill="0" applyBorder="0" applyAlignment="0" applyProtection="0"/>
    <xf numFmtId="167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42" fillId="0" borderId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0" fillId="0" borderId="0" applyFont="0" applyFill="0" applyBorder="0" applyAlignment="0" applyProtection="0"/>
    <xf numFmtId="206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8" fillId="0" borderId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186" fontId="38" fillId="0" borderId="0" applyFill="0" applyBorder="0" applyAlignment="0" applyProtection="0"/>
    <xf numFmtId="187" fontId="38" fillId="0" borderId="0" applyFill="0" applyBorder="0" applyAlignment="0" applyProtection="0"/>
    <xf numFmtId="205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8" fontId="3" fillId="0" borderId="0"/>
    <xf numFmtId="0" fontId="25" fillId="0" borderId="0"/>
    <xf numFmtId="188" fontId="25" fillId="0" borderId="0"/>
    <xf numFmtId="166" fontId="42" fillId="0" borderId="0" applyFont="0" applyFill="0" applyBorder="0" applyAlignment="0" applyProtection="0"/>
    <xf numFmtId="166" fontId="113" fillId="0" borderId="0" applyFont="0" applyFill="0" applyBorder="0" applyAlignment="0" applyProtection="0"/>
    <xf numFmtId="189" fontId="3" fillId="0" borderId="0"/>
    <xf numFmtId="0" fontId="25" fillId="0" borderId="0"/>
    <xf numFmtId="189" fontId="25" fillId="0" borderId="0"/>
    <xf numFmtId="207" fontId="114" fillId="0" borderId="1"/>
    <xf numFmtId="191" fontId="25" fillId="0" borderId="0"/>
    <xf numFmtId="0" fontId="115" fillId="96" borderId="0"/>
    <xf numFmtId="0" fontId="115" fillId="97" borderId="0"/>
    <xf numFmtId="0" fontId="115" fillId="98" borderId="0"/>
    <xf numFmtId="0" fontId="115" fillId="99" borderId="0"/>
    <xf numFmtId="0" fontId="115" fillId="100" borderId="0"/>
    <xf numFmtId="0" fontId="115" fillId="101" borderId="0"/>
    <xf numFmtId="0" fontId="115" fillId="102" borderId="0"/>
    <xf numFmtId="0" fontId="115" fillId="103" borderId="0"/>
    <xf numFmtId="0" fontId="115" fillId="104" borderId="0"/>
    <xf numFmtId="0" fontId="115" fillId="105" borderId="0"/>
    <xf numFmtId="0" fontId="115" fillId="106" borderId="0"/>
    <xf numFmtId="0" fontId="115" fillId="107" borderId="0"/>
    <xf numFmtId="0" fontId="116" fillId="108" borderId="0"/>
    <xf numFmtId="0" fontId="116" fillId="109" borderId="0"/>
    <xf numFmtId="0" fontId="116" fillId="110" borderId="0"/>
    <xf numFmtId="0" fontId="116" fillId="111" borderId="0"/>
    <xf numFmtId="0" fontId="116" fillId="112" borderId="0"/>
    <xf numFmtId="0" fontId="116" fillId="113" borderId="0"/>
    <xf numFmtId="0" fontId="116" fillId="114" borderId="0"/>
    <xf numFmtId="0" fontId="116" fillId="115" borderId="0"/>
    <xf numFmtId="0" fontId="116" fillId="116" borderId="0"/>
    <xf numFmtId="0" fontId="116" fillId="117" borderId="0"/>
    <xf numFmtId="0" fontId="116" fillId="118" borderId="0"/>
    <xf numFmtId="0" fontId="116" fillId="119" borderId="0"/>
    <xf numFmtId="0" fontId="117" fillId="120" borderId="0"/>
    <xf numFmtId="0" fontId="118" fillId="121" borderId="12"/>
    <xf numFmtId="0" fontId="119" fillId="122" borderId="15"/>
    <xf numFmtId="208" fontId="120" fillId="0" borderId="0"/>
    <xf numFmtId="0" fontId="121" fillId="0" borderId="0"/>
    <xf numFmtId="0" fontId="122" fillId="123" borderId="0"/>
    <xf numFmtId="0" fontId="123" fillId="0" borderId="40"/>
    <xf numFmtId="0" fontId="124" fillId="0" borderId="41"/>
    <xf numFmtId="0" fontId="125" fillId="0" borderId="42"/>
    <xf numFmtId="0" fontId="125" fillId="0" borderId="0"/>
    <xf numFmtId="0" fontId="126" fillId="124" borderId="12"/>
    <xf numFmtId="0" fontId="127" fillId="0" borderId="14"/>
    <xf numFmtId="0" fontId="128" fillId="125" borderId="0"/>
    <xf numFmtId="0" fontId="30" fillId="0" borderId="0"/>
    <xf numFmtId="0" fontId="3" fillId="0" borderId="0"/>
    <xf numFmtId="0" fontId="120" fillId="126" borderId="16"/>
    <xf numFmtId="0" fontId="129" fillId="121" borderId="13"/>
    <xf numFmtId="0" fontId="130" fillId="0" borderId="0"/>
    <xf numFmtId="0" fontId="131" fillId="0" borderId="43"/>
    <xf numFmtId="0" fontId="132" fillId="0" borderId="0"/>
    <xf numFmtId="208" fontId="133" fillId="0" borderId="0"/>
    <xf numFmtId="0" fontId="13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5" fillId="2" borderId="0" applyNumberFormat="0" applyBorder="0" applyAlignment="0" applyProtection="0"/>
    <xf numFmtId="0" fontId="50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6" fillId="0" borderId="1" applyNumberFormat="0" applyBorder="0"/>
    <xf numFmtId="0" fontId="137" fillId="0" borderId="9" applyNumberFormat="0" applyFill="0" applyAlignment="0" applyProtection="0"/>
    <xf numFmtId="0" fontId="54" fillId="0" borderId="23" applyNumberFormat="0" applyFill="0" applyAlignment="0" applyProtection="0"/>
    <xf numFmtId="0" fontId="138" fillId="0" borderId="10" applyNumberFormat="0" applyFill="0" applyAlignment="0" applyProtection="0"/>
    <xf numFmtId="0" fontId="55" fillId="0" borderId="24" applyNumberFormat="0" applyFill="0" applyAlignment="0" applyProtection="0"/>
    <xf numFmtId="14" fontId="139" fillId="127" borderId="31">
      <alignment horizontal="center" vertical="center" wrapText="1"/>
    </xf>
    <xf numFmtId="0" fontId="140" fillId="0" borderId="11" applyNumberFormat="0" applyFill="0" applyAlignment="0" applyProtection="0"/>
    <xf numFmtId="0" fontId="56" fillId="0" borderId="25" applyNumberFormat="0" applyFill="0" applyAlignment="0" applyProtection="0"/>
    <xf numFmtId="0" fontId="14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1" fillId="0" borderId="0">
      <alignment horizontal="center" textRotation="90"/>
    </xf>
    <xf numFmtId="0" fontId="142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3" fillId="5" borderId="12" applyNumberFormat="0" applyAlignment="0" applyProtection="0"/>
    <xf numFmtId="0" fontId="57" fillId="39" borderId="33" applyNumberFormat="0" applyAlignment="0" applyProtection="0"/>
    <xf numFmtId="0" fontId="144" fillId="0" borderId="14" applyNumberFormat="0" applyFill="0" applyAlignment="0" applyProtection="0"/>
    <xf numFmtId="0" fontId="58" fillId="0" borderId="26" applyNumberFormat="0" applyFill="0" applyAlignment="0" applyProtection="0"/>
    <xf numFmtId="0" fontId="145" fillId="4" borderId="0" applyNumberFormat="0" applyBorder="0" applyAlignment="0" applyProtection="0"/>
    <xf numFmtId="0" fontId="59" fillId="38" borderId="0" applyNumberFormat="0" applyBorder="0" applyAlignment="0" applyProtection="0"/>
    <xf numFmtId="0" fontId="27" fillId="4" borderId="0" applyNumberFormat="0" applyBorder="0" applyAlignment="0" applyProtection="0"/>
    <xf numFmtId="0" fontId="63" fillId="0" borderId="0"/>
    <xf numFmtId="0" fontId="83" fillId="0" borderId="0"/>
    <xf numFmtId="0" fontId="63" fillId="0" borderId="0"/>
    <xf numFmtId="0" fontId="39" fillId="0" borderId="0"/>
    <xf numFmtId="0" fontId="25" fillId="0" borderId="0"/>
    <xf numFmtId="0" fontId="39" fillId="0" borderId="0"/>
    <xf numFmtId="0" fontId="78" fillId="0" borderId="0"/>
    <xf numFmtId="0" fontId="85" fillId="0" borderId="0"/>
    <xf numFmtId="0" fontId="30" fillId="0" borderId="0"/>
    <xf numFmtId="0" fontId="25" fillId="0" borderId="0"/>
    <xf numFmtId="0" fontId="6" fillId="0" borderId="0"/>
    <xf numFmtId="0" fontId="112" fillId="0" borderId="0"/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86" fillId="0" borderId="0"/>
    <xf numFmtId="0" fontId="41" fillId="0" borderId="0"/>
    <xf numFmtId="0" fontId="25" fillId="0" borderId="0"/>
    <xf numFmtId="0" fontId="41" fillId="0" borderId="0"/>
    <xf numFmtId="0" fontId="45" fillId="0" borderId="0" applyFill="0"/>
    <xf numFmtId="0" fontId="39" fillId="0" borderId="0"/>
    <xf numFmtId="0" fontId="39" fillId="0" borderId="0"/>
    <xf numFmtId="0" fontId="30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4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83" fillId="0" borderId="0"/>
    <xf numFmtId="0" fontId="6" fillId="0" borderId="0"/>
    <xf numFmtId="0" fontId="17" fillId="0" borderId="0"/>
    <xf numFmtId="0" fontId="39" fillId="0" borderId="0"/>
    <xf numFmtId="0" fontId="87" fillId="0" borderId="0"/>
    <xf numFmtId="0" fontId="147" fillId="0" borderId="0"/>
    <xf numFmtId="0" fontId="87" fillId="0" borderId="0"/>
    <xf numFmtId="37" fontId="39" fillId="0" borderId="0"/>
    <xf numFmtId="0" fontId="17" fillId="0" borderId="0"/>
    <xf numFmtId="0" fontId="4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2" fillId="0" borderId="0"/>
    <xf numFmtId="0" fontId="39" fillId="0" borderId="0"/>
    <xf numFmtId="0" fontId="25" fillId="0" borderId="0"/>
    <xf numFmtId="0" fontId="86" fillId="0" borderId="0"/>
    <xf numFmtId="0" fontId="25" fillId="0" borderId="0"/>
    <xf numFmtId="0" fontId="41" fillId="0" borderId="0"/>
    <xf numFmtId="0" fontId="86" fillId="0" borderId="0"/>
    <xf numFmtId="0" fontId="63" fillId="0" borderId="0"/>
    <xf numFmtId="0" fontId="90" fillId="0" borderId="0"/>
    <xf numFmtId="0" fontId="62" fillId="0" borderId="0"/>
    <xf numFmtId="0" fontId="39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39" fillId="0" borderId="0"/>
    <xf numFmtId="0" fontId="6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83" fillId="0" borderId="0"/>
    <xf numFmtId="0" fontId="83" fillId="0" borderId="0"/>
    <xf numFmtId="0" fontId="6" fillId="0" borderId="0"/>
    <xf numFmtId="0" fontId="106" fillId="8" borderId="16" applyNumberFormat="0" applyFont="0" applyAlignment="0" applyProtection="0"/>
    <xf numFmtId="0" fontId="38" fillId="35" borderId="37" applyNumberFormat="0" applyAlignment="0" applyProtection="0"/>
    <xf numFmtId="0" fontId="1" fillId="8" borderId="16" applyNumberFormat="0" applyFont="0" applyAlignment="0" applyProtection="0"/>
    <xf numFmtId="0" fontId="148" fillId="6" borderId="13" applyNumberFormat="0" applyAlignment="0" applyProtection="0"/>
    <xf numFmtId="0" fontId="64" fillId="41" borderId="38" applyNumberFormat="0" applyAlignment="0" applyProtection="0"/>
    <xf numFmtId="20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196" fontId="149" fillId="0" borderId="0" applyNumberFormat="0" applyFill="0" applyBorder="0" applyAlignment="0" applyProtection="0"/>
    <xf numFmtId="0" fontId="150" fillId="0" borderId="0"/>
    <xf numFmtId="210" fontId="150" fillId="0" borderId="0"/>
    <xf numFmtId="0" fontId="39" fillId="0" borderId="0">
      <alignment vertical="top" wrapText="1"/>
    </xf>
    <xf numFmtId="0" fontId="139" fillId="0" borderId="44"/>
    <xf numFmtId="0" fontId="43" fillId="0" borderId="0">
      <alignment vertical="top"/>
    </xf>
    <xf numFmtId="0" fontId="82" fillId="0" borderId="0"/>
    <xf numFmtId="1" fontId="151" fillId="0" borderId="0"/>
    <xf numFmtId="0" fontId="68" fillId="0" borderId="0" applyFill="0" applyBorder="0" applyProtection="0">
      <alignment horizontal="left" vertical="top"/>
    </xf>
    <xf numFmtId="0" fontId="7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17" applyNumberFormat="0" applyFill="0" applyAlignment="0" applyProtection="0"/>
    <xf numFmtId="0" fontId="71" fillId="0" borderId="45" applyNumberFormat="0" applyFill="0" applyAlignment="0" applyProtection="0"/>
    <xf numFmtId="0" fontId="1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83" fillId="0" borderId="0" applyFont="0" applyFill="0" applyBorder="0" applyAlignment="0" applyProtection="0"/>
    <xf numFmtId="8" fontId="39" fillId="0" borderId="0" applyFont="0" applyFill="0" applyBorder="0" applyAlignment="0" applyProtection="0"/>
    <xf numFmtId="181" fontId="2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3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8" fillId="0" borderId="0" applyFill="0" applyBorder="0" applyAlignment="0" applyProtection="0"/>
    <xf numFmtId="167" fontId="18" fillId="0" borderId="0" applyFont="0" applyFill="0" applyBorder="0" applyAlignment="0" applyProtection="0"/>
    <xf numFmtId="186" fontId="38" fillId="0" borderId="0" applyFill="0" applyBorder="0" applyAlignment="0" applyProtection="0"/>
    <xf numFmtId="186" fontId="38" fillId="0" borderId="0" applyFill="0" applyBorder="0" applyAlignment="0" applyProtection="0"/>
    <xf numFmtId="43" fontId="39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1" fillId="0" borderId="0" applyFont="0" applyFill="0" applyBorder="0" applyAlignment="0" applyProtection="0"/>
    <xf numFmtId="186" fontId="38" fillId="0" borderId="0" applyFill="0" applyBorder="0" applyAlignment="0" applyProtection="0"/>
    <xf numFmtId="181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83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5" fillId="0" borderId="0"/>
    <xf numFmtId="0" fontId="39" fillId="0" borderId="0"/>
    <xf numFmtId="0" fontId="83" fillId="0" borderId="0"/>
    <xf numFmtId="0" fontId="83" fillId="0" borderId="0"/>
    <xf numFmtId="0" fontId="39" fillId="0" borderId="0"/>
    <xf numFmtId="0" fontId="1" fillId="0" borderId="0"/>
    <xf numFmtId="0" fontId="25" fillId="0" borderId="0"/>
    <xf numFmtId="0" fontId="30" fillId="0" borderId="0"/>
    <xf numFmtId="0" fontId="83" fillId="0" borderId="0"/>
    <xf numFmtId="0" fontId="83" fillId="0" borderId="0"/>
    <xf numFmtId="0" fontId="112" fillId="0" borderId="0"/>
    <xf numFmtId="0" fontId="1" fillId="0" borderId="0"/>
    <xf numFmtId="0" fontId="83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ill="0" applyBorder="0" applyAlignment="0" applyProtection="0"/>
    <xf numFmtId="9" fontId="4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4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23" fillId="0" borderId="0" applyFill="0" applyBorder="0" applyAlignment="0" applyProtection="0"/>
    <xf numFmtId="0" fontId="83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168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70" fontId="10" fillId="0" borderId="0" xfId="7" applyNumberFormat="1" applyFont="1" applyFill="1"/>
    <xf numFmtId="171" fontId="5" fillId="0" borderId="0" xfId="6" applyNumberFormat="1" applyFont="1" applyFill="1" applyBorder="1" applyAlignment="1"/>
    <xf numFmtId="168" fontId="10" fillId="0" borderId="0" xfId="4" quotePrefix="1" applyNumberFormat="1" applyFont="1" applyFill="1" applyAlignment="1" applyProtection="1"/>
    <xf numFmtId="168" fontId="10" fillId="0" borderId="0" xfId="4" quotePrefix="1" applyNumberFormat="1" applyFont="1" applyFill="1" applyAlignment="1" applyProtection="1">
      <alignment horizontal="center"/>
    </xf>
    <xf numFmtId="168" fontId="5" fillId="0" borderId="0" xfId="6" quotePrefix="1" applyNumberFormat="1" applyFont="1" applyFill="1" applyAlignment="1">
      <alignment horizontal="center"/>
    </xf>
    <xf numFmtId="168" fontId="10" fillId="0" borderId="0" xfId="4" applyNumberFormat="1" applyFont="1" applyFill="1" applyAlignment="1" applyProtection="1">
      <alignment horizontal="left"/>
    </xf>
    <xf numFmtId="168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71" fontId="5" fillId="0" borderId="0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center"/>
    </xf>
    <xf numFmtId="167" fontId="5" fillId="0" borderId="0" xfId="11" applyFont="1" applyFill="1" applyAlignment="1">
      <alignment horizontal="right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/>
    <xf numFmtId="167" fontId="5" fillId="0" borderId="0" xfId="11" applyFont="1" applyFill="1" applyBorder="1"/>
    <xf numFmtId="171" fontId="5" fillId="0" borderId="1" xfId="11" applyNumberFormat="1" applyFont="1" applyFill="1" applyBorder="1"/>
    <xf numFmtId="172" fontId="5" fillId="0" borderId="0" xfId="11" applyNumberFormat="1" applyFont="1" applyFill="1" applyBorder="1"/>
    <xf numFmtId="172" fontId="5" fillId="0" borderId="0" xfId="11" applyNumberFormat="1" applyFont="1" applyFill="1"/>
    <xf numFmtId="167" fontId="5" fillId="0" borderId="0" xfId="11" applyFont="1" applyFill="1"/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0" xfId="11" applyNumberFormat="1" applyFont="1" applyFill="1" applyBorder="1"/>
    <xf numFmtId="171" fontId="5" fillId="0" borderId="3" xfId="11" applyNumberFormat="1" applyFont="1" applyFill="1" applyBorder="1"/>
    <xf numFmtId="167" fontId="5" fillId="0" borderId="3" xfId="11" applyFont="1" applyFill="1" applyBorder="1"/>
    <xf numFmtId="49" fontId="2" fillId="0" borderId="0" xfId="11" applyNumberFormat="1" applyFont="1" applyFill="1"/>
    <xf numFmtId="167" fontId="5" fillId="0" borderId="0" xfId="11" applyFont="1" applyFill="1" applyAlignment="1">
      <alignment horizontal="left"/>
    </xf>
    <xf numFmtId="172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167" fontId="2" fillId="0" borderId="0" xfId="11" applyFont="1" applyFill="1"/>
    <xf numFmtId="167" fontId="5" fillId="0" borderId="1" xfId="11" applyFont="1" applyFill="1" applyBorder="1"/>
    <xf numFmtId="167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167" fontId="5" fillId="0" borderId="0" xfId="11" applyFont="1" applyFill="1" applyBorder="1" applyAlignment="1">
      <alignment horizontal="center"/>
    </xf>
    <xf numFmtId="167" fontId="5" fillId="0" borderId="0" xfId="11" applyFont="1" applyFill="1" applyAlignment="1">
      <alignment horizontal="center" vertical="center"/>
    </xf>
    <xf numFmtId="167" fontId="5" fillId="0" borderId="1" xfId="11" applyFont="1" applyFill="1" applyBorder="1" applyAlignment="1">
      <alignment horizontal="center"/>
    </xf>
    <xf numFmtId="172" fontId="5" fillId="0" borderId="2" xfId="11" applyNumberFormat="1" applyFont="1" applyFill="1" applyBorder="1"/>
    <xf numFmtId="172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2" fontId="5" fillId="0" borderId="1" xfId="11" applyNumberFormat="1" applyFont="1" applyFill="1" applyBorder="1"/>
    <xf numFmtId="172" fontId="5" fillId="0" borderId="5" xfId="11" applyNumberFormat="1" applyFont="1" applyFill="1" applyBorder="1"/>
    <xf numFmtId="172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167" fontId="2" fillId="0" borderId="0" xfId="11" applyFont="1" applyFill="1" applyBorder="1"/>
    <xf numFmtId="167" fontId="5" fillId="0" borderId="0" xfId="11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vertical="center"/>
    </xf>
    <xf numFmtId="167" fontId="5" fillId="0" borderId="2" xfId="11" applyFont="1" applyFill="1" applyBorder="1" applyAlignment="1">
      <alignment horizontal="center" vertical="center"/>
    </xf>
    <xf numFmtId="167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167" fontId="5" fillId="0" borderId="0" xfId="11" applyFont="1" applyFill="1" applyAlignment="1"/>
    <xf numFmtId="167" fontId="5" fillId="0" borderId="0" xfId="11" applyFont="1" applyFill="1" applyBorder="1" applyAlignment="1"/>
    <xf numFmtId="167" fontId="21" fillId="0" borderId="0" xfId="11" applyFont="1" applyFill="1"/>
    <xf numFmtId="0" fontId="2" fillId="0" borderId="0" xfId="0" applyFont="1" applyFill="1" applyBorder="1"/>
    <xf numFmtId="171" fontId="5" fillId="0" borderId="0" xfId="0" applyNumberFormat="1" applyFont="1" applyFill="1"/>
    <xf numFmtId="172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3" fontId="5" fillId="0" borderId="0" xfId="1" quotePrefix="1" applyNumberFormat="1" applyFont="1" applyFill="1" applyAlignment="1">
      <alignment horizontal="right"/>
    </xf>
    <xf numFmtId="167" fontId="19" fillId="0" borderId="0" xfId="11" applyFont="1" applyFill="1"/>
    <xf numFmtId="167" fontId="5" fillId="0" borderId="0" xfId="17" applyNumberFormat="1" applyFont="1" applyFill="1"/>
    <xf numFmtId="174" fontId="5" fillId="0" borderId="0" xfId="18" applyNumberFormat="1" applyFont="1" applyFill="1"/>
    <xf numFmtId="0" fontId="5" fillId="0" borderId="0" xfId="17" applyFont="1" applyFill="1"/>
    <xf numFmtId="0" fontId="6" fillId="0" borderId="0" xfId="20"/>
    <xf numFmtId="0" fontId="5" fillId="0" borderId="0" xfId="19" quotePrefix="1" applyFont="1" applyAlignment="1">
      <alignment horizontal="center"/>
    </xf>
    <xf numFmtId="0" fontId="5" fillId="0" borderId="0" xfId="19" quotePrefix="1" applyFont="1" applyBorder="1" applyAlignment="1">
      <alignment horizontal="center"/>
    </xf>
    <xf numFmtId="43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175" fontId="5" fillId="0" borderId="0" xfId="11" applyNumberFormat="1" applyFont="1" applyAlignment="1">
      <alignment horizontal="left"/>
    </xf>
    <xf numFmtId="40" fontId="5" fillId="0" borderId="0" xfId="21" applyNumberFormat="1" applyFont="1"/>
    <xf numFmtId="40" fontId="5" fillId="0" borderId="0" xfId="21" applyNumberFormat="1" applyFont="1" applyBorder="1"/>
    <xf numFmtId="167" fontId="2" fillId="0" borderId="0" xfId="11" applyFont="1" applyAlignment="1">
      <alignment horizontal="right"/>
    </xf>
    <xf numFmtId="175" fontId="2" fillId="0" borderId="0" xfId="11" applyNumberFormat="1" applyFont="1" applyAlignment="1">
      <alignment horizontal="left"/>
    </xf>
    <xf numFmtId="40" fontId="2" fillId="0" borderId="1" xfId="21" applyNumberFormat="1" applyFont="1" applyBorder="1"/>
    <xf numFmtId="40" fontId="2" fillId="0" borderId="0" xfId="21" applyNumberFormat="1" applyFont="1" applyBorder="1"/>
    <xf numFmtId="167" fontId="2" fillId="0" borderId="0" xfId="11" applyFont="1"/>
    <xf numFmtId="40" fontId="2" fillId="0" borderId="5" xfId="21" applyNumberFormat="1" applyFont="1" applyBorder="1" applyAlignment="1">
      <alignment horizontal="center"/>
    </xf>
    <xf numFmtId="175" fontId="2" fillId="0" borderId="5" xfId="1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 applyBorder="1" applyAlignment="1">
      <alignment horizontal="center"/>
    </xf>
    <xf numFmtId="167" fontId="2" fillId="0" borderId="0" xfId="11" applyFont="1" applyAlignment="1">
      <alignment vertical="center"/>
    </xf>
    <xf numFmtId="40" fontId="2" fillId="0" borderId="1" xfId="21" applyNumberFormat="1" applyFont="1" applyBorder="1" applyAlignment="1">
      <alignment horizontal="center"/>
    </xf>
    <xf numFmtId="175" fontId="2" fillId="0" borderId="1" xfId="11" applyNumberFormat="1" applyFont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40" fontId="2" fillId="0" borderId="0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6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75" fontId="5" fillId="0" borderId="0" xfId="11" applyNumberFormat="1" applyFont="1" applyAlignment="1">
      <alignment horizontal="center"/>
    </xf>
    <xf numFmtId="167" fontId="5" fillId="0" borderId="0" xfId="11" quotePrefix="1" applyFont="1" applyAlignment="1">
      <alignment horizontal="center"/>
    </xf>
    <xf numFmtId="167" fontId="5" fillId="0" borderId="0" xfId="11" quotePrefix="1" applyFont="1" applyBorder="1" applyAlignment="1">
      <alignment horizontal="center"/>
    </xf>
    <xf numFmtId="177" fontId="5" fillId="0" borderId="0" xfId="20" applyNumberFormat="1" applyFo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7" fontId="5" fillId="0" borderId="0" xfId="11" applyNumberFormat="1" applyFont="1" applyAlignment="1">
      <alignment horizontal="center"/>
    </xf>
    <xf numFmtId="39" fontId="5" fillId="0" borderId="0" xfId="11" applyNumberFormat="1" applyFont="1" applyBorder="1" applyAlignment="1"/>
    <xf numFmtId="39" fontId="5" fillId="0" borderId="1" xfId="11" applyNumberFormat="1" applyFont="1" applyBorder="1" applyAlignment="1"/>
    <xf numFmtId="43" fontId="5" fillId="0" borderId="0" xfId="20" applyNumberFormat="1" applyFont="1" applyAlignment="1">
      <alignment horizontal="center"/>
    </xf>
    <xf numFmtId="43" fontId="5" fillId="0" borderId="0" xfId="20" applyNumberFormat="1" applyFont="1" applyBorder="1" applyAlignment="1">
      <alignment horizontal="center"/>
    </xf>
    <xf numFmtId="177" fontId="5" fillId="0" borderId="0" xfId="20" applyNumberFormat="1" applyFont="1" applyAlignment="1">
      <alignment horizontal="center"/>
    </xf>
    <xf numFmtId="177" fontId="5" fillId="0" borderId="3" xfId="20" applyNumberFormat="1" applyFont="1" applyBorder="1" applyAlignment="1">
      <alignment horizontal="center"/>
    </xf>
    <xf numFmtId="43" fontId="5" fillId="0" borderId="0" xfId="20" applyNumberFormat="1" applyFont="1"/>
    <xf numFmtId="43" fontId="5" fillId="0" borderId="0" xfId="20" applyNumberFormat="1" applyFont="1" applyBorder="1"/>
    <xf numFmtId="0" fontId="0" fillId="0" borderId="0" xfId="0" applyBorder="1"/>
    <xf numFmtId="40" fontId="2" fillId="0" borderId="0" xfId="21" applyNumberFormat="1" applyFont="1" applyFill="1" applyAlignment="1">
      <alignment horizontal="left"/>
    </xf>
    <xf numFmtId="177" fontId="5" fillId="0" borderId="0" xfId="11" quotePrefix="1" applyNumberFormat="1" applyFont="1" applyFill="1" applyAlignment="1">
      <alignment horizontal="center"/>
    </xf>
    <xf numFmtId="43" fontId="5" fillId="0" borderId="0" xfId="0" applyNumberFormat="1" applyFont="1" applyFill="1"/>
    <xf numFmtId="172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172" fontId="8" fillId="0" borderId="0" xfId="11" applyNumberFormat="1" applyFont="1" applyFill="1" applyAlignment="1">
      <alignment horizontal="right" vertical="center"/>
    </xf>
    <xf numFmtId="172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71" fontId="19" fillId="0" borderId="0" xfId="11" applyNumberFormat="1" applyFont="1" applyFill="1"/>
    <xf numFmtId="171" fontId="2" fillId="0" borderId="0" xfId="0" applyNumberFormat="1" applyFont="1" applyFill="1"/>
    <xf numFmtId="171" fontId="19" fillId="0" borderId="0" xfId="11" applyNumberFormat="1" applyFont="1" applyFill="1" applyAlignment="1">
      <alignment horizontal="center"/>
    </xf>
    <xf numFmtId="171" fontId="5" fillId="0" borderId="5" xfId="11" applyNumberFormat="1" applyFont="1" applyFill="1" applyBorder="1" applyAlignment="1">
      <alignment horizontal="center"/>
    </xf>
    <xf numFmtId="171" fontId="5" fillId="0" borderId="0" xfId="11" applyNumberFormat="1" applyFont="1" applyFill="1" applyBorder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4" xfId="11" applyNumberFormat="1" applyFont="1" applyFill="1" applyBorder="1"/>
    <xf numFmtId="171" fontId="2" fillId="0" borderId="0" xfId="26" applyNumberFormat="1" applyFont="1" applyFill="1" applyAlignment="1"/>
    <xf numFmtId="171" fontId="5" fillId="0" borderId="0" xfId="26" applyNumberFormat="1" applyFont="1" applyFill="1" applyAlignment="1"/>
    <xf numFmtId="171" fontId="19" fillId="0" borderId="0" xfId="26" applyNumberFormat="1" applyFont="1" applyFill="1" applyAlignment="1"/>
    <xf numFmtId="171" fontId="5" fillId="0" borderId="5" xfId="26" applyNumberFormat="1" applyFont="1" applyFill="1" applyBorder="1" applyAlignment="1">
      <alignment horizontal="center"/>
    </xf>
    <xf numFmtId="171" fontId="5" fillId="0" borderId="0" xfId="26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left"/>
    </xf>
    <xf numFmtId="0" fontId="5" fillId="0" borderId="0" xfId="17" applyFont="1" applyFill="1" applyAlignment="1">
      <alignment horizontal="center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0" fontId="5" fillId="0" borderId="1" xfId="17" applyFont="1" applyFill="1" applyBorder="1" applyAlignment="1">
      <alignment horizontal="center"/>
    </xf>
    <xf numFmtId="37" fontId="4" fillId="0" borderId="0" xfId="2" applyNumberFormat="1" applyFont="1" applyFill="1" applyAlignment="1">
      <alignment horizontal="center"/>
    </xf>
    <xf numFmtId="0" fontId="10" fillId="0" borderId="0" xfId="10" applyFont="1" applyFill="1"/>
    <xf numFmtId="39" fontId="5" fillId="0" borderId="0" xfId="11" applyNumberFormat="1" applyFont="1" applyFill="1"/>
    <xf numFmtId="0" fontId="5" fillId="0" borderId="0" xfId="17" quotePrefix="1" applyFont="1" applyFill="1" applyAlignment="1">
      <alignment horizontal="center" vertical="center"/>
    </xf>
    <xf numFmtId="0" fontId="5" fillId="0" borderId="0" xfId="17" quotePrefix="1" applyFont="1" applyFill="1" applyBorder="1" applyAlignment="1">
      <alignment horizontal="right"/>
    </xf>
    <xf numFmtId="0" fontId="5" fillId="0" borderId="0" xfId="17" applyFont="1" applyFill="1" applyAlignment="1">
      <alignment horizontal="right"/>
    </xf>
    <xf numFmtId="168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13" fillId="0" borderId="0" xfId="17" applyFont="1" applyFill="1"/>
    <xf numFmtId="171" fontId="5" fillId="0" borderId="0" xfId="17" applyNumberFormat="1" applyFont="1" applyFill="1" applyAlignment="1"/>
    <xf numFmtId="171" fontId="5" fillId="0" borderId="0" xfId="17" applyNumberFormat="1" applyFont="1" applyFill="1" applyBorder="1" applyAlignment="1"/>
    <xf numFmtId="171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0" fontId="5" fillId="0" borderId="0" xfId="17" applyFont="1" applyFill="1" applyAlignment="1">
      <alignment horizontal="center"/>
    </xf>
    <xf numFmtId="0" fontId="5" fillId="0" borderId="0" xfId="17" applyFont="1" applyFill="1"/>
    <xf numFmtId="0" fontId="5" fillId="0" borderId="0" xfId="11" applyNumberFormat="1" applyFont="1" applyFill="1" applyAlignment="1">
      <alignment horizontal="left"/>
    </xf>
    <xf numFmtId="167" fontId="18" fillId="0" borderId="0" xfId="11" applyNumberFormat="1" applyFont="1" applyFill="1" applyAlignment="1">
      <alignment horizontal="center"/>
    </xf>
    <xf numFmtId="167" fontId="18" fillId="0" borderId="0" xfId="11" applyNumberFormat="1" applyFont="1" applyFill="1" applyBorder="1"/>
    <xf numFmtId="172" fontId="18" fillId="0" borderId="0" xfId="11" applyNumberFormat="1" applyFont="1" applyFill="1" applyBorder="1"/>
    <xf numFmtId="167" fontId="18" fillId="0" borderId="0" xfId="11" applyNumberFormat="1" applyFont="1" applyFill="1"/>
    <xf numFmtId="172" fontId="18" fillId="0" borderId="0" xfId="11" applyNumberFormat="1" applyFont="1" applyFill="1"/>
    <xf numFmtId="167" fontId="18" fillId="0" borderId="1" xfId="11" applyNumberFormat="1" applyFont="1" applyFill="1" applyBorder="1" applyAlignment="1"/>
    <xf numFmtId="17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37" fontId="18" fillId="0" borderId="0" xfId="17" applyNumberFormat="1" applyFont="1" applyFill="1"/>
    <xf numFmtId="37" fontId="18" fillId="0" borderId="0" xfId="27" applyNumberFormat="1" applyFont="1" applyFill="1"/>
    <xf numFmtId="172" fontId="18" fillId="0" borderId="2" xfId="11" applyNumberFormat="1" applyFont="1" applyFill="1" applyBorder="1"/>
    <xf numFmtId="167" fontId="18" fillId="0" borderId="2" xfId="11" applyNumberFormat="1" applyFont="1" applyFill="1" applyBorder="1"/>
    <xf numFmtId="167" fontId="18" fillId="0" borderId="4" xfId="11" applyNumberFormat="1" applyFont="1" applyFill="1" applyBorder="1"/>
    <xf numFmtId="172" fontId="18" fillId="0" borderId="4" xfId="11" applyNumberFormat="1" applyFont="1" applyFill="1" applyBorder="1"/>
    <xf numFmtId="167" fontId="18" fillId="0" borderId="1" xfId="11" applyNumberFormat="1" applyFont="1" applyFill="1" applyBorder="1"/>
    <xf numFmtId="172" fontId="18" fillId="0" borderId="1" xfId="11" applyNumberFormat="1" applyFont="1" applyFill="1" applyBorder="1"/>
    <xf numFmtId="167" fontId="18" fillId="0" borderId="3" xfId="11" applyNumberFormat="1" applyFont="1" applyFill="1" applyBorder="1"/>
    <xf numFmtId="172" fontId="18" fillId="0" borderId="3" xfId="11" applyNumberFormat="1" applyFont="1" applyFill="1" applyBorder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167" fontId="18" fillId="0" borderId="0" xfId="11" applyFont="1" applyFill="1" applyAlignment="1">
      <alignment horizontal="center"/>
    </xf>
    <xf numFmtId="172" fontId="18" fillId="0" borderId="5" xfId="11" applyNumberFormat="1" applyFont="1" applyFill="1" applyBorder="1"/>
    <xf numFmtId="167" fontId="18" fillId="0" borderId="0" xfId="11" applyFont="1" applyFill="1"/>
    <xf numFmtId="178" fontId="18" fillId="0" borderId="0" xfId="11" applyNumberFormat="1" applyFont="1" applyFill="1"/>
    <xf numFmtId="179" fontId="18" fillId="0" borderId="0" xfId="11" applyNumberFormat="1" applyFont="1" applyFill="1"/>
    <xf numFmtId="180" fontId="18" fillId="0" borderId="0" xfId="11" applyNumberFormat="1" applyFont="1" applyFill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7" fontId="6" fillId="0" borderId="0" xfId="20" applyNumberFormat="1" applyFont="1"/>
    <xf numFmtId="0" fontId="6" fillId="0" borderId="0" xfId="0" applyFont="1"/>
    <xf numFmtId="175" fontId="5" fillId="0" borderId="0" xfId="11" applyNumberFormat="1" applyFont="1" applyFill="1" applyAlignment="1">
      <alignment horizontal="center"/>
    </xf>
    <xf numFmtId="172" fontId="5" fillId="0" borderId="0" xfId="11" applyNumberFormat="1" applyFont="1" applyFill="1" applyAlignment="1">
      <alignment horizontal="center"/>
    </xf>
    <xf numFmtId="0" fontId="10" fillId="0" borderId="0" xfId="0" applyFont="1" applyFill="1"/>
    <xf numFmtId="167" fontId="4" fillId="0" borderId="0" xfId="11" applyFont="1" applyFill="1"/>
    <xf numFmtId="0" fontId="10" fillId="0" borderId="0" xfId="0" applyFont="1" applyFill="1" applyAlignme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0" fontId="5" fillId="0" borderId="0" xfId="20" applyFont="1" applyFill="1" applyAlignment="1">
      <alignment horizontal="center"/>
    </xf>
    <xf numFmtId="171" fontId="19" fillId="0" borderId="0" xfId="11" applyNumberFormat="1" applyFont="1" applyFill="1" applyBorder="1"/>
    <xf numFmtId="171" fontId="2" fillId="0" borderId="0" xfId="26" applyNumberFormat="1" applyFont="1" applyFill="1" applyBorder="1" applyAlignment="1"/>
    <xf numFmtId="171" fontId="5" fillId="0" borderId="0" xfId="26" applyNumberFormat="1" applyFont="1" applyFill="1" applyBorder="1" applyAlignment="1"/>
    <xf numFmtId="171" fontId="19" fillId="0" borderId="0" xfId="26" applyNumberFormat="1" applyFont="1" applyFill="1" applyBorder="1" applyAlignment="1"/>
    <xf numFmtId="39" fontId="5" fillId="0" borderId="0" xfId="0" applyNumberFormat="1" applyFont="1" applyFill="1"/>
    <xf numFmtId="167" fontId="5" fillId="0" borderId="0" xfId="28" applyFont="1" applyFill="1"/>
    <xf numFmtId="0" fontId="6" fillId="0" borderId="0" xfId="1397"/>
    <xf numFmtId="171" fontId="5" fillId="0" borderId="0" xfId="2561" applyNumberFormat="1" applyFont="1" applyFill="1"/>
    <xf numFmtId="171" fontId="5" fillId="0" borderId="1" xfId="2561" applyNumberFormat="1" applyFont="1" applyFill="1" applyBorder="1"/>
    <xf numFmtId="0" fontId="6" fillId="0" borderId="0" xfId="4140"/>
    <xf numFmtId="171" fontId="5" fillId="0" borderId="1" xfId="2577" applyNumberFormat="1" applyFont="1" applyFill="1" applyBorder="1"/>
    <xf numFmtId="0" fontId="6" fillId="0" borderId="0" xfId="5608"/>
    <xf numFmtId="171" fontId="5" fillId="0" borderId="0" xfId="5605" applyNumberFormat="1" applyFont="1" applyFill="1"/>
    <xf numFmtId="171" fontId="5" fillId="0" borderId="1" xfId="5605" applyNumberFormat="1" applyFont="1" applyFill="1" applyBorder="1"/>
    <xf numFmtId="0" fontId="6" fillId="0" borderId="0" xfId="4129"/>
    <xf numFmtId="171" fontId="5" fillId="0" borderId="1" xfId="5599" applyNumberFormat="1" applyFont="1" applyFill="1" applyBorder="1"/>
    <xf numFmtId="0" fontId="6" fillId="0" borderId="0" xfId="5606"/>
    <xf numFmtId="171" fontId="5" fillId="0" borderId="0" xfId="5603" applyNumberFormat="1" applyFont="1" applyFill="1"/>
    <xf numFmtId="171" fontId="5" fillId="0" borderId="0" xfId="5600" applyNumberFormat="1" applyFont="1" applyFill="1"/>
    <xf numFmtId="0" fontId="6" fillId="0" borderId="0" xfId="5604"/>
    <xf numFmtId="171" fontId="5" fillId="0" borderId="1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4" xfId="5602" applyNumberFormat="1" applyFont="1" applyFill="1" applyBorder="1"/>
    <xf numFmtId="167" fontId="5" fillId="0" borderId="0" xfId="81" applyFont="1" applyFill="1"/>
    <xf numFmtId="167" fontId="10" fillId="0" borderId="0" xfId="81" applyFont="1" applyFill="1"/>
    <xf numFmtId="177" fontId="5" fillId="0" borderId="0" xfId="11" applyNumberFormat="1" applyFont="1" applyFill="1" applyBorder="1" applyAlignment="1">
      <alignment horizontal="center"/>
    </xf>
    <xf numFmtId="177" fontId="5" fillId="0" borderId="1" xfId="11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0" fontId="10" fillId="0" borderId="0" xfId="17" applyFont="1" applyFill="1" applyAlignment="1">
      <alignment horizontal="center"/>
    </xf>
    <xf numFmtId="43" fontId="18" fillId="0" borderId="0" xfId="17" applyNumberFormat="1" applyFont="1" applyFill="1"/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/>
    <xf numFmtId="167" fontId="18" fillId="0" borderId="0" xfId="28" applyFont="1" applyFill="1"/>
    <xf numFmtId="167" fontId="10" fillId="0" borderId="0" xfId="28" applyFont="1" applyFill="1"/>
    <xf numFmtId="43" fontId="5" fillId="0" borderId="0" xfId="17" applyNumberFormat="1" applyFont="1" applyFill="1"/>
    <xf numFmtId="0" fontId="19" fillId="0" borderId="0" xfId="17" applyFont="1" applyFill="1"/>
    <xf numFmtId="0" fontId="158" fillId="0" borderId="0" xfId="0" applyFont="1" applyFill="1"/>
    <xf numFmtId="43" fontId="10" fillId="0" borderId="0" xfId="17" applyNumberFormat="1" applyFont="1" applyFill="1"/>
    <xf numFmtId="0" fontId="10" fillId="0" borderId="0" xfId="17" applyFont="1" applyFill="1" applyBorder="1" applyAlignment="1">
      <alignment horizontal="centerContinuous"/>
    </xf>
    <xf numFmtId="0" fontId="5" fillId="0" borderId="0" xfId="10" applyFont="1" applyFill="1"/>
    <xf numFmtId="167" fontId="18" fillId="0" borderId="1" xfId="11" applyFont="1" applyFill="1" applyBorder="1"/>
    <xf numFmtId="39" fontId="5" fillId="0" borderId="0" xfId="13" applyNumberFormat="1" applyFont="1" applyFill="1" applyAlignment="1"/>
    <xf numFmtId="37" fontId="4" fillId="0" borderId="0" xfId="9" quotePrefix="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wrapText="1"/>
    </xf>
    <xf numFmtId="171" fontId="10" fillId="0" borderId="0" xfId="17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168" fontId="5" fillId="0" borderId="0" xfId="17" applyNumberFormat="1" applyFont="1" applyFill="1"/>
    <xf numFmtId="39" fontId="5" fillId="0" borderId="0" xfId="3" applyNumberFormat="1" applyFont="1" applyFill="1"/>
    <xf numFmtId="171" fontId="18" fillId="0" borderId="1" xfId="2" quotePrefix="1" applyNumberFormat="1" applyFont="1" applyFill="1" applyBorder="1" applyAlignment="1">
      <alignment horizontal="center"/>
    </xf>
    <xf numFmtId="171" fontId="18" fillId="0" borderId="0" xfId="2" applyNumberFormat="1" applyFont="1" applyFill="1" applyAlignment="1">
      <alignment horizontal="center"/>
    </xf>
    <xf numFmtId="171" fontId="18" fillId="0" borderId="0" xfId="11" applyNumberFormat="1" applyFont="1" applyFill="1" applyAlignment="1">
      <alignment horizontal="center"/>
    </xf>
    <xf numFmtId="37" fontId="10" fillId="0" borderId="0" xfId="26" applyNumberFormat="1" applyFont="1" applyFill="1"/>
    <xf numFmtId="171" fontId="17" fillId="0" borderId="0" xfId="11" quotePrefix="1" applyNumberFormat="1" applyFont="1" applyFill="1" applyAlignment="1">
      <alignment horizontal="left"/>
    </xf>
    <xf numFmtId="171" fontId="17" fillId="0" borderId="0" xfId="11" applyNumberFormat="1" applyFont="1" applyFill="1"/>
    <xf numFmtId="171" fontId="17" fillId="0" borderId="1" xfId="2" quotePrefix="1" applyNumberFormat="1" applyFont="1" applyFill="1" applyBorder="1" applyAlignment="1">
      <alignment horizontal="center"/>
    </xf>
    <xf numFmtId="171" fontId="17" fillId="0" borderId="0" xfId="2" applyNumberFormat="1" applyFont="1" applyFill="1" applyAlignment="1">
      <alignment horizontal="center"/>
    </xf>
    <xf numFmtId="171" fontId="17" fillId="0" borderId="0" xfId="11" applyNumberFormat="1" applyFont="1" applyFill="1" applyBorder="1"/>
    <xf numFmtId="171" fontId="17" fillId="0" borderId="3" xfId="11" applyNumberFormat="1" applyFont="1" applyFill="1" applyBorder="1"/>
    <xf numFmtId="4" fontId="162" fillId="0" borderId="0" xfId="0" applyNumberFormat="1" applyFont="1" applyFill="1"/>
    <xf numFmtId="0" fontId="162" fillId="0" borderId="0" xfId="0" applyFont="1" applyFill="1"/>
    <xf numFmtId="49" fontId="22" fillId="0" borderId="0" xfId="0" applyNumberFormat="1" applyFont="1" applyFill="1"/>
    <xf numFmtId="0" fontId="22" fillId="0" borderId="0" xfId="0" applyFont="1" applyFill="1"/>
    <xf numFmtId="171" fontId="5" fillId="0" borderId="1" xfId="5603" applyNumberFormat="1" applyFont="1" applyFill="1" applyBorder="1"/>
    <xf numFmtId="39" fontId="5" fillId="0" borderId="0" xfId="11" applyNumberFormat="1" applyFont="1" applyAlignment="1">
      <alignment horizontal="right"/>
    </xf>
    <xf numFmtId="49" fontId="17" fillId="0" borderId="0" xfId="11" applyNumberFormat="1" applyFont="1" applyFill="1"/>
    <xf numFmtId="49" fontId="22" fillId="0" borderId="0" xfId="11" applyNumberFormat="1" applyFont="1" applyFill="1"/>
    <xf numFmtId="171" fontId="18" fillId="0" borderId="0" xfId="0" applyNumberFormat="1" applyFont="1" applyFill="1"/>
    <xf numFmtId="172" fontId="18" fillId="0" borderId="0" xfId="0" applyNumberFormat="1" applyFont="1" applyFill="1"/>
    <xf numFmtId="40" fontId="5" fillId="0" borderId="0" xfId="11" applyNumberFormat="1" applyFont="1" applyFill="1" applyBorder="1"/>
    <xf numFmtId="40" fontId="18" fillId="0" borderId="0" xfId="11" applyNumberFormat="1" applyFont="1" applyFill="1" applyAlignment="1">
      <alignment horizontal="center"/>
    </xf>
    <xf numFmtId="40" fontId="18" fillId="0" borderId="0" xfId="11" applyNumberFormat="1" applyFont="1" applyFill="1"/>
    <xf numFmtId="0" fontId="18" fillId="0" borderId="0" xfId="11" applyNumberFormat="1" applyFont="1" applyFill="1"/>
    <xf numFmtId="172" fontId="18" fillId="0" borderId="0" xfId="1" applyNumberFormat="1" applyFont="1" applyFill="1"/>
    <xf numFmtId="172" fontId="18" fillId="0" borderId="6" xfId="11" applyNumberFormat="1" applyFont="1" applyFill="1" applyBorder="1"/>
    <xf numFmtId="172" fontId="18" fillId="0" borderId="7" xfId="11" applyNumberFormat="1" applyFont="1" applyFill="1" applyBorder="1"/>
    <xf numFmtId="172" fontId="18" fillId="0" borderId="8" xfId="11" applyNumberFormat="1" applyFont="1" applyFill="1" applyBorder="1"/>
    <xf numFmtId="10" fontId="18" fillId="0" borderId="0" xfId="1" quotePrefix="1" applyNumberFormat="1" applyFont="1" applyFill="1" applyAlignment="1">
      <alignment horizontal="right"/>
    </xf>
    <xf numFmtId="49" fontId="2" fillId="0" borderId="0" xfId="11" applyNumberFormat="1" applyFont="1" applyFill="1" applyBorder="1"/>
    <xf numFmtId="167" fontId="5" fillId="0" borderId="0" xfId="11" applyFont="1" applyFill="1" applyAlignment="1">
      <alignment horizontal="center"/>
    </xf>
    <xf numFmtId="0" fontId="5" fillId="0" borderId="0" xfId="17" quotePrefix="1" applyFont="1" applyFill="1" applyAlignment="1">
      <alignment horizontal="center"/>
    </xf>
    <xf numFmtId="40" fontId="21" fillId="0" borderId="0" xfId="5615" applyNumberFormat="1" applyFont="1" applyFill="1"/>
    <xf numFmtId="40" fontId="5" fillId="0" borderId="0" xfId="5615" applyNumberFormat="1" applyFont="1" applyFill="1"/>
    <xf numFmtId="40" fontId="164" fillId="0" borderId="0" xfId="5615" applyNumberFormat="1" applyFont="1" applyFill="1"/>
    <xf numFmtId="40" fontId="5" fillId="0" borderId="0" xfId="5615" quotePrefix="1" applyNumberFormat="1" applyFont="1" applyFill="1"/>
    <xf numFmtId="49" fontId="4" fillId="0" borderId="0" xfId="11" applyNumberFormat="1" applyFont="1" applyFill="1"/>
    <xf numFmtId="167" fontId="10" fillId="0" borderId="0" xfId="11" applyFont="1" applyFill="1"/>
    <xf numFmtId="0" fontId="10" fillId="0" borderId="0" xfId="0" quotePrefix="1" applyFont="1" applyFill="1"/>
    <xf numFmtId="0" fontId="5" fillId="0" borderId="0" xfId="20" quotePrefix="1" applyFont="1" applyFill="1" applyAlignment="1">
      <alignment horizontal="center"/>
    </xf>
    <xf numFmtId="177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0" fontId="17" fillId="0" borderId="0" xfId="0" applyFont="1" applyFill="1"/>
    <xf numFmtId="0" fontId="10" fillId="0" borderId="0" xfId="17" applyFont="1" applyFill="1" applyAlignment="1">
      <alignment horizontal="centerContinuous"/>
    </xf>
    <xf numFmtId="167" fontId="10" fillId="0" borderId="0" xfId="11" applyFont="1" applyFill="1" applyAlignment="1"/>
    <xf numFmtId="172" fontId="10" fillId="0" borderId="0" xfId="11" applyNumberFormat="1" applyFont="1" applyFill="1" applyAlignment="1">
      <alignment horizontal="right"/>
    </xf>
    <xf numFmtId="172" fontId="10" fillId="0" borderId="0" xfId="25" applyNumberFormat="1" applyFont="1" applyFill="1" applyAlignment="1">
      <alignment horizontal="right"/>
    </xf>
    <xf numFmtId="172" fontId="10" fillId="0" borderId="0" xfId="11" applyNumberFormat="1" applyFont="1" applyFill="1" applyBorder="1" applyAlignment="1">
      <alignment horizontal="right"/>
    </xf>
    <xf numFmtId="172" fontId="10" fillId="0" borderId="46" xfId="11" applyNumberFormat="1" applyFont="1" applyFill="1" applyBorder="1" applyAlignment="1">
      <alignment horizontal="right"/>
    </xf>
    <xf numFmtId="172" fontId="10" fillId="0" borderId="1" xfId="11" applyNumberFormat="1" applyFont="1" applyFill="1" applyBorder="1" applyAlignment="1">
      <alignment horizontal="right"/>
    </xf>
    <xf numFmtId="172" fontId="10" fillId="0" borderId="3" xfId="11" applyNumberFormat="1" applyFont="1" applyFill="1" applyBorder="1" applyAlignment="1">
      <alignment horizontal="right"/>
    </xf>
    <xf numFmtId="0" fontId="159" fillId="0" borderId="0" xfId="0" applyFont="1" applyFill="1"/>
    <xf numFmtId="39" fontId="5" fillId="0" borderId="0" xfId="4" applyFont="1" applyFill="1"/>
    <xf numFmtId="39" fontId="5" fillId="0" borderId="0" xfId="4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" applyFont="1" applyFill="1"/>
    <xf numFmtId="0" fontId="156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167" fontId="8" fillId="0" borderId="0" xfId="11" applyFont="1" applyFill="1" applyAlignment="1">
      <alignment horizontal="right" vertical="center" wrapText="1"/>
    </xf>
    <xf numFmtId="167" fontId="8" fillId="0" borderId="0" xfId="1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11" applyNumberFormat="1" applyFont="1" applyFill="1" applyAlignment="1">
      <alignment horizontal="right" vertical="center" wrapText="1"/>
    </xf>
    <xf numFmtId="172" fontId="8" fillId="0" borderId="46" xfId="11" applyNumberFormat="1" applyFont="1" applyFill="1" applyBorder="1" applyAlignment="1">
      <alignment horizontal="right" vertical="center"/>
    </xf>
    <xf numFmtId="0" fontId="8" fillId="0" borderId="47" xfId="0" applyFont="1" applyFill="1" applyBorder="1" applyAlignment="1">
      <alignment horizontal="center" vertical="center" wrapText="1"/>
    </xf>
    <xf numFmtId="37" fontId="10" fillId="0" borderId="0" xfId="2" applyNumberFormat="1" applyFont="1" applyFill="1"/>
    <xf numFmtId="0" fontId="157" fillId="0" borderId="0" xfId="0" applyFont="1" applyFill="1"/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37" fontId="5" fillId="0" borderId="0" xfId="10" applyNumberFormat="1" applyFont="1" applyFill="1"/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47" xfId="10" applyFont="1" applyFill="1" applyBorder="1" applyAlignment="1">
      <alignment vertical="top"/>
    </xf>
    <xf numFmtId="0" fontId="5" fillId="0" borderId="0" xfId="10" applyFont="1" applyFill="1" applyAlignment="1">
      <alignment horizontal="center"/>
    </xf>
    <xf numFmtId="0" fontId="8" fillId="0" borderId="1" xfId="10" applyFont="1" applyFill="1" applyBorder="1" applyAlignment="1">
      <alignment vertical="top" wrapText="1"/>
    </xf>
    <xf numFmtId="39" fontId="8" fillId="0" borderId="0" xfId="11" applyNumberFormat="1" applyFont="1" applyFill="1" applyBorder="1" applyAlignment="1">
      <alignment horizontal="right" vertical="center"/>
    </xf>
    <xf numFmtId="39" fontId="8" fillId="0" borderId="0" xfId="11" applyNumberFormat="1" applyFont="1" applyFill="1" applyBorder="1" applyAlignment="1">
      <alignment horizontal="right" vertical="center" wrapText="1"/>
    </xf>
    <xf numFmtId="16" fontId="8" fillId="0" borderId="0" xfId="10" applyNumberFormat="1" applyFont="1" applyFill="1" applyAlignment="1">
      <alignment horizontal="center" vertical="center"/>
    </xf>
    <xf numFmtId="39" fontId="8" fillId="0" borderId="46" xfId="10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horizontal="right" vertical="center"/>
    </xf>
    <xf numFmtId="172" fontId="8" fillId="0" borderId="0" xfId="10" applyNumberFormat="1" applyFont="1" applyFill="1" applyAlignment="1">
      <alignment horizontal="right" vertical="center"/>
    </xf>
    <xf numFmtId="0" fontId="2" fillId="0" borderId="0" xfId="10" applyFont="1" applyFill="1"/>
    <xf numFmtId="39" fontId="5" fillId="0" borderId="0" xfId="10" applyNumberFormat="1" applyFont="1" applyFill="1"/>
    <xf numFmtId="0" fontId="24" fillId="0" borderId="0" xfId="10" applyFont="1" applyFill="1" applyAlignment="1">
      <alignment vertical="center"/>
    </xf>
    <xf numFmtId="16" fontId="8" fillId="0" borderId="0" xfId="10" quotePrefix="1" applyNumberFormat="1" applyFont="1" applyFill="1" applyAlignment="1">
      <alignment horizontal="center" vertical="center"/>
    </xf>
    <xf numFmtId="0" fontId="5" fillId="0" borderId="0" xfId="17" applyFont="1" applyFill="1" applyAlignment="1">
      <alignment horizontal="centerContinuous"/>
    </xf>
    <xf numFmtId="0" fontId="5" fillId="0" borderId="0" xfId="14" applyFont="1" applyFill="1"/>
    <xf numFmtId="0" fontId="5" fillId="0" borderId="1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5" fillId="0" borderId="0" xfId="17" quotePrefix="1" applyFont="1" applyFill="1" applyAlignment="1">
      <alignment horizontal="left"/>
    </xf>
    <xf numFmtId="37" fontId="5" fillId="0" borderId="0" xfId="23" applyNumberFormat="1" applyFont="1" applyFill="1"/>
    <xf numFmtId="172" fontId="5" fillId="0" borderId="0" xfId="11" applyNumberFormat="1" applyFont="1" applyFill="1" applyAlignment="1">
      <alignment horizontal="right"/>
    </xf>
    <xf numFmtId="172" fontId="5" fillId="0" borderId="0" xfId="25" applyNumberFormat="1" applyFont="1" applyFill="1" applyAlignment="1">
      <alignment horizontal="right"/>
    </xf>
    <xf numFmtId="172" fontId="5" fillId="0" borderId="0" xfId="11" applyNumberFormat="1" applyFont="1" applyFill="1" applyBorder="1" applyAlignment="1">
      <alignment horizontal="right"/>
    </xf>
    <xf numFmtId="172" fontId="5" fillId="0" borderId="46" xfId="11" applyNumberFormat="1" applyFont="1" applyFill="1" applyBorder="1" applyAlignment="1">
      <alignment horizontal="right"/>
    </xf>
    <xf numFmtId="172" fontId="5" fillId="0" borderId="4" xfId="11" applyNumberFormat="1" applyFont="1" applyFill="1" applyBorder="1" applyAlignment="1">
      <alignment horizontal="right"/>
    </xf>
    <xf numFmtId="172" fontId="5" fillId="0" borderId="1" xfId="11" applyNumberFormat="1" applyFont="1" applyFill="1" applyBorder="1" applyAlignment="1">
      <alignment horizontal="right"/>
    </xf>
    <xf numFmtId="172" fontId="5" fillId="0" borderId="3" xfId="11" applyNumberFormat="1" applyFont="1" applyFill="1" applyBorder="1" applyAlignment="1">
      <alignment horizontal="right"/>
    </xf>
    <xf numFmtId="0" fontId="160" fillId="0" borderId="1" xfId="14" applyFont="1" applyFill="1" applyBorder="1" applyAlignment="1">
      <alignment horizontal="center"/>
    </xf>
    <xf numFmtId="0" fontId="160" fillId="0" borderId="0" xfId="14" applyFont="1" applyFill="1" applyAlignment="1">
      <alignment horizontal="center"/>
    </xf>
    <xf numFmtId="172" fontId="10" fillId="0" borderId="1" xfId="25" applyNumberFormat="1" applyFont="1" applyFill="1" applyBorder="1" applyAlignment="1">
      <alignment horizontal="right"/>
    </xf>
    <xf numFmtId="10" fontId="5" fillId="0" borderId="0" xfId="0" applyNumberFormat="1" applyFont="1" applyFill="1" applyAlignment="1">
      <alignment horizontal="center"/>
    </xf>
    <xf numFmtId="0" fontId="161" fillId="0" borderId="0" xfId="0" applyFont="1" applyFill="1"/>
    <xf numFmtId="0" fontId="5" fillId="0" borderId="0" xfId="19" quotePrefix="1" applyFont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0" fontId="5" fillId="0" borderId="0" xfId="20" quotePrefix="1" applyFont="1" applyBorder="1" applyAlignment="1">
      <alignment horizontal="center"/>
    </xf>
    <xf numFmtId="0" fontId="5" fillId="0" borderId="0" xfId="20" applyFont="1" applyBorder="1" applyAlignment="1">
      <alignment horizontal="center"/>
    </xf>
    <xf numFmtId="175" fontId="2" fillId="0" borderId="0" xfId="11" applyNumberFormat="1" applyFont="1" applyBorder="1" applyAlignment="1">
      <alignment horizontal="center"/>
    </xf>
    <xf numFmtId="0" fontId="5" fillId="0" borderId="0" xfId="20" applyFont="1" applyBorder="1" applyAlignment="1">
      <alignment horizontal="left"/>
    </xf>
    <xf numFmtId="175" fontId="5" fillId="0" borderId="0" xfId="11" applyNumberFormat="1" applyFont="1" applyBorder="1" applyAlignment="1">
      <alignment horizontal="center"/>
    </xf>
    <xf numFmtId="176" fontId="5" fillId="0" borderId="0" xfId="20" quotePrefix="1" applyNumberFormat="1" applyFont="1" applyBorder="1" applyAlignment="1">
      <alignment horizontal="center"/>
    </xf>
    <xf numFmtId="0" fontId="0" fillId="0" borderId="0" xfId="0" applyFill="1"/>
    <xf numFmtId="171" fontId="2" fillId="0" borderId="0" xfId="17" applyNumberFormat="1" applyFont="1" applyFill="1" applyAlignment="1"/>
    <xf numFmtId="0" fontId="5" fillId="0" borderId="0" xfId="11" applyNumberFormat="1" applyFont="1" applyFill="1" applyAlignment="1">
      <alignment horizontal="right"/>
    </xf>
    <xf numFmtId="171" fontId="5" fillId="0" borderId="0" xfId="2" quotePrefix="1" applyNumberFormat="1" applyFont="1" applyFill="1" applyBorder="1" applyAlignment="1">
      <alignment horizontal="right"/>
    </xf>
    <xf numFmtId="171" fontId="5" fillId="0" borderId="0" xfId="2" applyNumberFormat="1" applyFont="1" applyFill="1" applyAlignment="1">
      <alignment horizontal="right"/>
    </xf>
    <xf numFmtId="167" fontId="10" fillId="0" borderId="3" xfId="28" applyFont="1" applyFill="1" applyBorder="1"/>
    <xf numFmtId="0" fontId="5" fillId="0" borderId="4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7" fontId="5" fillId="0" borderId="0" xfId="28" applyNumberFormat="1" applyFont="1" applyFill="1"/>
    <xf numFmtId="167" fontId="5" fillId="0" borderId="0" xfId="28" applyNumberFormat="1" applyFont="1" applyFill="1" applyAlignment="1">
      <alignment horizontal="justify" vertical="center" wrapText="1"/>
    </xf>
    <xf numFmtId="179" fontId="5" fillId="0" borderId="0" xfId="28" applyNumberFormat="1" applyFont="1" applyFill="1"/>
    <xf numFmtId="167" fontId="5" fillId="0" borderId="0" xfId="11" applyFont="1" applyFill="1" applyAlignment="1">
      <alignment horizontal="center"/>
    </xf>
    <xf numFmtId="0" fontId="6" fillId="0" borderId="0" xfId="1397" applyFill="1"/>
    <xf numFmtId="0" fontId="6" fillId="0" borderId="0" xfId="4140" applyFill="1"/>
    <xf numFmtId="177" fontId="5" fillId="0" borderId="0" xfId="11" applyNumberFormat="1" applyFont="1" applyBorder="1" applyAlignment="1">
      <alignment horizontal="center"/>
    </xf>
    <xf numFmtId="167" fontId="5" fillId="0" borderId="0" xfId="11" applyFont="1" applyFill="1" applyBorder="1" applyAlignment="1">
      <alignment wrapText="1"/>
    </xf>
    <xf numFmtId="43" fontId="10" fillId="0" borderId="0" xfId="10" applyNumberFormat="1" applyFont="1" applyFill="1"/>
    <xf numFmtId="171" fontId="2" fillId="0" borderId="0" xfId="10" applyNumberFormat="1" applyFont="1" applyFill="1"/>
    <xf numFmtId="171" fontId="5" fillId="0" borderId="0" xfId="10" applyNumberFormat="1" applyFont="1" applyFill="1"/>
    <xf numFmtId="211" fontId="5" fillId="0" borderId="0" xfId="0" applyNumberFormat="1" applyFont="1" applyFill="1"/>
    <xf numFmtId="0" fontId="18" fillId="0" borderId="0" xfId="0" quotePrefix="1" applyFont="1" applyFill="1"/>
    <xf numFmtId="180" fontId="18" fillId="0" borderId="0" xfId="11" applyNumberFormat="1" applyFont="1" applyFill="1" applyAlignment="1">
      <alignment horizontal="center"/>
    </xf>
    <xf numFmtId="180" fontId="18" fillId="0" borderId="1" xfId="11" applyNumberFormat="1" applyFont="1" applyFill="1" applyBorder="1" applyAlignment="1">
      <alignment horizontal="center"/>
    </xf>
    <xf numFmtId="39" fontId="18" fillId="0" borderId="0" xfId="0" applyNumberFormat="1" applyFont="1" applyFill="1"/>
    <xf numFmtId="0" fontId="166" fillId="0" borderId="0" xfId="0" applyFont="1"/>
    <xf numFmtId="0" fontId="6" fillId="0" borderId="0" xfId="20" applyFill="1"/>
    <xf numFmtId="0" fontId="5" fillId="0" borderId="0" xfId="20" applyFont="1" applyFill="1"/>
    <xf numFmtId="0" fontId="6" fillId="0" borderId="0" xfId="20" applyFill="1" applyBorder="1"/>
    <xf numFmtId="43" fontId="6" fillId="0" borderId="0" xfId="20" applyNumberFormat="1" applyFill="1"/>
    <xf numFmtId="167" fontId="2" fillId="0" borderId="0" xfId="11" quotePrefix="1" applyFont="1" applyBorder="1" applyAlignment="1">
      <alignment horizontal="center" vertical="center"/>
    </xf>
    <xf numFmtId="40" fontId="18" fillId="0" borderId="0" xfId="5615" applyNumberFormat="1" applyFont="1" applyFill="1"/>
    <xf numFmtId="0" fontId="168" fillId="0" borderId="0" xfId="0" applyFont="1" applyFill="1"/>
    <xf numFmtId="167" fontId="2" fillId="0" borderId="0" xfId="11" applyFont="1" applyBorder="1" applyAlignment="1">
      <alignment horizontal="center"/>
    </xf>
    <xf numFmtId="177" fontId="5" fillId="0" borderId="0" xfId="20" applyNumberFormat="1" applyFont="1" applyBorder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0" fontId="169" fillId="0" borderId="0" xfId="0" applyFont="1" applyFill="1"/>
    <xf numFmtId="49" fontId="5" fillId="0" borderId="0" xfId="17" applyNumberFormat="1" applyFont="1" applyFill="1" applyAlignment="1">
      <alignment horizontal="right"/>
    </xf>
    <xf numFmtId="2" fontId="5" fillId="0" borderId="0" xfId="17" applyNumberFormat="1" applyFont="1" applyFill="1" applyAlignment="1">
      <alignment horizontal="center"/>
    </xf>
    <xf numFmtId="0" fontId="5" fillId="0" borderId="0" xfId="17" applyFont="1" applyFill="1" applyAlignment="1"/>
    <xf numFmtId="168" fontId="5" fillId="0" borderId="0" xfId="8" applyNumberFormat="1" applyFont="1" applyFill="1"/>
    <xf numFmtId="0" fontId="19" fillId="0" borderId="0" xfId="17" applyFont="1" applyFill="1" applyAlignment="1">
      <alignment horizontal="center"/>
    </xf>
    <xf numFmtId="0" fontId="167" fillId="0" borderId="0" xfId="0" applyFont="1" applyFill="1" applyAlignment="1">
      <alignment horizontal="justify" vertical="center"/>
    </xf>
    <xf numFmtId="0" fontId="5" fillId="0" borderId="0" xfId="19" quotePrefix="1" applyFont="1" applyFill="1" applyAlignment="1">
      <alignment horizontal="center"/>
    </xf>
    <xf numFmtId="0" fontId="5" fillId="0" borderId="0" xfId="0" applyFont="1" applyFill="1" applyBorder="1" applyAlignment="1"/>
    <xf numFmtId="167" fontId="10" fillId="0" borderId="0" xfId="28" applyFont="1" applyFill="1" applyBorder="1"/>
    <xf numFmtId="4" fontId="18" fillId="0" borderId="0" xfId="11" applyNumberFormat="1" applyFont="1" applyFill="1"/>
    <xf numFmtId="0" fontId="165" fillId="0" borderId="0" xfId="0" applyFont="1" applyFill="1" applyAlignment="1">
      <alignment horizontal="center" vertical="center" wrapText="1"/>
    </xf>
    <xf numFmtId="0" fontId="165" fillId="0" borderId="1" xfId="0" applyFont="1" applyFill="1" applyBorder="1" applyAlignment="1">
      <alignment horizontal="center" vertical="center" wrapText="1"/>
    </xf>
    <xf numFmtId="40" fontId="3" fillId="0" borderId="0" xfId="5615" applyNumberFormat="1" applyFont="1" applyFill="1"/>
    <xf numFmtId="40" fontId="18" fillId="0" borderId="0" xfId="5615" quotePrefix="1" applyNumberFormat="1" applyFont="1" applyFill="1"/>
    <xf numFmtId="40" fontId="163" fillId="0" borderId="0" xfId="5615" applyNumberFormat="1" applyFont="1" applyFill="1"/>
    <xf numFmtId="0" fontId="5" fillId="0" borderId="0" xfId="0" applyFont="1" applyFill="1" applyAlignment="1">
      <alignment vertical="top"/>
    </xf>
    <xf numFmtId="37" fontId="18" fillId="0" borderId="0" xfId="276" applyNumberFormat="1" applyFont="1" applyFill="1"/>
    <xf numFmtId="0" fontId="5" fillId="0" borderId="1" xfId="1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5" fillId="0" borderId="0" xfId="17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5" fillId="0" borderId="0" xfId="17" quotePrefix="1" applyFont="1" applyFill="1" applyAlignment="1">
      <alignment horizontal="right"/>
    </xf>
    <xf numFmtId="37" fontId="18" fillId="0" borderId="0" xfId="23" applyNumberFormat="1" applyFont="1" applyFill="1"/>
    <xf numFmtId="171" fontId="17" fillId="0" borderId="0" xfId="11" applyNumberFormat="1" applyFont="1" applyFill="1" applyAlignment="1"/>
    <xf numFmtId="0" fontId="5" fillId="0" borderId="0" xfId="17" quotePrefix="1" applyFont="1" applyFill="1"/>
    <xf numFmtId="171" fontId="156" fillId="0" borderId="0" xfId="11" applyNumberFormat="1" applyFont="1" applyFill="1" applyAlignment="1">
      <alignment horizontal="left"/>
    </xf>
    <xf numFmtId="171" fontId="156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1" fontId="17" fillId="0" borderId="0" xfId="11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1" fontId="17" fillId="0" borderId="0" xfId="11" applyNumberFormat="1" applyFont="1" applyFill="1" applyAlignment="1">
      <alignment horizontal="left"/>
    </xf>
    <xf numFmtId="167" fontId="18" fillId="0" borderId="0" xfId="28" applyFont="1" applyFill="1" applyBorder="1"/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167" fontId="5" fillId="0" borderId="46" xfId="11" applyFont="1" applyFill="1" applyBorder="1" applyAlignment="1">
      <alignment horizontal="center" vertical="center"/>
    </xf>
    <xf numFmtId="172" fontId="5" fillId="0" borderId="47" xfId="11" applyNumberFormat="1" applyFont="1" applyFill="1" applyBorder="1"/>
    <xf numFmtId="0" fontId="5" fillId="0" borderId="0" xfId="17" applyFont="1" applyFill="1" applyAlignment="1">
      <alignment horizontal="center"/>
    </xf>
    <xf numFmtId="176" fontId="5" fillId="0" borderId="0" xfId="20" quotePrefix="1" applyNumberFormat="1" applyFont="1" applyFill="1" applyAlignment="1">
      <alignment horizontal="center"/>
    </xf>
    <xf numFmtId="39" fontId="10" fillId="0" borderId="0" xfId="9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1" fontId="17" fillId="0" borderId="0" xfId="11" quotePrefix="1" applyNumberFormat="1" applyFont="1" applyFill="1" applyAlignment="1">
      <alignment horizontal="center"/>
    </xf>
    <xf numFmtId="171" fontId="17" fillId="0" borderId="1" xfId="11" applyNumberFormat="1" applyFont="1" applyFill="1" applyBorder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horizontal="center" vertical="top"/>
    </xf>
    <xf numFmtId="167" fontId="5" fillId="0" borderId="1" xfId="11" applyFont="1" applyFill="1" applyBorder="1" applyAlignment="1">
      <alignment horizontal="center" vertical="top"/>
    </xf>
    <xf numFmtId="167" fontId="5" fillId="0" borderId="1" xfId="1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40" fontId="18" fillId="0" borderId="1" xfId="11" applyNumberFormat="1" applyFont="1" applyFill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167" fontId="18" fillId="0" borderId="1" xfId="11" applyFont="1" applyFill="1" applyBorder="1" applyAlignment="1">
      <alignment horizontal="center"/>
    </xf>
    <xf numFmtId="167" fontId="2" fillId="0" borderId="1" xfId="11" applyFont="1" applyBorder="1" applyAlignment="1">
      <alignment horizontal="center"/>
    </xf>
    <xf numFmtId="0" fontId="5" fillId="0" borderId="0" xfId="19" quotePrefix="1" applyFont="1" applyFill="1" applyAlignment="1">
      <alignment horizontal="center"/>
    </xf>
    <xf numFmtId="167" fontId="2" fillId="0" borderId="5" xfId="11" quotePrefix="1" applyFont="1" applyBorder="1" applyAlignment="1">
      <alignment horizontal="center" vertical="center"/>
    </xf>
    <xf numFmtId="167" fontId="2" fillId="0" borderId="1" xfId="11" quotePrefix="1" applyFont="1" applyBorder="1" applyAlignment="1">
      <alignment horizontal="center" vertic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167" fontId="2" fillId="0" borderId="0" xfId="11" quotePrefix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0" fillId="0" borderId="32" xfId="17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47" xfId="10" applyFont="1" applyFill="1" applyBorder="1" applyAlignment="1">
      <alignment horizontal="center" vertical="top" wrapText="1"/>
    </xf>
    <xf numFmtId="0" fontId="8" fillId="0" borderId="1" xfId="10" applyFont="1" applyFill="1" applyBorder="1" applyAlignment="1">
      <alignment horizontal="center" vertical="top" wrapText="1"/>
    </xf>
    <xf numFmtId="0" fontId="5" fillId="0" borderId="0" xfId="17" quotePrefix="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15" fontId="5" fillId="0" borderId="46" xfId="14" quotePrefix="1" applyNumberFormat="1" applyFont="1" applyFill="1" applyBorder="1" applyAlignment="1">
      <alignment horizontal="center"/>
    </xf>
    <xf numFmtId="15" fontId="160" fillId="0" borderId="46" xfId="14" quotePrefix="1" applyNumberFormat="1" applyFont="1" applyFill="1" applyBorder="1" applyAlignment="1">
      <alignment horizontal="center"/>
    </xf>
    <xf numFmtId="171" fontId="5" fillId="0" borderId="2" xfId="11" applyNumberFormat="1" applyFont="1" applyFill="1" applyBorder="1" applyAlignment="1">
      <alignment horizontal="center"/>
    </xf>
    <xf numFmtId="171" fontId="5" fillId="0" borderId="0" xfId="11" quotePrefix="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167" fontId="18" fillId="0" borderId="1" xfId="11" applyNumberFormat="1" applyFont="1" applyFill="1" applyBorder="1" applyAlignment="1">
      <alignment horizontal="center"/>
    </xf>
    <xf numFmtId="0" fontId="18" fillId="0" borderId="0" xfId="0" quotePrefix="1" applyFont="1" applyFill="1" applyAlignment="1">
      <alignment horizontal="center"/>
    </xf>
    <xf numFmtId="179" fontId="18" fillId="0" borderId="1" xfId="11" applyNumberFormat="1" applyFont="1" applyFill="1" applyBorder="1" applyAlignment="1">
      <alignment horizontal="center"/>
    </xf>
  </cellXfs>
  <cellStyles count="5619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" xfId="28" builtinId="3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" xfId="0" builtinId="0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_C779A0245" xfId="7" xr:uid="{00000000-0005-0000-0000-0000770C0000}"/>
    <cellStyle name="Normal_W168-Dec'51-T3 วินท์คอม เทคโนโลยี" xfId="13" xr:uid="{00000000-0005-0000-0000-0000780C0000}"/>
    <cellStyle name="Normal_W169T-Dec'51 วีพีพี โปรเกรสซิฟ" xfId="19" xr:uid="{00000000-0005-0000-0000-0000790C0000}"/>
    <cellStyle name="Normale_9639A02C" xfId="304" xr:uid="{00000000-0005-0000-0000-00007A0C0000}"/>
    <cellStyle name="Note 2" xfId="305" xr:uid="{00000000-0005-0000-0000-00007B0C0000}"/>
    <cellStyle name="Note 2 2" xfId="3871" xr:uid="{00000000-0005-0000-0000-00007C0C0000}"/>
    <cellStyle name="Note 2 2 2" xfId="5014" xr:uid="{00000000-0005-0000-0000-00007D0C0000}"/>
    <cellStyle name="Note 2 3" xfId="3872" xr:uid="{00000000-0005-0000-0000-00007E0C0000}"/>
    <cellStyle name="Note 2 4" xfId="5015" xr:uid="{00000000-0005-0000-0000-00007F0C0000}"/>
    <cellStyle name="Note 2 5" xfId="3870" xr:uid="{00000000-0005-0000-0000-0000800C0000}"/>
    <cellStyle name="Note 3" xfId="3873" xr:uid="{00000000-0005-0000-0000-0000810C0000}"/>
    <cellStyle name="Note 3 2" xfId="5016" xr:uid="{00000000-0005-0000-0000-0000820C0000}"/>
    <cellStyle name="Note 3 2 2" xfId="5583" xr:uid="{00000000-0005-0000-0000-0000830C0000}"/>
    <cellStyle name="Output 2" xfId="306" xr:uid="{00000000-0005-0000-0000-0000840C0000}"/>
    <cellStyle name="Output 2 2" xfId="3875" xr:uid="{00000000-0005-0000-0000-0000850C0000}"/>
    <cellStyle name="Output 2 2 2" xfId="5017" xr:uid="{00000000-0005-0000-0000-0000860C0000}"/>
    <cellStyle name="Output 2 3" xfId="3876" xr:uid="{00000000-0005-0000-0000-0000870C0000}"/>
    <cellStyle name="Output 2 4" xfId="5018" xr:uid="{00000000-0005-0000-0000-0000880C0000}"/>
    <cellStyle name="Output 2 5" xfId="3874" xr:uid="{00000000-0005-0000-0000-0000890C0000}"/>
    <cellStyle name="Percent" xfId="1" builtinId="5"/>
    <cellStyle name="Percent (0)" xfId="5019" xr:uid="{00000000-0005-0000-0000-00008B0C0000}"/>
    <cellStyle name="Percent (0) 2" xfId="5020" xr:uid="{00000000-0005-0000-0000-00008C0C0000}"/>
    <cellStyle name="Percent [2]" xfId="308" xr:uid="{00000000-0005-0000-0000-00008D0C0000}"/>
    <cellStyle name="Percent [2] 10" xfId="3877" xr:uid="{00000000-0005-0000-0000-00008E0C0000}"/>
    <cellStyle name="Percent [2] 10 2" xfId="3878" xr:uid="{00000000-0005-0000-0000-00008F0C0000}"/>
    <cellStyle name="Percent [2] 10 3" xfId="3879" xr:uid="{00000000-0005-0000-0000-0000900C0000}"/>
    <cellStyle name="Percent [2] 11" xfId="3880" xr:uid="{00000000-0005-0000-0000-0000910C0000}"/>
    <cellStyle name="Percent [2] 11 2" xfId="3881" xr:uid="{00000000-0005-0000-0000-0000920C0000}"/>
    <cellStyle name="Percent [2] 11 3" xfId="3882" xr:uid="{00000000-0005-0000-0000-0000930C0000}"/>
    <cellStyle name="Percent [2] 12" xfId="3883" xr:uid="{00000000-0005-0000-0000-0000940C0000}"/>
    <cellStyle name="Percent [2] 13" xfId="3884" xr:uid="{00000000-0005-0000-0000-0000950C0000}"/>
    <cellStyle name="Percent [2] 14" xfId="3885" xr:uid="{00000000-0005-0000-0000-0000960C0000}"/>
    <cellStyle name="Percent [2] 15" xfId="3886" xr:uid="{00000000-0005-0000-0000-0000970C0000}"/>
    <cellStyle name="Percent [2] 16" xfId="3887" xr:uid="{00000000-0005-0000-0000-0000980C0000}"/>
    <cellStyle name="Percent [2] 17" xfId="3888" xr:uid="{00000000-0005-0000-0000-0000990C0000}"/>
    <cellStyle name="Percent [2] 18" xfId="3889" xr:uid="{00000000-0005-0000-0000-00009A0C0000}"/>
    <cellStyle name="Percent [2] 19" xfId="3890" xr:uid="{00000000-0005-0000-0000-00009B0C0000}"/>
    <cellStyle name="Percent [2] 2" xfId="309" xr:uid="{00000000-0005-0000-0000-00009C0C0000}"/>
    <cellStyle name="Percent [2] 2 2" xfId="3891" xr:uid="{00000000-0005-0000-0000-00009D0C0000}"/>
    <cellStyle name="Percent [2] 2 3" xfId="3892" xr:uid="{00000000-0005-0000-0000-00009E0C0000}"/>
    <cellStyle name="Percent [2] 20" xfId="3893" xr:uid="{00000000-0005-0000-0000-00009F0C0000}"/>
    <cellStyle name="Percent [2] 21" xfId="3894" xr:uid="{00000000-0005-0000-0000-0000A00C0000}"/>
    <cellStyle name="Percent [2] 22" xfId="3895" xr:uid="{00000000-0005-0000-0000-0000A10C0000}"/>
    <cellStyle name="Percent [2] 23" xfId="3896" xr:uid="{00000000-0005-0000-0000-0000A20C0000}"/>
    <cellStyle name="Percent [2] 24" xfId="3897" xr:uid="{00000000-0005-0000-0000-0000A30C0000}"/>
    <cellStyle name="Percent [2] 25" xfId="3898" xr:uid="{00000000-0005-0000-0000-0000A40C0000}"/>
    <cellStyle name="Percent [2] 26" xfId="3899" xr:uid="{00000000-0005-0000-0000-0000A50C0000}"/>
    <cellStyle name="Percent [2] 27" xfId="3900" xr:uid="{00000000-0005-0000-0000-0000A60C0000}"/>
    <cellStyle name="Percent [2] 28" xfId="3901" xr:uid="{00000000-0005-0000-0000-0000A70C0000}"/>
    <cellStyle name="Percent [2] 29" xfId="3902" xr:uid="{00000000-0005-0000-0000-0000A80C0000}"/>
    <cellStyle name="Percent [2] 3" xfId="3903" xr:uid="{00000000-0005-0000-0000-0000A90C0000}"/>
    <cellStyle name="Percent [2] 3 2" xfId="3904" xr:uid="{00000000-0005-0000-0000-0000AA0C0000}"/>
    <cellStyle name="Percent [2] 3 3" xfId="3905" xr:uid="{00000000-0005-0000-0000-0000AB0C0000}"/>
    <cellStyle name="Percent [2] 30" xfId="3906" xr:uid="{00000000-0005-0000-0000-0000AC0C0000}"/>
    <cellStyle name="Percent [2] 31" xfId="3907" xr:uid="{00000000-0005-0000-0000-0000AD0C0000}"/>
    <cellStyle name="Percent [2] 32" xfId="3908" xr:uid="{00000000-0005-0000-0000-0000AE0C0000}"/>
    <cellStyle name="Percent [2] 33" xfId="3909" xr:uid="{00000000-0005-0000-0000-0000AF0C0000}"/>
    <cellStyle name="Percent [2] 34" xfId="3910" xr:uid="{00000000-0005-0000-0000-0000B00C0000}"/>
    <cellStyle name="Percent [2] 35" xfId="3911" xr:uid="{00000000-0005-0000-0000-0000B10C0000}"/>
    <cellStyle name="Percent [2] 36" xfId="3912" xr:uid="{00000000-0005-0000-0000-0000B20C0000}"/>
    <cellStyle name="Percent [2] 37" xfId="3913" xr:uid="{00000000-0005-0000-0000-0000B30C0000}"/>
    <cellStyle name="Percent [2] 38" xfId="3914" xr:uid="{00000000-0005-0000-0000-0000B40C0000}"/>
    <cellStyle name="Percent [2] 39" xfId="3915" xr:uid="{00000000-0005-0000-0000-0000B50C0000}"/>
    <cellStyle name="Percent [2] 4" xfId="3916" xr:uid="{00000000-0005-0000-0000-0000B60C0000}"/>
    <cellStyle name="Percent [2] 4 2" xfId="3917" xr:uid="{00000000-0005-0000-0000-0000B70C0000}"/>
    <cellStyle name="Percent [2] 4 3" xfId="3918" xr:uid="{00000000-0005-0000-0000-0000B80C0000}"/>
    <cellStyle name="Percent [2] 40" xfId="3919" xr:uid="{00000000-0005-0000-0000-0000B90C0000}"/>
    <cellStyle name="Percent [2] 41" xfId="3920" xr:uid="{00000000-0005-0000-0000-0000BA0C0000}"/>
    <cellStyle name="Percent [2] 42" xfId="3921" xr:uid="{00000000-0005-0000-0000-0000BB0C0000}"/>
    <cellStyle name="Percent [2] 43" xfId="3922" xr:uid="{00000000-0005-0000-0000-0000BC0C0000}"/>
    <cellStyle name="Percent [2] 44" xfId="3923" xr:uid="{00000000-0005-0000-0000-0000BD0C0000}"/>
    <cellStyle name="Percent [2] 45" xfId="3924" xr:uid="{00000000-0005-0000-0000-0000BE0C0000}"/>
    <cellStyle name="Percent [2] 46" xfId="3925" xr:uid="{00000000-0005-0000-0000-0000BF0C0000}"/>
    <cellStyle name="Percent [2] 47" xfId="3926" xr:uid="{00000000-0005-0000-0000-0000C00C0000}"/>
    <cellStyle name="Percent [2] 48" xfId="3927" xr:uid="{00000000-0005-0000-0000-0000C10C0000}"/>
    <cellStyle name="Percent [2] 49" xfId="3928" xr:uid="{00000000-0005-0000-0000-0000C20C0000}"/>
    <cellStyle name="Percent [2] 5" xfId="3929" xr:uid="{00000000-0005-0000-0000-0000C30C0000}"/>
    <cellStyle name="Percent [2] 5 2" xfId="3930" xr:uid="{00000000-0005-0000-0000-0000C40C0000}"/>
    <cellStyle name="Percent [2] 5 3" xfId="3931" xr:uid="{00000000-0005-0000-0000-0000C50C0000}"/>
    <cellStyle name="Percent [2] 50" xfId="3932" xr:uid="{00000000-0005-0000-0000-0000C60C0000}"/>
    <cellStyle name="Percent [2] 51" xfId="3933" xr:uid="{00000000-0005-0000-0000-0000C70C0000}"/>
    <cellStyle name="Percent [2] 52" xfId="3934" xr:uid="{00000000-0005-0000-0000-0000C80C0000}"/>
    <cellStyle name="Percent [2] 53" xfId="3935" xr:uid="{00000000-0005-0000-0000-0000C90C0000}"/>
    <cellStyle name="Percent [2] 54" xfId="3936" xr:uid="{00000000-0005-0000-0000-0000CA0C0000}"/>
    <cellStyle name="Percent [2] 55" xfId="3937" xr:uid="{00000000-0005-0000-0000-0000CB0C0000}"/>
    <cellStyle name="Percent [2] 56" xfId="3938" xr:uid="{00000000-0005-0000-0000-0000CC0C0000}"/>
    <cellStyle name="Percent [2] 57" xfId="3939" xr:uid="{00000000-0005-0000-0000-0000CD0C0000}"/>
    <cellStyle name="Percent [2] 58" xfId="3940" xr:uid="{00000000-0005-0000-0000-0000CE0C0000}"/>
    <cellStyle name="Percent [2] 59" xfId="3941" xr:uid="{00000000-0005-0000-0000-0000CF0C0000}"/>
    <cellStyle name="Percent [2] 6" xfId="3942" xr:uid="{00000000-0005-0000-0000-0000D00C0000}"/>
    <cellStyle name="Percent [2] 6 2" xfId="3943" xr:uid="{00000000-0005-0000-0000-0000D10C0000}"/>
    <cellStyle name="Percent [2] 6 3" xfId="3944" xr:uid="{00000000-0005-0000-0000-0000D20C0000}"/>
    <cellStyle name="Percent [2] 7" xfId="3945" xr:uid="{00000000-0005-0000-0000-0000D30C0000}"/>
    <cellStyle name="Percent [2] 7 2" xfId="3946" xr:uid="{00000000-0005-0000-0000-0000D40C0000}"/>
    <cellStyle name="Percent [2] 7 3" xfId="3947" xr:uid="{00000000-0005-0000-0000-0000D50C0000}"/>
    <cellStyle name="Percent [2] 8" xfId="3948" xr:uid="{00000000-0005-0000-0000-0000D60C0000}"/>
    <cellStyle name="Percent [2] 8 2" xfId="3949" xr:uid="{00000000-0005-0000-0000-0000D70C0000}"/>
    <cellStyle name="Percent [2] 8 3" xfId="3950" xr:uid="{00000000-0005-0000-0000-0000D80C0000}"/>
    <cellStyle name="Percent [2] 9" xfId="3951" xr:uid="{00000000-0005-0000-0000-0000D90C0000}"/>
    <cellStyle name="Percent [2] 9 2" xfId="3952" xr:uid="{00000000-0005-0000-0000-0000DA0C0000}"/>
    <cellStyle name="Percent [2] 9 3" xfId="3953" xr:uid="{00000000-0005-0000-0000-0000DB0C0000}"/>
    <cellStyle name="Percent 10" xfId="310" xr:uid="{00000000-0005-0000-0000-0000DC0C0000}"/>
    <cellStyle name="Percent 11" xfId="311" xr:uid="{00000000-0005-0000-0000-0000DD0C0000}"/>
    <cellStyle name="Percent 12" xfId="312" xr:uid="{00000000-0005-0000-0000-0000DE0C0000}"/>
    <cellStyle name="Percent 13" xfId="313" xr:uid="{00000000-0005-0000-0000-0000DF0C0000}"/>
    <cellStyle name="Percent 14" xfId="314" xr:uid="{00000000-0005-0000-0000-0000E00C0000}"/>
    <cellStyle name="Percent 15" xfId="315" xr:uid="{00000000-0005-0000-0000-0000E10C0000}"/>
    <cellStyle name="Percent 16" xfId="316" xr:uid="{00000000-0005-0000-0000-0000E20C0000}"/>
    <cellStyle name="Percent 17" xfId="317" xr:uid="{00000000-0005-0000-0000-0000E30C0000}"/>
    <cellStyle name="Percent 18" xfId="318" xr:uid="{00000000-0005-0000-0000-0000E40C0000}"/>
    <cellStyle name="Percent 18 2" xfId="5021" xr:uid="{00000000-0005-0000-0000-0000E50C0000}"/>
    <cellStyle name="Percent 18 3" xfId="3954" xr:uid="{00000000-0005-0000-0000-0000E60C0000}"/>
    <cellStyle name="Percent 19" xfId="319" xr:uid="{00000000-0005-0000-0000-0000E70C0000}"/>
    <cellStyle name="Percent 2" xfId="320" xr:uid="{00000000-0005-0000-0000-0000E80C0000}"/>
    <cellStyle name="Percent 2 10" xfId="321" xr:uid="{00000000-0005-0000-0000-0000E90C0000}"/>
    <cellStyle name="Percent 2 11" xfId="322" xr:uid="{00000000-0005-0000-0000-0000EA0C0000}"/>
    <cellStyle name="Percent 2 12" xfId="323" xr:uid="{00000000-0005-0000-0000-0000EB0C0000}"/>
    <cellStyle name="Percent 2 13" xfId="324" xr:uid="{00000000-0005-0000-0000-0000EC0C0000}"/>
    <cellStyle name="Percent 2 14" xfId="325" xr:uid="{00000000-0005-0000-0000-0000ED0C0000}"/>
    <cellStyle name="Percent 2 15" xfId="326" xr:uid="{00000000-0005-0000-0000-0000EE0C0000}"/>
    <cellStyle name="Percent 2 16" xfId="327" xr:uid="{00000000-0005-0000-0000-0000EF0C0000}"/>
    <cellStyle name="Percent 2 17" xfId="328" xr:uid="{00000000-0005-0000-0000-0000F00C0000}"/>
    <cellStyle name="Percent 2 17 2" xfId="5022" xr:uid="{00000000-0005-0000-0000-0000F10C0000}"/>
    <cellStyle name="Percent 2 18" xfId="3955" xr:uid="{00000000-0005-0000-0000-0000F20C0000}"/>
    <cellStyle name="Percent 2 2" xfId="329" xr:uid="{00000000-0005-0000-0000-0000F30C0000}"/>
    <cellStyle name="Percent 2 2 2" xfId="330" xr:uid="{00000000-0005-0000-0000-0000F40C0000}"/>
    <cellStyle name="Percent 2 2 3" xfId="5023" xr:uid="{00000000-0005-0000-0000-0000F50C0000}"/>
    <cellStyle name="Percent 2 2 4" xfId="3956" xr:uid="{00000000-0005-0000-0000-0000F60C0000}"/>
    <cellStyle name="Percent 2 3" xfId="331" xr:uid="{00000000-0005-0000-0000-0000F70C0000}"/>
    <cellStyle name="Percent 2 3 2" xfId="5024" xr:uid="{00000000-0005-0000-0000-0000F80C0000}"/>
    <cellStyle name="Percent 2 3 3" xfId="3957" xr:uid="{00000000-0005-0000-0000-0000F90C0000}"/>
    <cellStyle name="Percent 2 4" xfId="332" xr:uid="{00000000-0005-0000-0000-0000FA0C0000}"/>
    <cellStyle name="Percent 2 5" xfId="333" xr:uid="{00000000-0005-0000-0000-0000FB0C0000}"/>
    <cellStyle name="Percent 2 6" xfId="334" xr:uid="{00000000-0005-0000-0000-0000FC0C0000}"/>
    <cellStyle name="Percent 2 7" xfId="335" xr:uid="{00000000-0005-0000-0000-0000FD0C0000}"/>
    <cellStyle name="Percent 2 8" xfId="336" xr:uid="{00000000-0005-0000-0000-0000FE0C0000}"/>
    <cellStyle name="Percent 2 9" xfId="337" xr:uid="{00000000-0005-0000-0000-0000FF0C0000}"/>
    <cellStyle name="Percent 20" xfId="338" xr:uid="{00000000-0005-0000-0000-0000000D0000}"/>
    <cellStyle name="Percent 21" xfId="339" xr:uid="{00000000-0005-0000-0000-0000010D0000}"/>
    <cellStyle name="Percent 21 2" xfId="340" xr:uid="{00000000-0005-0000-0000-0000020D0000}"/>
    <cellStyle name="Percent 21 3" xfId="5025" xr:uid="{00000000-0005-0000-0000-0000030D0000}"/>
    <cellStyle name="Percent 21 3 2" xfId="5026" xr:uid="{00000000-0005-0000-0000-0000040D0000}"/>
    <cellStyle name="Percent 21 3 2 2" xfId="5584" xr:uid="{00000000-0005-0000-0000-0000050D0000}"/>
    <cellStyle name="Percent 21 4" xfId="3958" xr:uid="{00000000-0005-0000-0000-0000060D0000}"/>
    <cellStyle name="Percent 22" xfId="341" xr:uid="{00000000-0005-0000-0000-0000070D0000}"/>
    <cellStyle name="Percent 22 2" xfId="5027" xr:uid="{00000000-0005-0000-0000-0000080D0000}"/>
    <cellStyle name="Percent 22 2 2" xfId="5028" xr:uid="{00000000-0005-0000-0000-0000090D0000}"/>
    <cellStyle name="Percent 22 3" xfId="5029" xr:uid="{00000000-0005-0000-0000-00000A0D0000}"/>
    <cellStyle name="Percent 22 4" xfId="3959" xr:uid="{00000000-0005-0000-0000-00000B0D0000}"/>
    <cellStyle name="Percent 23" xfId="342" xr:uid="{00000000-0005-0000-0000-00000C0D0000}"/>
    <cellStyle name="Percent 23 2" xfId="5030" xr:uid="{00000000-0005-0000-0000-00000D0D0000}"/>
    <cellStyle name="Percent 23 2 2" xfId="5585" xr:uid="{00000000-0005-0000-0000-00000E0D0000}"/>
    <cellStyle name="Percent 24" xfId="343" xr:uid="{00000000-0005-0000-0000-00000F0D0000}"/>
    <cellStyle name="Percent 24 2" xfId="3960" xr:uid="{00000000-0005-0000-0000-0000100D0000}"/>
    <cellStyle name="Percent 25" xfId="1393" xr:uid="{00000000-0005-0000-0000-0000110D0000}"/>
    <cellStyle name="Percent 25 2" xfId="3961" xr:uid="{00000000-0005-0000-0000-0000120D0000}"/>
    <cellStyle name="Percent 26" xfId="307" xr:uid="{00000000-0005-0000-0000-0000130D0000}"/>
    <cellStyle name="Percent 26 2" xfId="3962" xr:uid="{00000000-0005-0000-0000-0000140D0000}"/>
    <cellStyle name="Percent 27" xfId="3963" xr:uid="{00000000-0005-0000-0000-0000150D0000}"/>
    <cellStyle name="Percent 28" xfId="3964" xr:uid="{00000000-0005-0000-0000-0000160D0000}"/>
    <cellStyle name="Percent 29" xfId="3965" xr:uid="{00000000-0005-0000-0000-0000170D0000}"/>
    <cellStyle name="Percent 3" xfId="344" xr:uid="{00000000-0005-0000-0000-0000180D0000}"/>
    <cellStyle name="Percent 3 2" xfId="345" xr:uid="{00000000-0005-0000-0000-0000190D0000}"/>
    <cellStyle name="Percent 3 3" xfId="5031" xr:uid="{00000000-0005-0000-0000-00001A0D0000}"/>
    <cellStyle name="Percent 30" xfId="3966" xr:uid="{00000000-0005-0000-0000-00001B0D0000}"/>
    <cellStyle name="Percent 31" xfId="3967" xr:uid="{00000000-0005-0000-0000-00001C0D0000}"/>
    <cellStyle name="Percent 32" xfId="3968" xr:uid="{00000000-0005-0000-0000-00001D0D0000}"/>
    <cellStyle name="Percent 33" xfId="3969" xr:uid="{00000000-0005-0000-0000-00001E0D0000}"/>
    <cellStyle name="Percent 34" xfId="3970" xr:uid="{00000000-0005-0000-0000-00001F0D0000}"/>
    <cellStyle name="Percent 35" xfId="3971" xr:uid="{00000000-0005-0000-0000-0000200D0000}"/>
    <cellStyle name="Percent 36" xfId="3972" xr:uid="{00000000-0005-0000-0000-0000210D0000}"/>
    <cellStyle name="Percent 37" xfId="3973" xr:uid="{00000000-0005-0000-0000-0000220D0000}"/>
    <cellStyle name="Percent 38" xfId="3974" xr:uid="{00000000-0005-0000-0000-0000230D0000}"/>
    <cellStyle name="Percent 39" xfId="3975" xr:uid="{00000000-0005-0000-0000-0000240D0000}"/>
    <cellStyle name="Percent 4" xfId="346" xr:uid="{00000000-0005-0000-0000-0000250D0000}"/>
    <cellStyle name="Percent 4 2" xfId="347" xr:uid="{00000000-0005-0000-0000-0000260D0000}"/>
    <cellStyle name="Percent 4 3" xfId="5032" xr:uid="{00000000-0005-0000-0000-0000270D0000}"/>
    <cellStyle name="Percent 4 4" xfId="3976" xr:uid="{00000000-0005-0000-0000-0000280D0000}"/>
    <cellStyle name="Percent 40" xfId="3977" xr:uid="{00000000-0005-0000-0000-0000290D0000}"/>
    <cellStyle name="Percent 41" xfId="3978" xr:uid="{00000000-0005-0000-0000-00002A0D0000}"/>
    <cellStyle name="Percent 42" xfId="3979" xr:uid="{00000000-0005-0000-0000-00002B0D0000}"/>
    <cellStyle name="Percent 43" xfId="3980" xr:uid="{00000000-0005-0000-0000-00002C0D0000}"/>
    <cellStyle name="Percent 44" xfId="3981" xr:uid="{00000000-0005-0000-0000-00002D0D0000}"/>
    <cellStyle name="Percent 45" xfId="3982" xr:uid="{00000000-0005-0000-0000-00002E0D0000}"/>
    <cellStyle name="Percent 46" xfId="3983" xr:uid="{00000000-0005-0000-0000-00002F0D0000}"/>
    <cellStyle name="Percent 47" xfId="3984" xr:uid="{00000000-0005-0000-0000-0000300D0000}"/>
    <cellStyle name="Percent 48" xfId="3985" xr:uid="{00000000-0005-0000-0000-0000310D0000}"/>
    <cellStyle name="Percent 49" xfId="3986" xr:uid="{00000000-0005-0000-0000-0000320D0000}"/>
    <cellStyle name="Percent 5" xfId="348" xr:uid="{00000000-0005-0000-0000-0000330D0000}"/>
    <cellStyle name="Percent 5 2" xfId="5033" xr:uid="{00000000-0005-0000-0000-0000340D0000}"/>
    <cellStyle name="Percent 5 2 2" xfId="5034" xr:uid="{00000000-0005-0000-0000-0000350D0000}"/>
    <cellStyle name="Percent 5 3" xfId="3987" xr:uid="{00000000-0005-0000-0000-0000360D0000}"/>
    <cellStyle name="Percent 50" xfId="3988" xr:uid="{00000000-0005-0000-0000-0000370D0000}"/>
    <cellStyle name="Percent 51" xfId="3989" xr:uid="{00000000-0005-0000-0000-0000380D0000}"/>
    <cellStyle name="Percent 52" xfId="3990" xr:uid="{00000000-0005-0000-0000-0000390D0000}"/>
    <cellStyle name="Percent 53" xfId="3991" xr:uid="{00000000-0005-0000-0000-00003A0D0000}"/>
    <cellStyle name="Percent 54" xfId="3992" xr:uid="{00000000-0005-0000-0000-00003B0D0000}"/>
    <cellStyle name="Percent 55" xfId="3993" xr:uid="{00000000-0005-0000-0000-00003C0D0000}"/>
    <cellStyle name="Percent 56" xfId="3994" xr:uid="{00000000-0005-0000-0000-00003D0D0000}"/>
    <cellStyle name="Percent 57" xfId="3995" xr:uid="{00000000-0005-0000-0000-00003E0D0000}"/>
    <cellStyle name="Percent 58" xfId="3996" xr:uid="{00000000-0005-0000-0000-00003F0D0000}"/>
    <cellStyle name="Percent 59" xfId="3997" xr:uid="{00000000-0005-0000-0000-0000400D0000}"/>
    <cellStyle name="Percent 6" xfId="349" xr:uid="{00000000-0005-0000-0000-0000410D0000}"/>
    <cellStyle name="Percent 6 2" xfId="5035" xr:uid="{00000000-0005-0000-0000-0000420D0000}"/>
    <cellStyle name="Percent 6 2 2" xfId="5036" xr:uid="{00000000-0005-0000-0000-0000430D0000}"/>
    <cellStyle name="Percent 6 3" xfId="3998" xr:uid="{00000000-0005-0000-0000-0000440D0000}"/>
    <cellStyle name="Percent 60" xfId="3999" xr:uid="{00000000-0005-0000-0000-0000450D0000}"/>
    <cellStyle name="Percent 61" xfId="4000" xr:uid="{00000000-0005-0000-0000-0000460D0000}"/>
    <cellStyle name="Percent 62" xfId="4001" xr:uid="{00000000-0005-0000-0000-0000470D0000}"/>
    <cellStyle name="Percent 63" xfId="4002" xr:uid="{00000000-0005-0000-0000-0000480D0000}"/>
    <cellStyle name="Percent 64" xfId="4003" xr:uid="{00000000-0005-0000-0000-0000490D0000}"/>
    <cellStyle name="Percent 65" xfId="4004" xr:uid="{00000000-0005-0000-0000-00004A0D0000}"/>
    <cellStyle name="Percent 66" xfId="4005" xr:uid="{00000000-0005-0000-0000-00004B0D0000}"/>
    <cellStyle name="Percent 67" xfId="4006" xr:uid="{00000000-0005-0000-0000-00004C0D0000}"/>
    <cellStyle name="Percent 68" xfId="4007" xr:uid="{00000000-0005-0000-0000-00004D0D0000}"/>
    <cellStyle name="Percent 69" xfId="4008" xr:uid="{00000000-0005-0000-0000-00004E0D0000}"/>
    <cellStyle name="Percent 7" xfId="350" xr:uid="{00000000-0005-0000-0000-00004F0D0000}"/>
    <cellStyle name="Percent 7 2" xfId="5037" xr:uid="{00000000-0005-0000-0000-0000500D0000}"/>
    <cellStyle name="Percent 70" xfId="4009" xr:uid="{00000000-0005-0000-0000-0000510D0000}"/>
    <cellStyle name="Percent 71" xfId="4010" xr:uid="{00000000-0005-0000-0000-0000520D0000}"/>
    <cellStyle name="Percent 72" xfId="4011" xr:uid="{00000000-0005-0000-0000-0000530D0000}"/>
    <cellStyle name="Percent 73" xfId="4012" xr:uid="{00000000-0005-0000-0000-0000540D0000}"/>
    <cellStyle name="Percent 74" xfId="4013" xr:uid="{00000000-0005-0000-0000-0000550D0000}"/>
    <cellStyle name="Percent 75" xfId="4014" xr:uid="{00000000-0005-0000-0000-0000560D0000}"/>
    <cellStyle name="Percent 76" xfId="4015" xr:uid="{00000000-0005-0000-0000-0000570D0000}"/>
    <cellStyle name="Percent 77" xfId="4016" xr:uid="{00000000-0005-0000-0000-0000580D0000}"/>
    <cellStyle name="Percent 78" xfId="5038" xr:uid="{00000000-0005-0000-0000-0000590D0000}"/>
    <cellStyle name="Percent 78 2" xfId="5586" xr:uid="{00000000-0005-0000-0000-00005A0D0000}"/>
    <cellStyle name="Percent 79" xfId="5039" xr:uid="{00000000-0005-0000-0000-00005B0D0000}"/>
    <cellStyle name="Percent 8" xfId="351" xr:uid="{00000000-0005-0000-0000-00005C0D0000}"/>
    <cellStyle name="Percent 8 2" xfId="5040" xr:uid="{00000000-0005-0000-0000-00005D0D0000}"/>
    <cellStyle name="Percent 80" xfId="5041" xr:uid="{00000000-0005-0000-0000-00005E0D0000}"/>
    <cellStyle name="Percent 9" xfId="352" xr:uid="{00000000-0005-0000-0000-00005F0D0000}"/>
    <cellStyle name="Percent 9 2" xfId="5042" xr:uid="{00000000-0005-0000-0000-0000600D0000}"/>
    <cellStyle name="Quantity" xfId="353" xr:uid="{00000000-0005-0000-0000-0000610D0000}"/>
    <cellStyle name="Quantity 10" xfId="4017" xr:uid="{00000000-0005-0000-0000-0000620D0000}"/>
    <cellStyle name="Quantity 10 2" xfId="4018" xr:uid="{00000000-0005-0000-0000-0000630D0000}"/>
    <cellStyle name="Quantity 10 3" xfId="4019" xr:uid="{00000000-0005-0000-0000-0000640D0000}"/>
    <cellStyle name="Quantity 11" xfId="4020" xr:uid="{00000000-0005-0000-0000-0000650D0000}"/>
    <cellStyle name="Quantity 11 2" xfId="4021" xr:uid="{00000000-0005-0000-0000-0000660D0000}"/>
    <cellStyle name="Quantity 11 3" xfId="4022" xr:uid="{00000000-0005-0000-0000-0000670D0000}"/>
    <cellStyle name="Quantity 12" xfId="4023" xr:uid="{00000000-0005-0000-0000-0000680D0000}"/>
    <cellStyle name="Quantity 13" xfId="4024" xr:uid="{00000000-0005-0000-0000-0000690D0000}"/>
    <cellStyle name="Quantity 14" xfId="4025" xr:uid="{00000000-0005-0000-0000-00006A0D0000}"/>
    <cellStyle name="Quantity 15" xfId="4026" xr:uid="{00000000-0005-0000-0000-00006B0D0000}"/>
    <cellStyle name="Quantity 16" xfId="4027" xr:uid="{00000000-0005-0000-0000-00006C0D0000}"/>
    <cellStyle name="Quantity 17" xfId="4028" xr:uid="{00000000-0005-0000-0000-00006D0D0000}"/>
    <cellStyle name="Quantity 18" xfId="4029" xr:uid="{00000000-0005-0000-0000-00006E0D0000}"/>
    <cellStyle name="Quantity 19" xfId="4030" xr:uid="{00000000-0005-0000-0000-00006F0D0000}"/>
    <cellStyle name="Quantity 2" xfId="354" xr:uid="{00000000-0005-0000-0000-0000700D0000}"/>
    <cellStyle name="Quantity 2 2" xfId="4031" xr:uid="{00000000-0005-0000-0000-0000710D0000}"/>
    <cellStyle name="Quantity 2 3" xfId="4032" xr:uid="{00000000-0005-0000-0000-0000720D0000}"/>
    <cellStyle name="Quantity 20" xfId="4033" xr:uid="{00000000-0005-0000-0000-0000730D0000}"/>
    <cellStyle name="Quantity 21" xfId="4034" xr:uid="{00000000-0005-0000-0000-0000740D0000}"/>
    <cellStyle name="Quantity 22" xfId="4035" xr:uid="{00000000-0005-0000-0000-0000750D0000}"/>
    <cellStyle name="Quantity 23" xfId="4036" xr:uid="{00000000-0005-0000-0000-0000760D0000}"/>
    <cellStyle name="Quantity 24" xfId="4037" xr:uid="{00000000-0005-0000-0000-0000770D0000}"/>
    <cellStyle name="Quantity 25" xfId="4038" xr:uid="{00000000-0005-0000-0000-0000780D0000}"/>
    <cellStyle name="Quantity 26" xfId="4039" xr:uid="{00000000-0005-0000-0000-0000790D0000}"/>
    <cellStyle name="Quantity 27" xfId="4040" xr:uid="{00000000-0005-0000-0000-00007A0D0000}"/>
    <cellStyle name="Quantity 28" xfId="4041" xr:uid="{00000000-0005-0000-0000-00007B0D0000}"/>
    <cellStyle name="Quantity 29" xfId="4042" xr:uid="{00000000-0005-0000-0000-00007C0D0000}"/>
    <cellStyle name="Quantity 3" xfId="4043" xr:uid="{00000000-0005-0000-0000-00007D0D0000}"/>
    <cellStyle name="Quantity 3 2" xfId="4044" xr:uid="{00000000-0005-0000-0000-00007E0D0000}"/>
    <cellStyle name="Quantity 3 3" xfId="4045" xr:uid="{00000000-0005-0000-0000-00007F0D0000}"/>
    <cellStyle name="Quantity 30" xfId="4046" xr:uid="{00000000-0005-0000-0000-0000800D0000}"/>
    <cellStyle name="Quantity 31" xfId="4047" xr:uid="{00000000-0005-0000-0000-0000810D0000}"/>
    <cellStyle name="Quantity 32" xfId="4048" xr:uid="{00000000-0005-0000-0000-0000820D0000}"/>
    <cellStyle name="Quantity 33" xfId="4049" xr:uid="{00000000-0005-0000-0000-0000830D0000}"/>
    <cellStyle name="Quantity 34" xfId="4050" xr:uid="{00000000-0005-0000-0000-0000840D0000}"/>
    <cellStyle name="Quantity 35" xfId="4051" xr:uid="{00000000-0005-0000-0000-0000850D0000}"/>
    <cellStyle name="Quantity 36" xfId="4052" xr:uid="{00000000-0005-0000-0000-0000860D0000}"/>
    <cellStyle name="Quantity 37" xfId="4053" xr:uid="{00000000-0005-0000-0000-0000870D0000}"/>
    <cellStyle name="Quantity 38" xfId="4054" xr:uid="{00000000-0005-0000-0000-0000880D0000}"/>
    <cellStyle name="Quantity 39" xfId="4055" xr:uid="{00000000-0005-0000-0000-0000890D0000}"/>
    <cellStyle name="Quantity 4" xfId="4056" xr:uid="{00000000-0005-0000-0000-00008A0D0000}"/>
    <cellStyle name="Quantity 4 2" xfId="4057" xr:uid="{00000000-0005-0000-0000-00008B0D0000}"/>
    <cellStyle name="Quantity 4 3" xfId="4058" xr:uid="{00000000-0005-0000-0000-00008C0D0000}"/>
    <cellStyle name="Quantity 40" xfId="4059" xr:uid="{00000000-0005-0000-0000-00008D0D0000}"/>
    <cellStyle name="Quantity 41" xfId="4060" xr:uid="{00000000-0005-0000-0000-00008E0D0000}"/>
    <cellStyle name="Quantity 42" xfId="4061" xr:uid="{00000000-0005-0000-0000-00008F0D0000}"/>
    <cellStyle name="Quantity 43" xfId="4062" xr:uid="{00000000-0005-0000-0000-0000900D0000}"/>
    <cellStyle name="Quantity 44" xfId="4063" xr:uid="{00000000-0005-0000-0000-0000910D0000}"/>
    <cellStyle name="Quantity 45" xfId="4064" xr:uid="{00000000-0005-0000-0000-0000920D0000}"/>
    <cellStyle name="Quantity 46" xfId="4065" xr:uid="{00000000-0005-0000-0000-0000930D0000}"/>
    <cellStyle name="Quantity 47" xfId="4066" xr:uid="{00000000-0005-0000-0000-0000940D0000}"/>
    <cellStyle name="Quantity 48" xfId="4067" xr:uid="{00000000-0005-0000-0000-0000950D0000}"/>
    <cellStyle name="Quantity 49" xfId="4068" xr:uid="{00000000-0005-0000-0000-0000960D0000}"/>
    <cellStyle name="Quantity 5" xfId="4069" xr:uid="{00000000-0005-0000-0000-0000970D0000}"/>
    <cellStyle name="Quantity 5 2" xfId="4070" xr:uid="{00000000-0005-0000-0000-0000980D0000}"/>
    <cellStyle name="Quantity 5 3" xfId="4071" xr:uid="{00000000-0005-0000-0000-0000990D0000}"/>
    <cellStyle name="Quantity 50" xfId="4072" xr:uid="{00000000-0005-0000-0000-00009A0D0000}"/>
    <cellStyle name="Quantity 51" xfId="4073" xr:uid="{00000000-0005-0000-0000-00009B0D0000}"/>
    <cellStyle name="Quantity 52" xfId="4074" xr:uid="{00000000-0005-0000-0000-00009C0D0000}"/>
    <cellStyle name="Quantity 53" xfId="4075" xr:uid="{00000000-0005-0000-0000-00009D0D0000}"/>
    <cellStyle name="Quantity 54" xfId="4076" xr:uid="{00000000-0005-0000-0000-00009E0D0000}"/>
    <cellStyle name="Quantity 55" xfId="4077" xr:uid="{00000000-0005-0000-0000-00009F0D0000}"/>
    <cellStyle name="Quantity 56" xfId="4078" xr:uid="{00000000-0005-0000-0000-0000A00D0000}"/>
    <cellStyle name="Quantity 57" xfId="4079" xr:uid="{00000000-0005-0000-0000-0000A10D0000}"/>
    <cellStyle name="Quantity 58" xfId="4080" xr:uid="{00000000-0005-0000-0000-0000A20D0000}"/>
    <cellStyle name="Quantity 59" xfId="4081" xr:uid="{00000000-0005-0000-0000-0000A30D0000}"/>
    <cellStyle name="Quantity 6" xfId="4082" xr:uid="{00000000-0005-0000-0000-0000A40D0000}"/>
    <cellStyle name="Quantity 6 2" xfId="4083" xr:uid="{00000000-0005-0000-0000-0000A50D0000}"/>
    <cellStyle name="Quantity 6 3" xfId="4084" xr:uid="{00000000-0005-0000-0000-0000A60D0000}"/>
    <cellStyle name="Quantity 7" xfId="4085" xr:uid="{00000000-0005-0000-0000-0000A70D0000}"/>
    <cellStyle name="Quantity 7 2" xfId="4086" xr:uid="{00000000-0005-0000-0000-0000A80D0000}"/>
    <cellStyle name="Quantity 7 3" xfId="4087" xr:uid="{00000000-0005-0000-0000-0000A90D0000}"/>
    <cellStyle name="Quantity 8" xfId="4088" xr:uid="{00000000-0005-0000-0000-0000AA0D0000}"/>
    <cellStyle name="Quantity 8 2" xfId="4089" xr:uid="{00000000-0005-0000-0000-0000AB0D0000}"/>
    <cellStyle name="Quantity 8 3" xfId="4090" xr:uid="{00000000-0005-0000-0000-0000AC0D0000}"/>
    <cellStyle name="Quantity 9" xfId="4091" xr:uid="{00000000-0005-0000-0000-0000AD0D0000}"/>
    <cellStyle name="Quantity 9 2" xfId="4092" xr:uid="{00000000-0005-0000-0000-0000AE0D0000}"/>
    <cellStyle name="Quantity 9 3" xfId="4093" xr:uid="{00000000-0005-0000-0000-0000AF0D0000}"/>
    <cellStyle name="Quantity_Note 10" xfId="4094" xr:uid="{00000000-0005-0000-0000-0000B00D0000}"/>
    <cellStyle name="Red Font" xfId="5043" xr:uid="{00000000-0005-0000-0000-0000B10D0000}"/>
    <cellStyle name="Result" xfId="5044" xr:uid="{00000000-0005-0000-0000-0000B20D0000}"/>
    <cellStyle name="Result2" xfId="5045" xr:uid="{00000000-0005-0000-0000-0000B30D0000}"/>
    <cellStyle name="Rittichai" xfId="355" xr:uid="{00000000-0005-0000-0000-0000B40D0000}"/>
    <cellStyle name="sDefault" xfId="5046" xr:uid="{00000000-0005-0000-0000-0000B50D0000}"/>
    <cellStyle name="Sheet Title" xfId="356" xr:uid="{00000000-0005-0000-0000-0000B60D0000}"/>
    <cellStyle name="Standard_Anpassen der Amortisation" xfId="357" xr:uid="{00000000-0005-0000-0000-0000B70D0000}"/>
    <cellStyle name="step" xfId="5047" xr:uid="{00000000-0005-0000-0000-0000B80D0000}"/>
    <cellStyle name="Style 1" xfId="358" xr:uid="{00000000-0005-0000-0000-0000B90D0000}"/>
    <cellStyle name="Style 1 2" xfId="5048" xr:uid="{00000000-0005-0000-0000-0000BA0D0000}"/>
    <cellStyle name="Style 1 2 2" xfId="5049" xr:uid="{00000000-0005-0000-0000-0000BB0D0000}"/>
    <cellStyle name="Style 1 3" xfId="4095" xr:uid="{00000000-0005-0000-0000-0000BC0D0000}"/>
    <cellStyle name="STYLE1" xfId="359" xr:uid="{00000000-0005-0000-0000-0000BD0D0000}"/>
    <cellStyle name="STYLE2" xfId="360" xr:uid="{00000000-0005-0000-0000-0000BE0D0000}"/>
    <cellStyle name="Table" xfId="361" xr:uid="{00000000-0005-0000-0000-0000BF0D0000}"/>
    <cellStyle name="Tag" xfId="5050" xr:uid="{00000000-0005-0000-0000-0000C00D0000}"/>
    <cellStyle name="Text" xfId="362" xr:uid="{00000000-0005-0000-0000-0000C10D0000}"/>
    <cellStyle name="thousand" xfId="4096" xr:uid="{00000000-0005-0000-0000-0000C20D0000}"/>
    <cellStyle name="Tickmark" xfId="363" xr:uid="{00000000-0005-0000-0000-0000C30D0000}"/>
    <cellStyle name="Tickmark 2" xfId="5051" xr:uid="{00000000-0005-0000-0000-0000C40D0000}"/>
    <cellStyle name="Times New Roman" xfId="364" xr:uid="{00000000-0005-0000-0000-0000C50D0000}"/>
    <cellStyle name="Title 2" xfId="365" xr:uid="{00000000-0005-0000-0000-0000C60D0000}"/>
    <cellStyle name="Title 2 2" xfId="4098" xr:uid="{00000000-0005-0000-0000-0000C70D0000}"/>
    <cellStyle name="Title 2 3" xfId="4099" xr:uid="{00000000-0005-0000-0000-0000C80D0000}"/>
    <cellStyle name="Title 2 4" xfId="5052" xr:uid="{00000000-0005-0000-0000-0000C90D0000}"/>
    <cellStyle name="Title 2 5" xfId="4097" xr:uid="{00000000-0005-0000-0000-0000CA0D0000}"/>
    <cellStyle name="Title 3" xfId="5053" xr:uid="{00000000-0005-0000-0000-0000CB0D0000}"/>
    <cellStyle name="Total 2" xfId="366" xr:uid="{00000000-0005-0000-0000-0000CC0D0000}"/>
    <cellStyle name="Total 2 2" xfId="4101" xr:uid="{00000000-0005-0000-0000-0000CD0D0000}"/>
    <cellStyle name="Total 2 2 2" xfId="5054" xr:uid="{00000000-0005-0000-0000-0000CE0D0000}"/>
    <cellStyle name="Total 2 3" xfId="4102" xr:uid="{00000000-0005-0000-0000-0000CF0D0000}"/>
    <cellStyle name="Total 2 4" xfId="5055" xr:uid="{00000000-0005-0000-0000-0000D00D0000}"/>
    <cellStyle name="Total 2 5" xfId="4100" xr:uid="{00000000-0005-0000-0000-0000D10D0000}"/>
    <cellStyle name="Tusental (0)_pldt" xfId="367" xr:uid="{00000000-0005-0000-0000-0000D20D0000}"/>
    <cellStyle name="Tusental_A-listan (fixad)" xfId="368" xr:uid="{00000000-0005-0000-0000-0000D30D0000}"/>
    <cellStyle name="Valuta (0)_pldt" xfId="369" xr:uid="{00000000-0005-0000-0000-0000D40D0000}"/>
    <cellStyle name="Valuta_NPV" xfId="370" xr:uid="{00000000-0005-0000-0000-0000D50D0000}"/>
    <cellStyle name="Währung [0]_AR-Bilanzen9901" xfId="371" xr:uid="{00000000-0005-0000-0000-0000D60D0000}"/>
    <cellStyle name="Währung_AR-Bilanzen9901" xfId="372" xr:uid="{00000000-0005-0000-0000-0000D70D0000}"/>
    <cellStyle name="Warning Text 2" xfId="373" xr:uid="{00000000-0005-0000-0000-0000D80D0000}"/>
    <cellStyle name="Warning Text 2 2" xfId="4104" xr:uid="{00000000-0005-0000-0000-0000D90D0000}"/>
    <cellStyle name="Warning Text 2 2 2" xfId="5056" xr:uid="{00000000-0005-0000-0000-0000DA0D0000}"/>
    <cellStyle name="Warning Text 2 3" xfId="4105" xr:uid="{00000000-0005-0000-0000-0000DB0D0000}"/>
    <cellStyle name="Warning Text 2 4" xfId="5057" xr:uid="{00000000-0005-0000-0000-0000DC0D0000}"/>
    <cellStyle name="Warning Text 2 5" xfId="4103" xr:uid="{00000000-0005-0000-0000-0000DD0D0000}"/>
    <cellStyle name="WHead - Style2" xfId="374" xr:uid="{00000000-0005-0000-0000-0000DE0D0000}"/>
    <cellStyle name="Wไhrung [0]_OPTIMIR1 (deutsch)" xfId="375" xr:uid="{00000000-0005-0000-0000-0000DF0D0000}"/>
    <cellStyle name="Wไhrung_OPTIMIR1 (deutsch)" xfId="376" xr:uid="{00000000-0005-0000-0000-0000E00D0000}"/>
    <cellStyle name="เครื่องหมายเปอร์เซ็นต์_Sheet1" xfId="377" xr:uid="{00000000-0005-0000-0000-00003F0E0000}"/>
    <cellStyle name="เครื่องหมายจุลภาค 10" xfId="378" xr:uid="{00000000-0005-0000-0000-0000E10D0000}"/>
    <cellStyle name="เครื่องหมายจุลภาค 10 2" xfId="5058" xr:uid="{00000000-0005-0000-0000-0000E20D0000}"/>
    <cellStyle name="เครื่องหมายจุลภาค 10 2 2" xfId="5059" xr:uid="{00000000-0005-0000-0000-0000E30D0000}"/>
    <cellStyle name="เครื่องหมายจุลภาค 10 3" xfId="5060" xr:uid="{00000000-0005-0000-0000-0000E40D0000}"/>
    <cellStyle name="เครื่องหมายจุลภาค 10 4" xfId="4106" xr:uid="{00000000-0005-0000-0000-0000E50D0000}"/>
    <cellStyle name="เครื่องหมายจุลภาค 11" xfId="379" xr:uid="{00000000-0005-0000-0000-0000E60D0000}"/>
    <cellStyle name="เครื่องหมายจุลภาค 11 2" xfId="5061" xr:uid="{00000000-0005-0000-0000-0000E70D0000}"/>
    <cellStyle name="เครื่องหมายจุลภาค 11 2 2" xfId="5062" xr:uid="{00000000-0005-0000-0000-0000E80D0000}"/>
    <cellStyle name="เครื่องหมายจุลภาค 11 3" xfId="4107" xr:uid="{00000000-0005-0000-0000-0000E90D0000}"/>
    <cellStyle name="เครื่องหมายจุลภาค 12" xfId="380" xr:uid="{00000000-0005-0000-0000-0000EA0D0000}"/>
    <cellStyle name="เครื่องหมายจุลภาค 12 2" xfId="5063" xr:uid="{00000000-0005-0000-0000-0000EB0D0000}"/>
    <cellStyle name="เครื่องหมายจุลภาค 12 2 2" xfId="5064" xr:uid="{00000000-0005-0000-0000-0000EC0D0000}"/>
    <cellStyle name="เครื่องหมายจุลภาค 12 3" xfId="4108" xr:uid="{00000000-0005-0000-0000-0000ED0D0000}"/>
    <cellStyle name="เครื่องหมายจุลภาค 13" xfId="4109" xr:uid="{00000000-0005-0000-0000-0000EE0D0000}"/>
    <cellStyle name="เครื่องหมายจุลภาค 13 2" xfId="5065" xr:uid="{00000000-0005-0000-0000-0000EF0D0000}"/>
    <cellStyle name="เครื่องหมายจุลภาค 14" xfId="4110" xr:uid="{00000000-0005-0000-0000-0000F00D0000}"/>
    <cellStyle name="เครื่องหมายจุลภาค 14 2" xfId="5066" xr:uid="{00000000-0005-0000-0000-0000F10D0000}"/>
    <cellStyle name="เครื่องหมายจุลภาค 14 2 2" xfId="5587" xr:uid="{00000000-0005-0000-0000-0000F20D0000}"/>
    <cellStyle name="เครื่องหมายจุลภาค 15" xfId="4111" xr:uid="{00000000-0005-0000-0000-0000F30D0000}"/>
    <cellStyle name="เครื่องหมายจุลภาค 15 2" xfId="5067" xr:uid="{00000000-0005-0000-0000-0000F40D0000}"/>
    <cellStyle name="เครื่องหมายจุลภาค 16" xfId="4112" xr:uid="{00000000-0005-0000-0000-0000F50D0000}"/>
    <cellStyle name="เครื่องหมายจุลภาค 16 2" xfId="5068" xr:uid="{00000000-0005-0000-0000-0000F60D0000}"/>
    <cellStyle name="เครื่องหมายจุลภาค 17" xfId="4113" xr:uid="{00000000-0005-0000-0000-0000F70D0000}"/>
    <cellStyle name="เครื่องหมายจุลภาค 18" xfId="4114" xr:uid="{00000000-0005-0000-0000-0000F80D0000}"/>
    <cellStyle name="เครื่องหมายจุลภาค 19" xfId="4115" xr:uid="{00000000-0005-0000-0000-0000F90D0000}"/>
    <cellStyle name="เครื่องหมายจุลภาค 2" xfId="22" xr:uid="{00000000-0005-0000-0000-0000FA0D0000}"/>
    <cellStyle name="เครื่องหมายจุลภาค 2 2" xfId="382" xr:uid="{00000000-0005-0000-0000-0000FB0D0000}"/>
    <cellStyle name="เครื่องหมายจุลภาค 2 2 2" xfId="383" xr:uid="{00000000-0005-0000-0000-0000FC0D0000}"/>
    <cellStyle name="เครื่องหมายจุลภาค 2 2 3" xfId="384" xr:uid="{00000000-0005-0000-0000-0000FD0D0000}"/>
    <cellStyle name="เครื่องหมายจุลภาค 2 2 3 2" xfId="5069" xr:uid="{00000000-0005-0000-0000-0000FE0D0000}"/>
    <cellStyle name="เครื่องหมายจุลภาค 2 2 3 3" xfId="5070" xr:uid="{00000000-0005-0000-0000-0000FF0D0000}"/>
    <cellStyle name="เครื่องหมายจุลภาค 2 2 4" xfId="5071" xr:uid="{00000000-0005-0000-0000-0000000E0000}"/>
    <cellStyle name="เครื่องหมายจุลภาค 2 3" xfId="385" xr:uid="{00000000-0005-0000-0000-0000010E0000}"/>
    <cellStyle name="เครื่องหมายจุลภาค 2 3 2" xfId="5072" xr:uid="{00000000-0005-0000-0000-0000020E0000}"/>
    <cellStyle name="เครื่องหมายจุลภาค 2 3 3" xfId="4116" xr:uid="{00000000-0005-0000-0000-0000030E0000}"/>
    <cellStyle name="เครื่องหมายจุลภาค 2 4" xfId="386" xr:uid="{00000000-0005-0000-0000-0000040E0000}"/>
    <cellStyle name="เครื่องหมายจุลภาค 2 4 2" xfId="5073" xr:uid="{00000000-0005-0000-0000-0000050E0000}"/>
    <cellStyle name="เครื่องหมายจุลภาค 2 4 3" xfId="4117" xr:uid="{00000000-0005-0000-0000-0000060E0000}"/>
    <cellStyle name="เครื่องหมายจุลภาค 2 5" xfId="387" xr:uid="{00000000-0005-0000-0000-0000070E0000}"/>
    <cellStyle name="เครื่องหมายจุลภาค 2 5 2" xfId="25" xr:uid="{00000000-0005-0000-0000-0000080E0000}"/>
    <cellStyle name="เครื่องหมายจุลภาค 2 5 3" xfId="4118" xr:uid="{00000000-0005-0000-0000-0000090E0000}"/>
    <cellStyle name="เครื่องหมายจุลภาค 2 6" xfId="381" xr:uid="{00000000-0005-0000-0000-00000A0E0000}"/>
    <cellStyle name="เครื่องหมายจุลภาค 2 6 2" xfId="5074" xr:uid="{00000000-0005-0000-0000-00000B0E0000}"/>
    <cellStyle name="เครื่องหมายจุลภาค 2 7" xfId="5075" xr:uid="{00000000-0005-0000-0000-00000C0E0000}"/>
    <cellStyle name="เครื่องหมายจุลภาค 2 8" xfId="5559" xr:uid="{00000000-0005-0000-0000-00000D0E0000}"/>
    <cellStyle name="เครื่องหมายจุลภาค 20" xfId="4119" xr:uid="{00000000-0005-0000-0000-00000E0E0000}"/>
    <cellStyle name="เครื่องหมายจุลภาค 21" xfId="4120" xr:uid="{00000000-0005-0000-0000-00000F0E0000}"/>
    <cellStyle name="เครื่องหมายจุลภาค 22" xfId="4121" xr:uid="{00000000-0005-0000-0000-0000100E0000}"/>
    <cellStyle name="เครื่องหมายจุลภาค 23" xfId="4122" xr:uid="{00000000-0005-0000-0000-0000110E0000}"/>
    <cellStyle name="เครื่องหมายจุลภาค 24" xfId="388" xr:uid="{00000000-0005-0000-0000-0000120E0000}"/>
    <cellStyle name="เครื่องหมายจุลภาค 3" xfId="389" xr:uid="{00000000-0005-0000-0000-0000130E0000}"/>
    <cellStyle name="เครื่องหมายจุลภาค 3 2" xfId="390" xr:uid="{00000000-0005-0000-0000-0000140E0000}"/>
    <cellStyle name="เครื่องหมายจุลภาค 3 3" xfId="391" xr:uid="{00000000-0005-0000-0000-0000150E0000}"/>
    <cellStyle name="เครื่องหมายจุลภาค 3 4" xfId="392" xr:uid="{00000000-0005-0000-0000-0000160E0000}"/>
    <cellStyle name="เครื่องหมายจุลภาค 3 4 2" xfId="5076" xr:uid="{00000000-0005-0000-0000-0000170E0000}"/>
    <cellStyle name="เครื่องหมายจุลภาค 3 4 3" xfId="5077" xr:uid="{00000000-0005-0000-0000-0000180E0000}"/>
    <cellStyle name="เครื่องหมายจุลภาค 3 4 3 2" xfId="5588" xr:uid="{00000000-0005-0000-0000-0000190E0000}"/>
    <cellStyle name="เครื่องหมายจุลภาค 3 5" xfId="5078" xr:uid="{00000000-0005-0000-0000-00001A0E0000}"/>
    <cellStyle name="เครื่องหมายจุลภาค 3 6" xfId="4123" xr:uid="{00000000-0005-0000-0000-00001B0E0000}"/>
    <cellStyle name="เครื่องหมายจุลภาค 4" xfId="393" xr:uid="{00000000-0005-0000-0000-00001C0E0000}"/>
    <cellStyle name="เครื่องหมายจุลภาค 4 2" xfId="394" xr:uid="{00000000-0005-0000-0000-00001D0E0000}"/>
    <cellStyle name="เครื่องหมายจุลภาค 4 2 2" xfId="5079" xr:uid="{00000000-0005-0000-0000-00001E0E0000}"/>
    <cellStyle name="เครื่องหมายจุลภาค 4 3" xfId="395" xr:uid="{00000000-0005-0000-0000-00001F0E0000}"/>
    <cellStyle name="เครื่องหมายจุลภาค 4 3 2" xfId="5080" xr:uid="{00000000-0005-0000-0000-0000200E0000}"/>
    <cellStyle name="เครื่องหมายจุลภาค 4 4" xfId="396" xr:uid="{00000000-0005-0000-0000-0000210E0000}"/>
    <cellStyle name="เครื่องหมายจุลภาค 4 4 2" xfId="5081" xr:uid="{00000000-0005-0000-0000-0000220E0000}"/>
    <cellStyle name="เครื่องหมายจุลภาค 4 4 3" xfId="5082" xr:uid="{00000000-0005-0000-0000-0000230E0000}"/>
    <cellStyle name="เครื่องหมายจุลภาค 4 4 4" xfId="5083" xr:uid="{00000000-0005-0000-0000-0000240E0000}"/>
    <cellStyle name="เครื่องหมายจุลภาค 4 5" xfId="5084" xr:uid="{00000000-0005-0000-0000-0000250E0000}"/>
    <cellStyle name="เครื่องหมายจุลภาค 5" xfId="397" xr:uid="{00000000-0005-0000-0000-0000260E0000}"/>
    <cellStyle name="เครื่องหมายจุลภาค 5 2" xfId="398" xr:uid="{00000000-0005-0000-0000-0000270E0000}"/>
    <cellStyle name="เครื่องหมายจุลภาค 5 2 2" xfId="5085" xr:uid="{00000000-0005-0000-0000-0000280E0000}"/>
    <cellStyle name="เครื่องหมายจุลภาค 5 2 3" xfId="5086" xr:uid="{00000000-0005-0000-0000-0000290E0000}"/>
    <cellStyle name="เครื่องหมายจุลภาค 5 2 4" xfId="5087" xr:uid="{00000000-0005-0000-0000-00002A0E0000}"/>
    <cellStyle name="เครื่องหมายจุลภาค 5 2 4 2" xfId="5589" xr:uid="{00000000-0005-0000-0000-00002B0E0000}"/>
    <cellStyle name="เครื่องหมายจุลภาค 5 3" xfId="5088" xr:uid="{00000000-0005-0000-0000-00002C0E0000}"/>
    <cellStyle name="เครื่องหมายจุลภาค 5 3 2" xfId="5089" xr:uid="{00000000-0005-0000-0000-00002D0E0000}"/>
    <cellStyle name="เครื่องหมายจุลภาค 5 4" xfId="4124" xr:uid="{00000000-0005-0000-0000-00002E0E0000}"/>
    <cellStyle name="เครื่องหมายจุลภาค 6" xfId="399" xr:uid="{00000000-0005-0000-0000-00002F0E0000}"/>
    <cellStyle name="เครื่องหมายจุลภาค 6 2" xfId="5090" xr:uid="{00000000-0005-0000-0000-0000300E0000}"/>
    <cellStyle name="เครื่องหมายจุลภาค 6 2 2" xfId="5091" xr:uid="{00000000-0005-0000-0000-0000310E0000}"/>
    <cellStyle name="เครื่องหมายจุลภาค 6 3" xfId="4125" xr:uid="{00000000-0005-0000-0000-0000320E0000}"/>
    <cellStyle name="เครื่องหมายจุลภาค 7" xfId="400" xr:uid="{00000000-0005-0000-0000-0000330E0000}"/>
    <cellStyle name="เครื่องหมายจุลภาค 7 2" xfId="401" xr:uid="{00000000-0005-0000-0000-0000340E0000}"/>
    <cellStyle name="เครื่องหมายจุลภาค 7 3" xfId="5092" xr:uid="{00000000-0005-0000-0000-0000350E0000}"/>
    <cellStyle name="เครื่องหมายจุลภาค 7 4" xfId="4126" xr:uid="{00000000-0005-0000-0000-0000360E0000}"/>
    <cellStyle name="เครื่องหมายจุลภาค 8" xfId="402" xr:uid="{00000000-0005-0000-0000-0000370E0000}"/>
    <cellStyle name="เครื่องหมายจุลภาค 8 2" xfId="403" xr:uid="{00000000-0005-0000-0000-0000380E0000}"/>
    <cellStyle name="เครื่องหมายจุลภาค 8 3" xfId="5093" xr:uid="{00000000-0005-0000-0000-0000390E0000}"/>
    <cellStyle name="เครื่องหมายจุลภาค 8 4" xfId="4127" xr:uid="{00000000-0005-0000-0000-00003A0E0000}"/>
    <cellStyle name="เครื่องหมายจุลภาค 9" xfId="404" xr:uid="{00000000-0005-0000-0000-00003B0E0000}"/>
    <cellStyle name="เครื่องหมายจุลภาค 9 2" xfId="405" xr:uid="{00000000-0005-0000-0000-00003C0E0000}"/>
    <cellStyle name="เครื่องหมายจุลภาค 9 3" xfId="5094" xr:uid="{00000000-0005-0000-0000-00003D0E0000}"/>
    <cellStyle name="เครื่องหมายจุลภาค 9 4" xfId="4128" xr:uid="{00000000-0005-0000-0000-00003E0E0000}"/>
    <cellStyle name="เครื่องหมายสกุลเงิน 2" xfId="406" xr:uid="{00000000-0005-0000-0000-0000400E0000}"/>
    <cellStyle name="เครื่องหมายสกุลเงิน 3" xfId="407" xr:uid="{00000000-0005-0000-0000-0000410E0000}"/>
    <cellStyle name="เชื่อมโยงหลายมิติ" xfId="408" xr:uid="{00000000-0005-0000-0000-0000420E0000}"/>
    <cellStyle name="เปอร์เซ็นต์ 2" xfId="409" xr:uid="{00000000-0005-0000-0000-000034120000}"/>
    <cellStyle name="เปอร์เซ็นต์ 2 2" xfId="410" xr:uid="{00000000-0005-0000-0000-000035120000}"/>
    <cellStyle name="เปอร์เซ็นต์ 2 2 2" xfId="5113" xr:uid="{00000000-0005-0000-0000-000036120000}"/>
    <cellStyle name="เปอร์เซ็นต์ 2 2 3" xfId="5114" xr:uid="{00000000-0005-0000-0000-000037120000}"/>
    <cellStyle name="เปอร์เซ็นต์ 2 2 3 2" xfId="5595" xr:uid="{00000000-0005-0000-0000-000038120000}"/>
    <cellStyle name="เปอร์เซ็นต์ 2 3" xfId="5115" xr:uid="{00000000-0005-0000-0000-000039120000}"/>
    <cellStyle name="เปอร์เซ็นต์ 2 3 2" xfId="5116" xr:uid="{00000000-0005-0000-0000-00003A120000}"/>
    <cellStyle name="เปอร์เซ็นต์ 2 4" xfId="5117" xr:uid="{00000000-0005-0000-0000-00003B120000}"/>
    <cellStyle name="เปอร์เซ็นต์ 2 5" xfId="5118" xr:uid="{00000000-0005-0000-0000-00003C120000}"/>
    <cellStyle name="เปอร์เซ็นต์ 2 6" xfId="5119" xr:uid="{00000000-0005-0000-0000-00003D120000}"/>
    <cellStyle name="เปอร์เซ็นต์ 3" xfId="411" xr:uid="{00000000-0005-0000-0000-00003E120000}"/>
    <cellStyle name="เปอร์เซ็นต์ 3 2" xfId="5120" xr:uid="{00000000-0005-0000-0000-00003F120000}"/>
    <cellStyle name="เปอร์เซ็นต์ 4" xfId="412" xr:uid="{00000000-0005-0000-0000-000040120000}"/>
    <cellStyle name="เปอร์เซ็นต์ 4 2" xfId="5121" xr:uid="{00000000-0005-0000-0000-000041120000}"/>
    <cellStyle name="เปอร์เซ็นต์ 5" xfId="413" xr:uid="{00000000-0005-0000-0000-000042120000}"/>
    <cellStyle name="เปอร์เซ็นต์ 5 2" xfId="5122" xr:uid="{00000000-0005-0000-0000-000043120000}"/>
    <cellStyle name="เปอร์เซ็นต์ 5 2 2" xfId="5596" xr:uid="{00000000-0005-0000-0000-000044120000}"/>
    <cellStyle name="เปอร์เซ็นต์ 5 3" xfId="5123" xr:uid="{00000000-0005-0000-0000-000045120000}"/>
    <cellStyle name="เปอร์เซ็นต์ 5 4" xfId="5124" xr:uid="{00000000-0005-0000-0000-000046120000}"/>
    <cellStyle name="ตามการเชื่อมโยงหลายมิติ" xfId="414" xr:uid="{00000000-0005-0000-0000-0000430E0000}"/>
    <cellStyle name="น้บะภฒ_95" xfId="415" xr:uid="{00000000-0005-0000-0000-0000440E0000}"/>
    <cellStyle name="ปกติ 10" xfId="416" xr:uid="{00000000-0005-0000-0000-0000450E0000}"/>
    <cellStyle name="ปกติ 10 10" xfId="417" xr:uid="{00000000-0005-0000-0000-0000460E0000}"/>
    <cellStyle name="ปกติ 10 11" xfId="418" xr:uid="{00000000-0005-0000-0000-0000470E0000}"/>
    <cellStyle name="ปกติ 10 12" xfId="419" xr:uid="{00000000-0005-0000-0000-0000480E0000}"/>
    <cellStyle name="ปกติ 10 13" xfId="420" xr:uid="{00000000-0005-0000-0000-0000490E0000}"/>
    <cellStyle name="ปกติ 10 14" xfId="421" xr:uid="{00000000-0005-0000-0000-00004A0E0000}"/>
    <cellStyle name="ปกติ 10 15" xfId="422" xr:uid="{00000000-0005-0000-0000-00004B0E0000}"/>
    <cellStyle name="ปกติ 10 16" xfId="423" xr:uid="{00000000-0005-0000-0000-00004C0E0000}"/>
    <cellStyle name="ปกติ 10 17" xfId="424" xr:uid="{00000000-0005-0000-0000-00004D0E0000}"/>
    <cellStyle name="ปกติ 10 18" xfId="425" xr:uid="{00000000-0005-0000-0000-00004E0E0000}"/>
    <cellStyle name="ปกติ 10 19" xfId="426" xr:uid="{00000000-0005-0000-0000-00004F0E0000}"/>
    <cellStyle name="ปกติ 10 2" xfId="427" xr:uid="{00000000-0005-0000-0000-0000500E0000}"/>
    <cellStyle name="ปกติ 10 20" xfId="428" xr:uid="{00000000-0005-0000-0000-0000510E0000}"/>
    <cellStyle name="ปกติ 10 21" xfId="429" xr:uid="{00000000-0005-0000-0000-0000520E0000}"/>
    <cellStyle name="ปกติ 10 22" xfId="430" xr:uid="{00000000-0005-0000-0000-0000530E0000}"/>
    <cellStyle name="ปกติ 10 23" xfId="431" xr:uid="{00000000-0005-0000-0000-0000540E0000}"/>
    <cellStyle name="ปกติ 10 24" xfId="432" xr:uid="{00000000-0005-0000-0000-0000550E0000}"/>
    <cellStyle name="ปกติ 10 25" xfId="433" xr:uid="{00000000-0005-0000-0000-0000560E0000}"/>
    <cellStyle name="ปกติ 10 26" xfId="434" xr:uid="{00000000-0005-0000-0000-0000570E0000}"/>
    <cellStyle name="ปกติ 10 27" xfId="435" xr:uid="{00000000-0005-0000-0000-0000580E0000}"/>
    <cellStyle name="ปกติ 10 28" xfId="436" xr:uid="{00000000-0005-0000-0000-0000590E0000}"/>
    <cellStyle name="ปกติ 10 29" xfId="437" xr:uid="{00000000-0005-0000-0000-00005A0E0000}"/>
    <cellStyle name="ปกติ 10 3" xfId="438" xr:uid="{00000000-0005-0000-0000-00005B0E0000}"/>
    <cellStyle name="ปกติ 10 30" xfId="439" xr:uid="{00000000-0005-0000-0000-00005C0E0000}"/>
    <cellStyle name="ปกติ 10 31" xfId="440" xr:uid="{00000000-0005-0000-0000-00005D0E0000}"/>
    <cellStyle name="ปกติ 10 32" xfId="441" xr:uid="{00000000-0005-0000-0000-00005E0E0000}"/>
    <cellStyle name="ปกติ 10 33" xfId="442" xr:uid="{00000000-0005-0000-0000-00005F0E0000}"/>
    <cellStyle name="ปกติ 10 34" xfId="443" xr:uid="{00000000-0005-0000-0000-0000600E0000}"/>
    <cellStyle name="ปกติ 10 35" xfId="444" xr:uid="{00000000-0005-0000-0000-0000610E0000}"/>
    <cellStyle name="ปกติ 10 36" xfId="445" xr:uid="{00000000-0005-0000-0000-0000620E0000}"/>
    <cellStyle name="ปกติ 10 37" xfId="446" xr:uid="{00000000-0005-0000-0000-0000630E0000}"/>
    <cellStyle name="ปกติ 10 38" xfId="447" xr:uid="{00000000-0005-0000-0000-0000640E0000}"/>
    <cellStyle name="ปกติ 10 39" xfId="448" xr:uid="{00000000-0005-0000-0000-0000650E0000}"/>
    <cellStyle name="ปกติ 10 4" xfId="449" xr:uid="{00000000-0005-0000-0000-0000660E0000}"/>
    <cellStyle name="ปกติ 10 40" xfId="450" xr:uid="{00000000-0005-0000-0000-0000670E0000}"/>
    <cellStyle name="ปกติ 10 41" xfId="451" xr:uid="{00000000-0005-0000-0000-0000680E0000}"/>
    <cellStyle name="ปกติ 10 42" xfId="452" xr:uid="{00000000-0005-0000-0000-0000690E0000}"/>
    <cellStyle name="ปกติ 10 43" xfId="453" xr:uid="{00000000-0005-0000-0000-00006A0E0000}"/>
    <cellStyle name="ปกติ 10 44" xfId="454" xr:uid="{00000000-0005-0000-0000-00006B0E0000}"/>
    <cellStyle name="ปกติ 10 45" xfId="455" xr:uid="{00000000-0005-0000-0000-00006C0E0000}"/>
    <cellStyle name="ปกติ 10 46" xfId="456" xr:uid="{00000000-0005-0000-0000-00006D0E0000}"/>
    <cellStyle name="ปกติ 10 47" xfId="457" xr:uid="{00000000-0005-0000-0000-00006E0E0000}"/>
    <cellStyle name="ปกติ 10 48" xfId="458" xr:uid="{00000000-0005-0000-0000-00006F0E0000}"/>
    <cellStyle name="ปกติ 10 49" xfId="459" xr:uid="{00000000-0005-0000-0000-0000700E0000}"/>
    <cellStyle name="ปกติ 10 5" xfId="460" xr:uid="{00000000-0005-0000-0000-0000710E0000}"/>
    <cellStyle name="ปกติ 10 50" xfId="461" xr:uid="{00000000-0005-0000-0000-0000720E0000}"/>
    <cellStyle name="ปกติ 10 51" xfId="462" xr:uid="{00000000-0005-0000-0000-0000730E0000}"/>
    <cellStyle name="ปกติ 10 52" xfId="463" xr:uid="{00000000-0005-0000-0000-0000740E0000}"/>
    <cellStyle name="ปกติ 10 53" xfId="464" xr:uid="{00000000-0005-0000-0000-0000750E0000}"/>
    <cellStyle name="ปกติ 10 54" xfId="465" xr:uid="{00000000-0005-0000-0000-0000760E0000}"/>
    <cellStyle name="ปกติ 10 55" xfId="466" xr:uid="{00000000-0005-0000-0000-0000770E0000}"/>
    <cellStyle name="ปกติ 10 56" xfId="467" xr:uid="{00000000-0005-0000-0000-0000780E0000}"/>
    <cellStyle name="ปกติ 10 57" xfId="468" xr:uid="{00000000-0005-0000-0000-0000790E0000}"/>
    <cellStyle name="ปกติ 10 58" xfId="469" xr:uid="{00000000-0005-0000-0000-00007A0E0000}"/>
    <cellStyle name="ปกติ 10 59" xfId="470" xr:uid="{00000000-0005-0000-0000-00007B0E0000}"/>
    <cellStyle name="ปกติ 10 6" xfId="471" xr:uid="{00000000-0005-0000-0000-00007C0E0000}"/>
    <cellStyle name="ปกติ 10 60" xfId="472" xr:uid="{00000000-0005-0000-0000-00007D0E0000}"/>
    <cellStyle name="ปกติ 10 61" xfId="473" xr:uid="{00000000-0005-0000-0000-00007E0E0000}"/>
    <cellStyle name="ปกติ 10 62" xfId="474" xr:uid="{00000000-0005-0000-0000-00007F0E0000}"/>
    <cellStyle name="ปกติ 10 63" xfId="475" xr:uid="{00000000-0005-0000-0000-0000800E0000}"/>
    <cellStyle name="ปกติ 10 64" xfId="476" xr:uid="{00000000-0005-0000-0000-0000810E0000}"/>
    <cellStyle name="ปกติ 10 65" xfId="477" xr:uid="{00000000-0005-0000-0000-0000820E0000}"/>
    <cellStyle name="ปกติ 10 66" xfId="478" xr:uid="{00000000-0005-0000-0000-0000830E0000}"/>
    <cellStyle name="ปกติ 10 67" xfId="479" xr:uid="{00000000-0005-0000-0000-0000840E0000}"/>
    <cellStyle name="ปกติ 10 68" xfId="480" xr:uid="{00000000-0005-0000-0000-0000850E0000}"/>
    <cellStyle name="ปกติ 10 69" xfId="481" xr:uid="{00000000-0005-0000-0000-0000860E0000}"/>
    <cellStyle name="ปกติ 10 7" xfId="482" xr:uid="{00000000-0005-0000-0000-0000870E0000}"/>
    <cellStyle name="ปกติ 10 70" xfId="5095" xr:uid="{00000000-0005-0000-0000-0000880E0000}"/>
    <cellStyle name="ปกติ 10 8" xfId="483" xr:uid="{00000000-0005-0000-0000-0000890E0000}"/>
    <cellStyle name="ปกติ 10 9" xfId="484" xr:uid="{00000000-0005-0000-0000-00008A0E0000}"/>
    <cellStyle name="ปกติ 10_Asia Metal Y2008" xfId="485" xr:uid="{00000000-0005-0000-0000-00008B0E0000}"/>
    <cellStyle name="ปกติ 11" xfId="486" xr:uid="{00000000-0005-0000-0000-00008C0E0000}"/>
    <cellStyle name="ปกติ 11 10" xfId="487" xr:uid="{00000000-0005-0000-0000-00008D0E0000}"/>
    <cellStyle name="ปกติ 11 11" xfId="488" xr:uid="{00000000-0005-0000-0000-00008E0E0000}"/>
    <cellStyle name="ปกติ 11 12" xfId="489" xr:uid="{00000000-0005-0000-0000-00008F0E0000}"/>
    <cellStyle name="ปกติ 11 13" xfId="490" xr:uid="{00000000-0005-0000-0000-0000900E0000}"/>
    <cellStyle name="ปกติ 11 14" xfId="491" xr:uid="{00000000-0005-0000-0000-0000910E0000}"/>
    <cellStyle name="ปกติ 11 15" xfId="492" xr:uid="{00000000-0005-0000-0000-0000920E0000}"/>
    <cellStyle name="ปกติ 11 16" xfId="493" xr:uid="{00000000-0005-0000-0000-0000930E0000}"/>
    <cellStyle name="ปกติ 11 17" xfId="494" xr:uid="{00000000-0005-0000-0000-0000940E0000}"/>
    <cellStyle name="ปกติ 11 18" xfId="495" xr:uid="{00000000-0005-0000-0000-0000950E0000}"/>
    <cellStyle name="ปกติ 11 19" xfId="496" xr:uid="{00000000-0005-0000-0000-0000960E0000}"/>
    <cellStyle name="ปกติ 11 2" xfId="497" xr:uid="{00000000-0005-0000-0000-0000970E0000}"/>
    <cellStyle name="ปกติ 11 20" xfId="498" xr:uid="{00000000-0005-0000-0000-0000980E0000}"/>
    <cellStyle name="ปกติ 11 21" xfId="499" xr:uid="{00000000-0005-0000-0000-0000990E0000}"/>
    <cellStyle name="ปกติ 11 22" xfId="500" xr:uid="{00000000-0005-0000-0000-00009A0E0000}"/>
    <cellStyle name="ปกติ 11 23" xfId="501" xr:uid="{00000000-0005-0000-0000-00009B0E0000}"/>
    <cellStyle name="ปกติ 11 24" xfId="502" xr:uid="{00000000-0005-0000-0000-00009C0E0000}"/>
    <cellStyle name="ปกติ 11 25" xfId="503" xr:uid="{00000000-0005-0000-0000-00009D0E0000}"/>
    <cellStyle name="ปกติ 11 26" xfId="504" xr:uid="{00000000-0005-0000-0000-00009E0E0000}"/>
    <cellStyle name="ปกติ 11 27" xfId="505" xr:uid="{00000000-0005-0000-0000-00009F0E0000}"/>
    <cellStyle name="ปกติ 11 28" xfId="506" xr:uid="{00000000-0005-0000-0000-0000A00E0000}"/>
    <cellStyle name="ปกติ 11 29" xfId="507" xr:uid="{00000000-0005-0000-0000-0000A10E0000}"/>
    <cellStyle name="ปกติ 11 3" xfId="508" xr:uid="{00000000-0005-0000-0000-0000A20E0000}"/>
    <cellStyle name="ปกติ 11 30" xfId="509" xr:uid="{00000000-0005-0000-0000-0000A30E0000}"/>
    <cellStyle name="ปกติ 11 31" xfId="510" xr:uid="{00000000-0005-0000-0000-0000A40E0000}"/>
    <cellStyle name="ปกติ 11 32" xfId="511" xr:uid="{00000000-0005-0000-0000-0000A50E0000}"/>
    <cellStyle name="ปกติ 11 33" xfId="512" xr:uid="{00000000-0005-0000-0000-0000A60E0000}"/>
    <cellStyle name="ปกติ 11 34" xfId="513" xr:uid="{00000000-0005-0000-0000-0000A70E0000}"/>
    <cellStyle name="ปกติ 11 35" xfId="514" xr:uid="{00000000-0005-0000-0000-0000A80E0000}"/>
    <cellStyle name="ปกติ 11 36" xfId="515" xr:uid="{00000000-0005-0000-0000-0000A90E0000}"/>
    <cellStyle name="ปกติ 11 37" xfId="516" xr:uid="{00000000-0005-0000-0000-0000AA0E0000}"/>
    <cellStyle name="ปกติ 11 38" xfId="517" xr:uid="{00000000-0005-0000-0000-0000AB0E0000}"/>
    <cellStyle name="ปกติ 11 39" xfId="518" xr:uid="{00000000-0005-0000-0000-0000AC0E0000}"/>
    <cellStyle name="ปกติ 11 4" xfId="519" xr:uid="{00000000-0005-0000-0000-0000AD0E0000}"/>
    <cellStyle name="ปกติ 11 40" xfId="520" xr:uid="{00000000-0005-0000-0000-0000AE0E0000}"/>
    <cellStyle name="ปกติ 11 41" xfId="521" xr:uid="{00000000-0005-0000-0000-0000AF0E0000}"/>
    <cellStyle name="ปกติ 11 42" xfId="522" xr:uid="{00000000-0005-0000-0000-0000B00E0000}"/>
    <cellStyle name="ปกติ 11 43" xfId="523" xr:uid="{00000000-0005-0000-0000-0000B10E0000}"/>
    <cellStyle name="ปกติ 11 44" xfId="524" xr:uid="{00000000-0005-0000-0000-0000B20E0000}"/>
    <cellStyle name="ปกติ 11 45" xfId="525" xr:uid="{00000000-0005-0000-0000-0000B30E0000}"/>
    <cellStyle name="ปกติ 11 46" xfId="526" xr:uid="{00000000-0005-0000-0000-0000B40E0000}"/>
    <cellStyle name="ปกติ 11 47" xfId="527" xr:uid="{00000000-0005-0000-0000-0000B50E0000}"/>
    <cellStyle name="ปกติ 11 48" xfId="528" xr:uid="{00000000-0005-0000-0000-0000B60E0000}"/>
    <cellStyle name="ปกติ 11 49" xfId="529" xr:uid="{00000000-0005-0000-0000-0000B70E0000}"/>
    <cellStyle name="ปกติ 11 5" xfId="530" xr:uid="{00000000-0005-0000-0000-0000B80E0000}"/>
    <cellStyle name="ปกติ 11 50" xfId="531" xr:uid="{00000000-0005-0000-0000-0000B90E0000}"/>
    <cellStyle name="ปกติ 11 51" xfId="532" xr:uid="{00000000-0005-0000-0000-0000BA0E0000}"/>
    <cellStyle name="ปกติ 11 52" xfId="533" xr:uid="{00000000-0005-0000-0000-0000BB0E0000}"/>
    <cellStyle name="ปกติ 11 53" xfId="534" xr:uid="{00000000-0005-0000-0000-0000BC0E0000}"/>
    <cellStyle name="ปกติ 11 54" xfId="535" xr:uid="{00000000-0005-0000-0000-0000BD0E0000}"/>
    <cellStyle name="ปกติ 11 55" xfId="536" xr:uid="{00000000-0005-0000-0000-0000BE0E0000}"/>
    <cellStyle name="ปกติ 11 56" xfId="537" xr:uid="{00000000-0005-0000-0000-0000BF0E0000}"/>
    <cellStyle name="ปกติ 11 57" xfId="538" xr:uid="{00000000-0005-0000-0000-0000C00E0000}"/>
    <cellStyle name="ปกติ 11 58" xfId="539" xr:uid="{00000000-0005-0000-0000-0000C10E0000}"/>
    <cellStyle name="ปกติ 11 59" xfId="540" xr:uid="{00000000-0005-0000-0000-0000C20E0000}"/>
    <cellStyle name="ปกติ 11 6" xfId="541" xr:uid="{00000000-0005-0000-0000-0000C30E0000}"/>
    <cellStyle name="ปกติ 11 60" xfId="542" xr:uid="{00000000-0005-0000-0000-0000C40E0000}"/>
    <cellStyle name="ปกติ 11 61" xfId="543" xr:uid="{00000000-0005-0000-0000-0000C50E0000}"/>
    <cellStyle name="ปกติ 11 62" xfId="544" xr:uid="{00000000-0005-0000-0000-0000C60E0000}"/>
    <cellStyle name="ปกติ 11 63" xfId="545" xr:uid="{00000000-0005-0000-0000-0000C70E0000}"/>
    <cellStyle name="ปกติ 11 64" xfId="546" xr:uid="{00000000-0005-0000-0000-0000C80E0000}"/>
    <cellStyle name="ปกติ 11 65" xfId="547" xr:uid="{00000000-0005-0000-0000-0000C90E0000}"/>
    <cellStyle name="ปกติ 11 66" xfId="548" xr:uid="{00000000-0005-0000-0000-0000CA0E0000}"/>
    <cellStyle name="ปกติ 11 67" xfId="549" xr:uid="{00000000-0005-0000-0000-0000CB0E0000}"/>
    <cellStyle name="ปกติ 11 68" xfId="550" xr:uid="{00000000-0005-0000-0000-0000CC0E0000}"/>
    <cellStyle name="ปกติ 11 69" xfId="551" xr:uid="{00000000-0005-0000-0000-0000CD0E0000}"/>
    <cellStyle name="ปกติ 11 7" xfId="552" xr:uid="{00000000-0005-0000-0000-0000CE0E0000}"/>
    <cellStyle name="ปกติ 11 8" xfId="553" xr:uid="{00000000-0005-0000-0000-0000CF0E0000}"/>
    <cellStyle name="ปกติ 11 9" xfId="554" xr:uid="{00000000-0005-0000-0000-0000D00E0000}"/>
    <cellStyle name="ปกติ 11_Asia Metal Y2008" xfId="555" xr:uid="{00000000-0005-0000-0000-0000D10E0000}"/>
    <cellStyle name="ปกติ 12" xfId="556" xr:uid="{00000000-0005-0000-0000-0000D20E0000}"/>
    <cellStyle name="ปกติ 12 10" xfId="557" xr:uid="{00000000-0005-0000-0000-0000D30E0000}"/>
    <cellStyle name="ปกติ 12 11" xfId="558" xr:uid="{00000000-0005-0000-0000-0000D40E0000}"/>
    <cellStyle name="ปกติ 12 12" xfId="559" xr:uid="{00000000-0005-0000-0000-0000D50E0000}"/>
    <cellStyle name="ปกติ 12 13" xfId="560" xr:uid="{00000000-0005-0000-0000-0000D60E0000}"/>
    <cellStyle name="ปกติ 12 14" xfId="561" xr:uid="{00000000-0005-0000-0000-0000D70E0000}"/>
    <cellStyle name="ปกติ 12 15" xfId="562" xr:uid="{00000000-0005-0000-0000-0000D80E0000}"/>
    <cellStyle name="ปกติ 12 16" xfId="563" xr:uid="{00000000-0005-0000-0000-0000D90E0000}"/>
    <cellStyle name="ปกติ 12 17" xfId="564" xr:uid="{00000000-0005-0000-0000-0000DA0E0000}"/>
    <cellStyle name="ปกติ 12 18" xfId="565" xr:uid="{00000000-0005-0000-0000-0000DB0E0000}"/>
    <cellStyle name="ปกติ 12 19" xfId="566" xr:uid="{00000000-0005-0000-0000-0000DC0E0000}"/>
    <cellStyle name="ปกติ 12 2" xfId="567" xr:uid="{00000000-0005-0000-0000-0000DD0E0000}"/>
    <cellStyle name="ปกติ 12 20" xfId="568" xr:uid="{00000000-0005-0000-0000-0000DE0E0000}"/>
    <cellStyle name="ปกติ 12 21" xfId="569" xr:uid="{00000000-0005-0000-0000-0000DF0E0000}"/>
    <cellStyle name="ปกติ 12 22" xfId="570" xr:uid="{00000000-0005-0000-0000-0000E00E0000}"/>
    <cellStyle name="ปกติ 12 23" xfId="571" xr:uid="{00000000-0005-0000-0000-0000E10E0000}"/>
    <cellStyle name="ปกติ 12 24" xfId="572" xr:uid="{00000000-0005-0000-0000-0000E20E0000}"/>
    <cellStyle name="ปกติ 12 25" xfId="573" xr:uid="{00000000-0005-0000-0000-0000E30E0000}"/>
    <cellStyle name="ปกติ 12 26" xfId="574" xr:uid="{00000000-0005-0000-0000-0000E40E0000}"/>
    <cellStyle name="ปกติ 12 27" xfId="575" xr:uid="{00000000-0005-0000-0000-0000E50E0000}"/>
    <cellStyle name="ปกติ 12 28" xfId="576" xr:uid="{00000000-0005-0000-0000-0000E60E0000}"/>
    <cellStyle name="ปกติ 12 29" xfId="577" xr:uid="{00000000-0005-0000-0000-0000E70E0000}"/>
    <cellStyle name="ปกติ 12 3" xfId="578" xr:uid="{00000000-0005-0000-0000-0000E80E0000}"/>
    <cellStyle name="ปกติ 12 30" xfId="579" xr:uid="{00000000-0005-0000-0000-0000E90E0000}"/>
    <cellStyle name="ปกติ 12 31" xfId="580" xr:uid="{00000000-0005-0000-0000-0000EA0E0000}"/>
    <cellStyle name="ปกติ 12 32" xfId="581" xr:uid="{00000000-0005-0000-0000-0000EB0E0000}"/>
    <cellStyle name="ปกติ 12 33" xfId="582" xr:uid="{00000000-0005-0000-0000-0000EC0E0000}"/>
    <cellStyle name="ปกติ 12 34" xfId="583" xr:uid="{00000000-0005-0000-0000-0000ED0E0000}"/>
    <cellStyle name="ปกติ 12 35" xfId="584" xr:uid="{00000000-0005-0000-0000-0000EE0E0000}"/>
    <cellStyle name="ปกติ 12 36" xfId="585" xr:uid="{00000000-0005-0000-0000-0000EF0E0000}"/>
    <cellStyle name="ปกติ 12 37" xfId="586" xr:uid="{00000000-0005-0000-0000-0000F00E0000}"/>
    <cellStyle name="ปกติ 12 38" xfId="587" xr:uid="{00000000-0005-0000-0000-0000F10E0000}"/>
    <cellStyle name="ปกติ 12 39" xfId="588" xr:uid="{00000000-0005-0000-0000-0000F20E0000}"/>
    <cellStyle name="ปกติ 12 4" xfId="589" xr:uid="{00000000-0005-0000-0000-0000F30E0000}"/>
    <cellStyle name="ปกติ 12 40" xfId="590" xr:uid="{00000000-0005-0000-0000-0000F40E0000}"/>
    <cellStyle name="ปกติ 12 41" xfId="591" xr:uid="{00000000-0005-0000-0000-0000F50E0000}"/>
    <cellStyle name="ปกติ 12 42" xfId="592" xr:uid="{00000000-0005-0000-0000-0000F60E0000}"/>
    <cellStyle name="ปกติ 12 43" xfId="593" xr:uid="{00000000-0005-0000-0000-0000F70E0000}"/>
    <cellStyle name="ปกติ 12 44" xfId="594" xr:uid="{00000000-0005-0000-0000-0000F80E0000}"/>
    <cellStyle name="ปกติ 12 45" xfId="595" xr:uid="{00000000-0005-0000-0000-0000F90E0000}"/>
    <cellStyle name="ปกติ 12 46" xfId="596" xr:uid="{00000000-0005-0000-0000-0000FA0E0000}"/>
    <cellStyle name="ปกติ 12 47" xfId="597" xr:uid="{00000000-0005-0000-0000-0000FB0E0000}"/>
    <cellStyle name="ปกติ 12 48" xfId="598" xr:uid="{00000000-0005-0000-0000-0000FC0E0000}"/>
    <cellStyle name="ปกติ 12 49" xfId="599" xr:uid="{00000000-0005-0000-0000-0000FD0E0000}"/>
    <cellStyle name="ปกติ 12 5" xfId="600" xr:uid="{00000000-0005-0000-0000-0000FE0E0000}"/>
    <cellStyle name="ปกติ 12 50" xfId="601" xr:uid="{00000000-0005-0000-0000-0000FF0E0000}"/>
    <cellStyle name="ปกติ 12 51" xfId="602" xr:uid="{00000000-0005-0000-0000-0000000F0000}"/>
    <cellStyle name="ปกติ 12 52" xfId="603" xr:uid="{00000000-0005-0000-0000-0000010F0000}"/>
    <cellStyle name="ปกติ 12 53" xfId="604" xr:uid="{00000000-0005-0000-0000-0000020F0000}"/>
    <cellStyle name="ปกติ 12 54" xfId="605" xr:uid="{00000000-0005-0000-0000-0000030F0000}"/>
    <cellStyle name="ปกติ 12 55" xfId="606" xr:uid="{00000000-0005-0000-0000-0000040F0000}"/>
    <cellStyle name="ปกติ 12 56" xfId="607" xr:uid="{00000000-0005-0000-0000-0000050F0000}"/>
    <cellStyle name="ปกติ 12 57" xfId="608" xr:uid="{00000000-0005-0000-0000-0000060F0000}"/>
    <cellStyle name="ปกติ 12 58" xfId="609" xr:uid="{00000000-0005-0000-0000-0000070F0000}"/>
    <cellStyle name="ปกติ 12 59" xfId="610" xr:uid="{00000000-0005-0000-0000-0000080F0000}"/>
    <cellStyle name="ปกติ 12 6" xfId="611" xr:uid="{00000000-0005-0000-0000-0000090F0000}"/>
    <cellStyle name="ปกติ 12 60" xfId="612" xr:uid="{00000000-0005-0000-0000-00000A0F0000}"/>
    <cellStyle name="ปกติ 12 61" xfId="613" xr:uid="{00000000-0005-0000-0000-00000B0F0000}"/>
    <cellStyle name="ปกติ 12 62" xfId="614" xr:uid="{00000000-0005-0000-0000-00000C0F0000}"/>
    <cellStyle name="ปกติ 12 63" xfId="615" xr:uid="{00000000-0005-0000-0000-00000D0F0000}"/>
    <cellStyle name="ปกติ 12 64" xfId="616" xr:uid="{00000000-0005-0000-0000-00000E0F0000}"/>
    <cellStyle name="ปกติ 12 65" xfId="617" xr:uid="{00000000-0005-0000-0000-00000F0F0000}"/>
    <cellStyle name="ปกติ 12 66" xfId="618" xr:uid="{00000000-0005-0000-0000-0000100F0000}"/>
    <cellStyle name="ปกติ 12 67" xfId="619" xr:uid="{00000000-0005-0000-0000-0000110F0000}"/>
    <cellStyle name="ปกติ 12 68" xfId="620" xr:uid="{00000000-0005-0000-0000-0000120F0000}"/>
    <cellStyle name="ปกติ 12 69" xfId="621" xr:uid="{00000000-0005-0000-0000-0000130F0000}"/>
    <cellStyle name="ปกติ 12 7" xfId="622" xr:uid="{00000000-0005-0000-0000-0000140F0000}"/>
    <cellStyle name="ปกติ 12 8" xfId="623" xr:uid="{00000000-0005-0000-0000-0000150F0000}"/>
    <cellStyle name="ปกติ 12 9" xfId="624" xr:uid="{00000000-0005-0000-0000-0000160F0000}"/>
    <cellStyle name="ปกติ 12_Asia Metal Y2008" xfId="625" xr:uid="{00000000-0005-0000-0000-0000170F0000}"/>
    <cellStyle name="ปกติ 13" xfId="626" xr:uid="{00000000-0005-0000-0000-0000180F0000}"/>
    <cellStyle name="ปกติ 13 10" xfId="627" xr:uid="{00000000-0005-0000-0000-0000190F0000}"/>
    <cellStyle name="ปกติ 13 11" xfId="628" xr:uid="{00000000-0005-0000-0000-00001A0F0000}"/>
    <cellStyle name="ปกติ 13 12" xfId="629" xr:uid="{00000000-0005-0000-0000-00001B0F0000}"/>
    <cellStyle name="ปกติ 13 13" xfId="630" xr:uid="{00000000-0005-0000-0000-00001C0F0000}"/>
    <cellStyle name="ปกติ 13 14" xfId="631" xr:uid="{00000000-0005-0000-0000-00001D0F0000}"/>
    <cellStyle name="ปกติ 13 15" xfId="632" xr:uid="{00000000-0005-0000-0000-00001E0F0000}"/>
    <cellStyle name="ปกติ 13 16" xfId="633" xr:uid="{00000000-0005-0000-0000-00001F0F0000}"/>
    <cellStyle name="ปกติ 13 17" xfId="634" xr:uid="{00000000-0005-0000-0000-0000200F0000}"/>
    <cellStyle name="ปกติ 13 18" xfId="635" xr:uid="{00000000-0005-0000-0000-0000210F0000}"/>
    <cellStyle name="ปกติ 13 19" xfId="636" xr:uid="{00000000-0005-0000-0000-0000220F0000}"/>
    <cellStyle name="ปกติ 13 2" xfId="637" xr:uid="{00000000-0005-0000-0000-0000230F0000}"/>
    <cellStyle name="ปกติ 13 20" xfId="638" xr:uid="{00000000-0005-0000-0000-0000240F0000}"/>
    <cellStyle name="ปกติ 13 21" xfId="639" xr:uid="{00000000-0005-0000-0000-0000250F0000}"/>
    <cellStyle name="ปกติ 13 22" xfId="640" xr:uid="{00000000-0005-0000-0000-0000260F0000}"/>
    <cellStyle name="ปกติ 13 23" xfId="641" xr:uid="{00000000-0005-0000-0000-0000270F0000}"/>
    <cellStyle name="ปกติ 13 24" xfId="642" xr:uid="{00000000-0005-0000-0000-0000280F0000}"/>
    <cellStyle name="ปกติ 13 25" xfId="643" xr:uid="{00000000-0005-0000-0000-0000290F0000}"/>
    <cellStyle name="ปกติ 13 26" xfId="644" xr:uid="{00000000-0005-0000-0000-00002A0F0000}"/>
    <cellStyle name="ปกติ 13 27" xfId="645" xr:uid="{00000000-0005-0000-0000-00002B0F0000}"/>
    <cellStyle name="ปกติ 13 28" xfId="646" xr:uid="{00000000-0005-0000-0000-00002C0F0000}"/>
    <cellStyle name="ปกติ 13 29" xfId="647" xr:uid="{00000000-0005-0000-0000-00002D0F0000}"/>
    <cellStyle name="ปกติ 13 3" xfId="648" xr:uid="{00000000-0005-0000-0000-00002E0F0000}"/>
    <cellStyle name="ปกติ 13 30" xfId="649" xr:uid="{00000000-0005-0000-0000-00002F0F0000}"/>
    <cellStyle name="ปกติ 13 31" xfId="650" xr:uid="{00000000-0005-0000-0000-0000300F0000}"/>
    <cellStyle name="ปกติ 13 32" xfId="651" xr:uid="{00000000-0005-0000-0000-0000310F0000}"/>
    <cellStyle name="ปกติ 13 33" xfId="652" xr:uid="{00000000-0005-0000-0000-0000320F0000}"/>
    <cellStyle name="ปกติ 13 34" xfId="653" xr:uid="{00000000-0005-0000-0000-0000330F0000}"/>
    <cellStyle name="ปกติ 13 35" xfId="654" xr:uid="{00000000-0005-0000-0000-0000340F0000}"/>
    <cellStyle name="ปกติ 13 36" xfId="655" xr:uid="{00000000-0005-0000-0000-0000350F0000}"/>
    <cellStyle name="ปกติ 13 37" xfId="656" xr:uid="{00000000-0005-0000-0000-0000360F0000}"/>
    <cellStyle name="ปกติ 13 38" xfId="657" xr:uid="{00000000-0005-0000-0000-0000370F0000}"/>
    <cellStyle name="ปกติ 13 39" xfId="658" xr:uid="{00000000-0005-0000-0000-0000380F0000}"/>
    <cellStyle name="ปกติ 13 4" xfId="659" xr:uid="{00000000-0005-0000-0000-0000390F0000}"/>
    <cellStyle name="ปกติ 13 40" xfId="660" xr:uid="{00000000-0005-0000-0000-00003A0F0000}"/>
    <cellStyle name="ปกติ 13 41" xfId="661" xr:uid="{00000000-0005-0000-0000-00003B0F0000}"/>
    <cellStyle name="ปกติ 13 42" xfId="662" xr:uid="{00000000-0005-0000-0000-00003C0F0000}"/>
    <cellStyle name="ปกติ 13 43" xfId="663" xr:uid="{00000000-0005-0000-0000-00003D0F0000}"/>
    <cellStyle name="ปกติ 13 44" xfId="664" xr:uid="{00000000-0005-0000-0000-00003E0F0000}"/>
    <cellStyle name="ปกติ 13 45" xfId="665" xr:uid="{00000000-0005-0000-0000-00003F0F0000}"/>
    <cellStyle name="ปกติ 13 46" xfId="666" xr:uid="{00000000-0005-0000-0000-0000400F0000}"/>
    <cellStyle name="ปกติ 13 47" xfId="667" xr:uid="{00000000-0005-0000-0000-0000410F0000}"/>
    <cellStyle name="ปกติ 13 48" xfId="668" xr:uid="{00000000-0005-0000-0000-0000420F0000}"/>
    <cellStyle name="ปกติ 13 49" xfId="669" xr:uid="{00000000-0005-0000-0000-0000430F0000}"/>
    <cellStyle name="ปกติ 13 5" xfId="670" xr:uid="{00000000-0005-0000-0000-0000440F0000}"/>
    <cellStyle name="ปกติ 13 50" xfId="671" xr:uid="{00000000-0005-0000-0000-0000450F0000}"/>
    <cellStyle name="ปกติ 13 51" xfId="672" xr:uid="{00000000-0005-0000-0000-0000460F0000}"/>
    <cellStyle name="ปกติ 13 52" xfId="673" xr:uid="{00000000-0005-0000-0000-0000470F0000}"/>
    <cellStyle name="ปกติ 13 53" xfId="674" xr:uid="{00000000-0005-0000-0000-0000480F0000}"/>
    <cellStyle name="ปกติ 13 54" xfId="675" xr:uid="{00000000-0005-0000-0000-0000490F0000}"/>
    <cellStyle name="ปกติ 13 55" xfId="676" xr:uid="{00000000-0005-0000-0000-00004A0F0000}"/>
    <cellStyle name="ปกติ 13 56" xfId="677" xr:uid="{00000000-0005-0000-0000-00004B0F0000}"/>
    <cellStyle name="ปกติ 13 57" xfId="678" xr:uid="{00000000-0005-0000-0000-00004C0F0000}"/>
    <cellStyle name="ปกติ 13 58" xfId="679" xr:uid="{00000000-0005-0000-0000-00004D0F0000}"/>
    <cellStyle name="ปกติ 13 59" xfId="680" xr:uid="{00000000-0005-0000-0000-00004E0F0000}"/>
    <cellStyle name="ปกติ 13 6" xfId="681" xr:uid="{00000000-0005-0000-0000-00004F0F0000}"/>
    <cellStyle name="ปกติ 13 60" xfId="682" xr:uid="{00000000-0005-0000-0000-0000500F0000}"/>
    <cellStyle name="ปกติ 13 61" xfId="683" xr:uid="{00000000-0005-0000-0000-0000510F0000}"/>
    <cellStyle name="ปกติ 13 62" xfId="684" xr:uid="{00000000-0005-0000-0000-0000520F0000}"/>
    <cellStyle name="ปกติ 13 63" xfId="685" xr:uid="{00000000-0005-0000-0000-0000530F0000}"/>
    <cellStyle name="ปกติ 13 64" xfId="686" xr:uid="{00000000-0005-0000-0000-0000540F0000}"/>
    <cellStyle name="ปกติ 13 65" xfId="687" xr:uid="{00000000-0005-0000-0000-0000550F0000}"/>
    <cellStyle name="ปกติ 13 66" xfId="688" xr:uid="{00000000-0005-0000-0000-0000560F0000}"/>
    <cellStyle name="ปกติ 13 67" xfId="689" xr:uid="{00000000-0005-0000-0000-0000570F0000}"/>
    <cellStyle name="ปกติ 13 68" xfId="690" xr:uid="{00000000-0005-0000-0000-0000580F0000}"/>
    <cellStyle name="ปกติ 13 69" xfId="691" xr:uid="{00000000-0005-0000-0000-0000590F0000}"/>
    <cellStyle name="ปกติ 13 7" xfId="692" xr:uid="{00000000-0005-0000-0000-00005A0F0000}"/>
    <cellStyle name="ปกติ 13 8" xfId="693" xr:uid="{00000000-0005-0000-0000-00005B0F0000}"/>
    <cellStyle name="ปกติ 13 9" xfId="694" xr:uid="{00000000-0005-0000-0000-00005C0F0000}"/>
    <cellStyle name="ปกติ 13_Asia Metal Y2008" xfId="695" xr:uid="{00000000-0005-0000-0000-00005D0F0000}"/>
    <cellStyle name="ปกติ 14" xfId="696" xr:uid="{00000000-0005-0000-0000-00005E0F0000}"/>
    <cellStyle name="ปกติ 14 10" xfId="697" xr:uid="{00000000-0005-0000-0000-00005F0F0000}"/>
    <cellStyle name="ปกติ 14 11" xfId="698" xr:uid="{00000000-0005-0000-0000-0000600F0000}"/>
    <cellStyle name="ปกติ 14 12" xfId="699" xr:uid="{00000000-0005-0000-0000-0000610F0000}"/>
    <cellStyle name="ปกติ 14 13" xfId="700" xr:uid="{00000000-0005-0000-0000-0000620F0000}"/>
    <cellStyle name="ปกติ 14 14" xfId="701" xr:uid="{00000000-0005-0000-0000-0000630F0000}"/>
    <cellStyle name="ปกติ 14 15" xfId="702" xr:uid="{00000000-0005-0000-0000-0000640F0000}"/>
    <cellStyle name="ปกติ 14 16" xfId="703" xr:uid="{00000000-0005-0000-0000-0000650F0000}"/>
    <cellStyle name="ปกติ 14 17" xfId="704" xr:uid="{00000000-0005-0000-0000-0000660F0000}"/>
    <cellStyle name="ปกติ 14 18" xfId="705" xr:uid="{00000000-0005-0000-0000-0000670F0000}"/>
    <cellStyle name="ปกติ 14 19" xfId="706" xr:uid="{00000000-0005-0000-0000-0000680F0000}"/>
    <cellStyle name="ปกติ 14 2" xfId="707" xr:uid="{00000000-0005-0000-0000-0000690F0000}"/>
    <cellStyle name="ปกติ 14 20" xfId="708" xr:uid="{00000000-0005-0000-0000-00006A0F0000}"/>
    <cellStyle name="ปกติ 14 21" xfId="709" xr:uid="{00000000-0005-0000-0000-00006B0F0000}"/>
    <cellStyle name="ปกติ 14 22" xfId="710" xr:uid="{00000000-0005-0000-0000-00006C0F0000}"/>
    <cellStyle name="ปกติ 14 23" xfId="711" xr:uid="{00000000-0005-0000-0000-00006D0F0000}"/>
    <cellStyle name="ปกติ 14 24" xfId="712" xr:uid="{00000000-0005-0000-0000-00006E0F0000}"/>
    <cellStyle name="ปกติ 14 25" xfId="713" xr:uid="{00000000-0005-0000-0000-00006F0F0000}"/>
    <cellStyle name="ปกติ 14 26" xfId="714" xr:uid="{00000000-0005-0000-0000-0000700F0000}"/>
    <cellStyle name="ปกติ 14 27" xfId="715" xr:uid="{00000000-0005-0000-0000-0000710F0000}"/>
    <cellStyle name="ปกติ 14 28" xfId="716" xr:uid="{00000000-0005-0000-0000-0000720F0000}"/>
    <cellStyle name="ปกติ 14 29" xfId="717" xr:uid="{00000000-0005-0000-0000-0000730F0000}"/>
    <cellStyle name="ปกติ 14 3" xfId="718" xr:uid="{00000000-0005-0000-0000-0000740F0000}"/>
    <cellStyle name="ปกติ 14 30" xfId="719" xr:uid="{00000000-0005-0000-0000-0000750F0000}"/>
    <cellStyle name="ปกติ 14 31" xfId="720" xr:uid="{00000000-0005-0000-0000-0000760F0000}"/>
    <cellStyle name="ปกติ 14 32" xfId="721" xr:uid="{00000000-0005-0000-0000-0000770F0000}"/>
    <cellStyle name="ปกติ 14 33" xfId="722" xr:uid="{00000000-0005-0000-0000-0000780F0000}"/>
    <cellStyle name="ปกติ 14 34" xfId="723" xr:uid="{00000000-0005-0000-0000-0000790F0000}"/>
    <cellStyle name="ปกติ 14 35" xfId="724" xr:uid="{00000000-0005-0000-0000-00007A0F0000}"/>
    <cellStyle name="ปกติ 14 36" xfId="725" xr:uid="{00000000-0005-0000-0000-00007B0F0000}"/>
    <cellStyle name="ปกติ 14 37" xfId="726" xr:uid="{00000000-0005-0000-0000-00007C0F0000}"/>
    <cellStyle name="ปกติ 14 38" xfId="727" xr:uid="{00000000-0005-0000-0000-00007D0F0000}"/>
    <cellStyle name="ปกติ 14 39" xfId="728" xr:uid="{00000000-0005-0000-0000-00007E0F0000}"/>
    <cellStyle name="ปกติ 14 4" xfId="729" xr:uid="{00000000-0005-0000-0000-00007F0F0000}"/>
    <cellStyle name="ปกติ 14 40" xfId="730" xr:uid="{00000000-0005-0000-0000-0000800F0000}"/>
    <cellStyle name="ปกติ 14 41" xfId="731" xr:uid="{00000000-0005-0000-0000-0000810F0000}"/>
    <cellStyle name="ปกติ 14 42" xfId="732" xr:uid="{00000000-0005-0000-0000-0000820F0000}"/>
    <cellStyle name="ปกติ 14 43" xfId="733" xr:uid="{00000000-0005-0000-0000-0000830F0000}"/>
    <cellStyle name="ปกติ 14 44" xfId="734" xr:uid="{00000000-0005-0000-0000-0000840F0000}"/>
    <cellStyle name="ปกติ 14 45" xfId="735" xr:uid="{00000000-0005-0000-0000-0000850F0000}"/>
    <cellStyle name="ปกติ 14 46" xfId="736" xr:uid="{00000000-0005-0000-0000-0000860F0000}"/>
    <cellStyle name="ปกติ 14 47" xfId="737" xr:uid="{00000000-0005-0000-0000-0000870F0000}"/>
    <cellStyle name="ปกติ 14 48" xfId="738" xr:uid="{00000000-0005-0000-0000-0000880F0000}"/>
    <cellStyle name="ปกติ 14 49" xfId="739" xr:uid="{00000000-0005-0000-0000-0000890F0000}"/>
    <cellStyle name="ปกติ 14 5" xfId="740" xr:uid="{00000000-0005-0000-0000-00008A0F0000}"/>
    <cellStyle name="ปกติ 14 50" xfId="741" xr:uid="{00000000-0005-0000-0000-00008B0F0000}"/>
    <cellStyle name="ปกติ 14 51" xfId="742" xr:uid="{00000000-0005-0000-0000-00008C0F0000}"/>
    <cellStyle name="ปกติ 14 52" xfId="743" xr:uid="{00000000-0005-0000-0000-00008D0F0000}"/>
    <cellStyle name="ปกติ 14 53" xfId="744" xr:uid="{00000000-0005-0000-0000-00008E0F0000}"/>
    <cellStyle name="ปกติ 14 54" xfId="745" xr:uid="{00000000-0005-0000-0000-00008F0F0000}"/>
    <cellStyle name="ปกติ 14 55" xfId="746" xr:uid="{00000000-0005-0000-0000-0000900F0000}"/>
    <cellStyle name="ปกติ 14 56" xfId="747" xr:uid="{00000000-0005-0000-0000-0000910F0000}"/>
    <cellStyle name="ปกติ 14 57" xfId="748" xr:uid="{00000000-0005-0000-0000-0000920F0000}"/>
    <cellStyle name="ปกติ 14 58" xfId="749" xr:uid="{00000000-0005-0000-0000-0000930F0000}"/>
    <cellStyle name="ปกติ 14 59" xfId="750" xr:uid="{00000000-0005-0000-0000-0000940F0000}"/>
    <cellStyle name="ปกติ 14 6" xfId="751" xr:uid="{00000000-0005-0000-0000-0000950F0000}"/>
    <cellStyle name="ปกติ 14 60" xfId="752" xr:uid="{00000000-0005-0000-0000-0000960F0000}"/>
    <cellStyle name="ปกติ 14 61" xfId="753" xr:uid="{00000000-0005-0000-0000-0000970F0000}"/>
    <cellStyle name="ปกติ 14 62" xfId="754" xr:uid="{00000000-0005-0000-0000-0000980F0000}"/>
    <cellStyle name="ปกติ 14 63" xfId="755" xr:uid="{00000000-0005-0000-0000-0000990F0000}"/>
    <cellStyle name="ปกติ 14 64" xfId="756" xr:uid="{00000000-0005-0000-0000-00009A0F0000}"/>
    <cellStyle name="ปกติ 14 65" xfId="757" xr:uid="{00000000-0005-0000-0000-00009B0F0000}"/>
    <cellStyle name="ปกติ 14 66" xfId="758" xr:uid="{00000000-0005-0000-0000-00009C0F0000}"/>
    <cellStyle name="ปกติ 14 67" xfId="759" xr:uid="{00000000-0005-0000-0000-00009D0F0000}"/>
    <cellStyle name="ปกติ 14 68" xfId="760" xr:uid="{00000000-0005-0000-0000-00009E0F0000}"/>
    <cellStyle name="ปกติ 14 69" xfId="761" xr:uid="{00000000-0005-0000-0000-00009F0F0000}"/>
    <cellStyle name="ปกติ 14 7" xfId="762" xr:uid="{00000000-0005-0000-0000-0000A00F0000}"/>
    <cellStyle name="ปกติ 14 8" xfId="763" xr:uid="{00000000-0005-0000-0000-0000A10F0000}"/>
    <cellStyle name="ปกติ 14 9" xfId="764" xr:uid="{00000000-0005-0000-0000-0000A20F0000}"/>
    <cellStyle name="ปกติ 14_Asia Metal Y2008" xfId="765" xr:uid="{00000000-0005-0000-0000-0000A30F0000}"/>
    <cellStyle name="ปกติ 15" xfId="766" xr:uid="{00000000-0005-0000-0000-0000A40F0000}"/>
    <cellStyle name="ปกติ 15 10" xfId="767" xr:uid="{00000000-0005-0000-0000-0000A50F0000}"/>
    <cellStyle name="ปกติ 15 11" xfId="768" xr:uid="{00000000-0005-0000-0000-0000A60F0000}"/>
    <cellStyle name="ปกติ 15 12" xfId="769" xr:uid="{00000000-0005-0000-0000-0000A70F0000}"/>
    <cellStyle name="ปกติ 15 13" xfId="770" xr:uid="{00000000-0005-0000-0000-0000A80F0000}"/>
    <cellStyle name="ปกติ 15 14" xfId="771" xr:uid="{00000000-0005-0000-0000-0000A90F0000}"/>
    <cellStyle name="ปกติ 15 15" xfId="772" xr:uid="{00000000-0005-0000-0000-0000AA0F0000}"/>
    <cellStyle name="ปกติ 15 16" xfId="773" xr:uid="{00000000-0005-0000-0000-0000AB0F0000}"/>
    <cellStyle name="ปกติ 15 17" xfId="774" xr:uid="{00000000-0005-0000-0000-0000AC0F0000}"/>
    <cellStyle name="ปกติ 15 18" xfId="775" xr:uid="{00000000-0005-0000-0000-0000AD0F0000}"/>
    <cellStyle name="ปกติ 15 19" xfId="776" xr:uid="{00000000-0005-0000-0000-0000AE0F0000}"/>
    <cellStyle name="ปกติ 15 2" xfId="777" xr:uid="{00000000-0005-0000-0000-0000AF0F0000}"/>
    <cellStyle name="ปกติ 15 20" xfId="778" xr:uid="{00000000-0005-0000-0000-0000B00F0000}"/>
    <cellStyle name="ปกติ 15 21" xfId="779" xr:uid="{00000000-0005-0000-0000-0000B10F0000}"/>
    <cellStyle name="ปกติ 15 22" xfId="780" xr:uid="{00000000-0005-0000-0000-0000B20F0000}"/>
    <cellStyle name="ปกติ 15 23" xfId="781" xr:uid="{00000000-0005-0000-0000-0000B30F0000}"/>
    <cellStyle name="ปกติ 15 24" xfId="782" xr:uid="{00000000-0005-0000-0000-0000B40F0000}"/>
    <cellStyle name="ปกติ 15 25" xfId="783" xr:uid="{00000000-0005-0000-0000-0000B50F0000}"/>
    <cellStyle name="ปกติ 15 26" xfId="784" xr:uid="{00000000-0005-0000-0000-0000B60F0000}"/>
    <cellStyle name="ปกติ 15 27" xfId="785" xr:uid="{00000000-0005-0000-0000-0000B70F0000}"/>
    <cellStyle name="ปกติ 15 28" xfId="786" xr:uid="{00000000-0005-0000-0000-0000B80F0000}"/>
    <cellStyle name="ปกติ 15 29" xfId="787" xr:uid="{00000000-0005-0000-0000-0000B90F0000}"/>
    <cellStyle name="ปกติ 15 3" xfId="788" xr:uid="{00000000-0005-0000-0000-0000BA0F0000}"/>
    <cellStyle name="ปกติ 15 30" xfId="789" xr:uid="{00000000-0005-0000-0000-0000BB0F0000}"/>
    <cellStyle name="ปกติ 15 31" xfId="790" xr:uid="{00000000-0005-0000-0000-0000BC0F0000}"/>
    <cellStyle name="ปกติ 15 32" xfId="791" xr:uid="{00000000-0005-0000-0000-0000BD0F0000}"/>
    <cellStyle name="ปกติ 15 33" xfId="792" xr:uid="{00000000-0005-0000-0000-0000BE0F0000}"/>
    <cellStyle name="ปกติ 15 34" xfId="793" xr:uid="{00000000-0005-0000-0000-0000BF0F0000}"/>
    <cellStyle name="ปกติ 15 35" xfId="794" xr:uid="{00000000-0005-0000-0000-0000C00F0000}"/>
    <cellStyle name="ปกติ 15 36" xfId="795" xr:uid="{00000000-0005-0000-0000-0000C10F0000}"/>
    <cellStyle name="ปกติ 15 37" xfId="796" xr:uid="{00000000-0005-0000-0000-0000C20F0000}"/>
    <cellStyle name="ปกติ 15 38" xfId="797" xr:uid="{00000000-0005-0000-0000-0000C30F0000}"/>
    <cellStyle name="ปกติ 15 39" xfId="798" xr:uid="{00000000-0005-0000-0000-0000C40F0000}"/>
    <cellStyle name="ปกติ 15 4" xfId="799" xr:uid="{00000000-0005-0000-0000-0000C50F0000}"/>
    <cellStyle name="ปกติ 15 40" xfId="800" xr:uid="{00000000-0005-0000-0000-0000C60F0000}"/>
    <cellStyle name="ปกติ 15 41" xfId="801" xr:uid="{00000000-0005-0000-0000-0000C70F0000}"/>
    <cellStyle name="ปกติ 15 42" xfId="802" xr:uid="{00000000-0005-0000-0000-0000C80F0000}"/>
    <cellStyle name="ปกติ 15 43" xfId="803" xr:uid="{00000000-0005-0000-0000-0000C90F0000}"/>
    <cellStyle name="ปกติ 15 44" xfId="804" xr:uid="{00000000-0005-0000-0000-0000CA0F0000}"/>
    <cellStyle name="ปกติ 15 45" xfId="805" xr:uid="{00000000-0005-0000-0000-0000CB0F0000}"/>
    <cellStyle name="ปกติ 15 46" xfId="806" xr:uid="{00000000-0005-0000-0000-0000CC0F0000}"/>
    <cellStyle name="ปกติ 15 47" xfId="807" xr:uid="{00000000-0005-0000-0000-0000CD0F0000}"/>
    <cellStyle name="ปกติ 15 48" xfId="808" xr:uid="{00000000-0005-0000-0000-0000CE0F0000}"/>
    <cellStyle name="ปกติ 15 49" xfId="809" xr:uid="{00000000-0005-0000-0000-0000CF0F0000}"/>
    <cellStyle name="ปกติ 15 5" xfId="810" xr:uid="{00000000-0005-0000-0000-0000D00F0000}"/>
    <cellStyle name="ปกติ 15 50" xfId="811" xr:uid="{00000000-0005-0000-0000-0000D10F0000}"/>
    <cellStyle name="ปกติ 15 51" xfId="812" xr:uid="{00000000-0005-0000-0000-0000D20F0000}"/>
    <cellStyle name="ปกติ 15 52" xfId="813" xr:uid="{00000000-0005-0000-0000-0000D30F0000}"/>
    <cellStyle name="ปกติ 15 53" xfId="814" xr:uid="{00000000-0005-0000-0000-0000D40F0000}"/>
    <cellStyle name="ปกติ 15 54" xfId="815" xr:uid="{00000000-0005-0000-0000-0000D50F0000}"/>
    <cellStyle name="ปกติ 15 55" xfId="816" xr:uid="{00000000-0005-0000-0000-0000D60F0000}"/>
    <cellStyle name="ปกติ 15 56" xfId="817" xr:uid="{00000000-0005-0000-0000-0000D70F0000}"/>
    <cellStyle name="ปกติ 15 57" xfId="818" xr:uid="{00000000-0005-0000-0000-0000D80F0000}"/>
    <cellStyle name="ปกติ 15 58" xfId="819" xr:uid="{00000000-0005-0000-0000-0000D90F0000}"/>
    <cellStyle name="ปกติ 15 59" xfId="820" xr:uid="{00000000-0005-0000-0000-0000DA0F0000}"/>
    <cellStyle name="ปกติ 15 6" xfId="821" xr:uid="{00000000-0005-0000-0000-0000DB0F0000}"/>
    <cellStyle name="ปกติ 15 60" xfId="822" xr:uid="{00000000-0005-0000-0000-0000DC0F0000}"/>
    <cellStyle name="ปกติ 15 61" xfId="823" xr:uid="{00000000-0005-0000-0000-0000DD0F0000}"/>
    <cellStyle name="ปกติ 15 62" xfId="824" xr:uid="{00000000-0005-0000-0000-0000DE0F0000}"/>
    <cellStyle name="ปกติ 15 63" xfId="825" xr:uid="{00000000-0005-0000-0000-0000DF0F0000}"/>
    <cellStyle name="ปกติ 15 64" xfId="826" xr:uid="{00000000-0005-0000-0000-0000E00F0000}"/>
    <cellStyle name="ปกติ 15 65" xfId="827" xr:uid="{00000000-0005-0000-0000-0000E10F0000}"/>
    <cellStyle name="ปกติ 15 66" xfId="828" xr:uid="{00000000-0005-0000-0000-0000E20F0000}"/>
    <cellStyle name="ปกติ 15 67" xfId="829" xr:uid="{00000000-0005-0000-0000-0000E30F0000}"/>
    <cellStyle name="ปกติ 15 68" xfId="830" xr:uid="{00000000-0005-0000-0000-0000E40F0000}"/>
    <cellStyle name="ปกติ 15 69" xfId="831" xr:uid="{00000000-0005-0000-0000-0000E50F0000}"/>
    <cellStyle name="ปกติ 15 7" xfId="832" xr:uid="{00000000-0005-0000-0000-0000E60F0000}"/>
    <cellStyle name="ปกติ 15 8" xfId="833" xr:uid="{00000000-0005-0000-0000-0000E70F0000}"/>
    <cellStyle name="ปกติ 15 9" xfId="834" xr:uid="{00000000-0005-0000-0000-0000E80F0000}"/>
    <cellStyle name="ปกติ 15_Asia Metal Y2008" xfId="835" xr:uid="{00000000-0005-0000-0000-0000E90F0000}"/>
    <cellStyle name="ปกติ 16" xfId="836" xr:uid="{00000000-0005-0000-0000-0000EA0F0000}"/>
    <cellStyle name="ปกติ 16 10" xfId="837" xr:uid="{00000000-0005-0000-0000-0000EB0F0000}"/>
    <cellStyle name="ปกติ 16 11" xfId="838" xr:uid="{00000000-0005-0000-0000-0000EC0F0000}"/>
    <cellStyle name="ปกติ 16 12" xfId="839" xr:uid="{00000000-0005-0000-0000-0000ED0F0000}"/>
    <cellStyle name="ปกติ 16 13" xfId="840" xr:uid="{00000000-0005-0000-0000-0000EE0F0000}"/>
    <cellStyle name="ปกติ 16 14" xfId="841" xr:uid="{00000000-0005-0000-0000-0000EF0F0000}"/>
    <cellStyle name="ปกติ 16 15" xfId="842" xr:uid="{00000000-0005-0000-0000-0000F00F0000}"/>
    <cellStyle name="ปกติ 16 16" xfId="843" xr:uid="{00000000-0005-0000-0000-0000F10F0000}"/>
    <cellStyle name="ปกติ 16 17" xfId="844" xr:uid="{00000000-0005-0000-0000-0000F20F0000}"/>
    <cellStyle name="ปกติ 16 18" xfId="845" xr:uid="{00000000-0005-0000-0000-0000F30F0000}"/>
    <cellStyle name="ปกติ 16 19" xfId="846" xr:uid="{00000000-0005-0000-0000-0000F40F0000}"/>
    <cellStyle name="ปกติ 16 2" xfId="847" xr:uid="{00000000-0005-0000-0000-0000F50F0000}"/>
    <cellStyle name="ปกติ 16 20" xfId="848" xr:uid="{00000000-0005-0000-0000-0000F60F0000}"/>
    <cellStyle name="ปกติ 16 21" xfId="849" xr:uid="{00000000-0005-0000-0000-0000F70F0000}"/>
    <cellStyle name="ปกติ 16 22" xfId="850" xr:uid="{00000000-0005-0000-0000-0000F80F0000}"/>
    <cellStyle name="ปกติ 16 23" xfId="851" xr:uid="{00000000-0005-0000-0000-0000F90F0000}"/>
    <cellStyle name="ปกติ 16 24" xfId="852" xr:uid="{00000000-0005-0000-0000-0000FA0F0000}"/>
    <cellStyle name="ปกติ 16 25" xfId="853" xr:uid="{00000000-0005-0000-0000-0000FB0F0000}"/>
    <cellStyle name="ปกติ 16 26" xfId="854" xr:uid="{00000000-0005-0000-0000-0000FC0F0000}"/>
    <cellStyle name="ปกติ 16 27" xfId="855" xr:uid="{00000000-0005-0000-0000-0000FD0F0000}"/>
    <cellStyle name="ปกติ 16 28" xfId="856" xr:uid="{00000000-0005-0000-0000-0000FE0F0000}"/>
    <cellStyle name="ปกติ 16 29" xfId="857" xr:uid="{00000000-0005-0000-0000-0000FF0F0000}"/>
    <cellStyle name="ปกติ 16 3" xfId="858" xr:uid="{00000000-0005-0000-0000-000000100000}"/>
    <cellStyle name="ปกติ 16 30" xfId="859" xr:uid="{00000000-0005-0000-0000-000001100000}"/>
    <cellStyle name="ปกติ 16 31" xfId="860" xr:uid="{00000000-0005-0000-0000-000002100000}"/>
    <cellStyle name="ปกติ 16 32" xfId="861" xr:uid="{00000000-0005-0000-0000-000003100000}"/>
    <cellStyle name="ปกติ 16 33" xfId="862" xr:uid="{00000000-0005-0000-0000-000004100000}"/>
    <cellStyle name="ปกติ 16 34" xfId="863" xr:uid="{00000000-0005-0000-0000-000005100000}"/>
    <cellStyle name="ปกติ 16 35" xfId="864" xr:uid="{00000000-0005-0000-0000-000006100000}"/>
    <cellStyle name="ปกติ 16 36" xfId="865" xr:uid="{00000000-0005-0000-0000-000007100000}"/>
    <cellStyle name="ปกติ 16 37" xfId="866" xr:uid="{00000000-0005-0000-0000-000008100000}"/>
    <cellStyle name="ปกติ 16 38" xfId="867" xr:uid="{00000000-0005-0000-0000-000009100000}"/>
    <cellStyle name="ปกติ 16 39" xfId="868" xr:uid="{00000000-0005-0000-0000-00000A100000}"/>
    <cellStyle name="ปกติ 16 4" xfId="869" xr:uid="{00000000-0005-0000-0000-00000B100000}"/>
    <cellStyle name="ปกติ 16 40" xfId="870" xr:uid="{00000000-0005-0000-0000-00000C100000}"/>
    <cellStyle name="ปกติ 16 41" xfId="871" xr:uid="{00000000-0005-0000-0000-00000D100000}"/>
    <cellStyle name="ปกติ 16 42" xfId="872" xr:uid="{00000000-0005-0000-0000-00000E100000}"/>
    <cellStyle name="ปกติ 16 43" xfId="873" xr:uid="{00000000-0005-0000-0000-00000F100000}"/>
    <cellStyle name="ปกติ 16 44" xfId="874" xr:uid="{00000000-0005-0000-0000-000010100000}"/>
    <cellStyle name="ปกติ 16 45" xfId="875" xr:uid="{00000000-0005-0000-0000-000011100000}"/>
    <cellStyle name="ปกติ 16 46" xfId="876" xr:uid="{00000000-0005-0000-0000-000012100000}"/>
    <cellStyle name="ปกติ 16 47" xfId="877" xr:uid="{00000000-0005-0000-0000-000013100000}"/>
    <cellStyle name="ปกติ 16 48" xfId="878" xr:uid="{00000000-0005-0000-0000-000014100000}"/>
    <cellStyle name="ปกติ 16 49" xfId="879" xr:uid="{00000000-0005-0000-0000-000015100000}"/>
    <cellStyle name="ปกติ 16 5" xfId="880" xr:uid="{00000000-0005-0000-0000-000016100000}"/>
    <cellStyle name="ปกติ 16 50" xfId="881" xr:uid="{00000000-0005-0000-0000-000017100000}"/>
    <cellStyle name="ปกติ 16 51" xfId="882" xr:uid="{00000000-0005-0000-0000-000018100000}"/>
    <cellStyle name="ปกติ 16 52" xfId="883" xr:uid="{00000000-0005-0000-0000-000019100000}"/>
    <cellStyle name="ปกติ 16 53" xfId="884" xr:uid="{00000000-0005-0000-0000-00001A100000}"/>
    <cellStyle name="ปกติ 16 54" xfId="885" xr:uid="{00000000-0005-0000-0000-00001B100000}"/>
    <cellStyle name="ปกติ 16 55" xfId="886" xr:uid="{00000000-0005-0000-0000-00001C100000}"/>
    <cellStyle name="ปกติ 16 56" xfId="887" xr:uid="{00000000-0005-0000-0000-00001D100000}"/>
    <cellStyle name="ปกติ 16 57" xfId="888" xr:uid="{00000000-0005-0000-0000-00001E100000}"/>
    <cellStyle name="ปกติ 16 58" xfId="889" xr:uid="{00000000-0005-0000-0000-00001F100000}"/>
    <cellStyle name="ปกติ 16 59" xfId="890" xr:uid="{00000000-0005-0000-0000-000020100000}"/>
    <cellStyle name="ปกติ 16 6" xfId="891" xr:uid="{00000000-0005-0000-0000-000021100000}"/>
    <cellStyle name="ปกติ 16 60" xfId="892" xr:uid="{00000000-0005-0000-0000-000022100000}"/>
    <cellStyle name="ปกติ 16 61" xfId="893" xr:uid="{00000000-0005-0000-0000-000023100000}"/>
    <cellStyle name="ปกติ 16 62" xfId="894" xr:uid="{00000000-0005-0000-0000-000024100000}"/>
    <cellStyle name="ปกติ 16 63" xfId="895" xr:uid="{00000000-0005-0000-0000-000025100000}"/>
    <cellStyle name="ปกติ 16 64" xfId="896" xr:uid="{00000000-0005-0000-0000-000026100000}"/>
    <cellStyle name="ปกติ 16 65" xfId="897" xr:uid="{00000000-0005-0000-0000-000027100000}"/>
    <cellStyle name="ปกติ 16 66" xfId="898" xr:uid="{00000000-0005-0000-0000-000028100000}"/>
    <cellStyle name="ปกติ 16 67" xfId="899" xr:uid="{00000000-0005-0000-0000-000029100000}"/>
    <cellStyle name="ปกติ 16 68" xfId="900" xr:uid="{00000000-0005-0000-0000-00002A100000}"/>
    <cellStyle name="ปกติ 16 69" xfId="901" xr:uid="{00000000-0005-0000-0000-00002B100000}"/>
    <cellStyle name="ปกติ 16 7" xfId="902" xr:uid="{00000000-0005-0000-0000-00002C100000}"/>
    <cellStyle name="ปกติ 16 8" xfId="903" xr:uid="{00000000-0005-0000-0000-00002D100000}"/>
    <cellStyle name="ปกติ 16 9" xfId="904" xr:uid="{00000000-0005-0000-0000-00002E100000}"/>
    <cellStyle name="ปกติ 16_Asia Metal Y2008" xfId="905" xr:uid="{00000000-0005-0000-0000-00002F100000}"/>
    <cellStyle name="ปกติ 17" xfId="906" xr:uid="{00000000-0005-0000-0000-000030100000}"/>
    <cellStyle name="ปกติ 18" xfId="907" xr:uid="{00000000-0005-0000-0000-000031100000}"/>
    <cellStyle name="ปกติ 18 2" xfId="5590" xr:uid="{00000000-0005-0000-0000-000032100000}"/>
    <cellStyle name="ปกติ 19" xfId="908" xr:uid="{00000000-0005-0000-0000-000033100000}"/>
    <cellStyle name="ปกติ 19 2" xfId="909" xr:uid="{00000000-0005-0000-0000-000034100000}"/>
    <cellStyle name="ปกติ 2" xfId="910" xr:uid="{00000000-0005-0000-0000-000035100000}"/>
    <cellStyle name="ปกติ 2 2" xfId="27" xr:uid="{00000000-0005-0000-0000-000036100000}"/>
    <cellStyle name="ปกติ 2 2 2" xfId="912" xr:uid="{00000000-0005-0000-0000-000037100000}"/>
    <cellStyle name="ปกติ 2 2 3" xfId="913" xr:uid="{00000000-0005-0000-0000-000038100000}"/>
    <cellStyle name="ปกติ 2 2 3 2" xfId="14" xr:uid="{00000000-0005-0000-0000-000039100000}"/>
    <cellStyle name="ปกติ 2 2 3 3" xfId="4133" xr:uid="{00000000-0005-0000-0000-00003A100000}"/>
    <cellStyle name="ปกติ 2 2 4" xfId="911" xr:uid="{00000000-0005-0000-0000-00003B100000}"/>
    <cellStyle name="ปกติ 2 2 4 2" xfId="4134" xr:uid="{00000000-0005-0000-0000-00003C100000}"/>
    <cellStyle name="ปกติ 2 2 5" xfId="4650" xr:uid="{00000000-0005-0000-0000-00003D100000}"/>
    <cellStyle name="ปกติ 2 2 5 2" xfId="5591" xr:uid="{00000000-0005-0000-0000-00003E100000}"/>
    <cellStyle name="ปกติ 2 2 6" xfId="5096" xr:uid="{00000000-0005-0000-0000-00003F100000}"/>
    <cellStyle name="ปกติ 2 3" xfId="914" xr:uid="{00000000-0005-0000-0000-000040100000}"/>
    <cellStyle name="ปกติ 2 3 2" xfId="5097" xr:uid="{00000000-0005-0000-0000-000041100000}"/>
    <cellStyle name="ปกติ 2 3 2 2" xfId="5098" xr:uid="{00000000-0005-0000-0000-000042100000}"/>
    <cellStyle name="ปกติ 2 3 3" xfId="16" xr:uid="{00000000-0005-0000-0000-000043100000}"/>
    <cellStyle name="ปกติ 2 3 4" xfId="4135" xr:uid="{00000000-0005-0000-0000-000044100000}"/>
    <cellStyle name="ปกติ 2 4" xfId="915" xr:uid="{00000000-0005-0000-0000-000045100000}"/>
    <cellStyle name="ปกติ 2 4 2" xfId="5099" xr:uid="{00000000-0005-0000-0000-000046100000}"/>
    <cellStyle name="ปกติ 2 4 3" xfId="4136" xr:uid="{00000000-0005-0000-0000-000047100000}"/>
    <cellStyle name="ปกติ 2 5" xfId="916" xr:uid="{00000000-0005-0000-0000-000048100000}"/>
    <cellStyle name="ปกติ 2 6" xfId="2" xr:uid="{00000000-0005-0000-0000-000049100000}"/>
    <cellStyle name="ปกติ 2 7" xfId="5100" xr:uid="{00000000-0005-0000-0000-00004A100000}"/>
    <cellStyle name="ปกติ 2 7 2" xfId="5101" xr:uid="{00000000-0005-0000-0000-00004B100000}"/>
    <cellStyle name="ปกติ 20" xfId="917" xr:uid="{00000000-0005-0000-0000-00004C100000}"/>
    <cellStyle name="ปกติ 21" xfId="918" xr:uid="{00000000-0005-0000-0000-00004D100000}"/>
    <cellStyle name="ปกติ 22" xfId="4137" xr:uid="{00000000-0005-0000-0000-00004E100000}"/>
    <cellStyle name="ปกติ 23" xfId="20" xr:uid="{00000000-0005-0000-0000-00004F100000}"/>
    <cellStyle name="ปกติ 24" xfId="5597" xr:uid="{00000000-0005-0000-0000-000050100000}"/>
    <cellStyle name="ปกติ 3" xfId="919" xr:uid="{00000000-0005-0000-0000-000051100000}"/>
    <cellStyle name="ปกติ 3 10" xfId="920" xr:uid="{00000000-0005-0000-0000-000052100000}"/>
    <cellStyle name="ปกติ 3 11" xfId="921" xr:uid="{00000000-0005-0000-0000-000053100000}"/>
    <cellStyle name="ปกติ 3 12" xfId="922" xr:uid="{00000000-0005-0000-0000-000054100000}"/>
    <cellStyle name="ปกติ 3 13" xfId="923" xr:uid="{00000000-0005-0000-0000-000055100000}"/>
    <cellStyle name="ปกติ 3 14" xfId="924" xr:uid="{00000000-0005-0000-0000-000056100000}"/>
    <cellStyle name="ปกติ 3 15" xfId="925" xr:uid="{00000000-0005-0000-0000-000057100000}"/>
    <cellStyle name="ปกติ 3 16" xfId="926" xr:uid="{00000000-0005-0000-0000-000058100000}"/>
    <cellStyle name="ปกติ 3 17" xfId="927" xr:uid="{00000000-0005-0000-0000-000059100000}"/>
    <cellStyle name="ปกติ 3 18" xfId="928" xr:uid="{00000000-0005-0000-0000-00005A100000}"/>
    <cellStyle name="ปกติ 3 19" xfId="929" xr:uid="{00000000-0005-0000-0000-00005B100000}"/>
    <cellStyle name="ปกติ 3 2" xfId="930" xr:uid="{00000000-0005-0000-0000-00005C100000}"/>
    <cellStyle name="ปกติ 3 2 2" xfId="931" xr:uid="{00000000-0005-0000-0000-00005D100000}"/>
    <cellStyle name="ปกติ 3 20" xfId="932" xr:uid="{00000000-0005-0000-0000-00005E100000}"/>
    <cellStyle name="ปกติ 3 21" xfId="933" xr:uid="{00000000-0005-0000-0000-00005F100000}"/>
    <cellStyle name="ปกติ 3 22" xfId="934" xr:uid="{00000000-0005-0000-0000-000060100000}"/>
    <cellStyle name="ปกติ 3 23" xfId="935" xr:uid="{00000000-0005-0000-0000-000061100000}"/>
    <cellStyle name="ปกติ 3 24" xfId="936" xr:uid="{00000000-0005-0000-0000-000062100000}"/>
    <cellStyle name="ปกติ 3 25" xfId="937" xr:uid="{00000000-0005-0000-0000-000063100000}"/>
    <cellStyle name="ปกติ 3 26" xfId="938" xr:uid="{00000000-0005-0000-0000-000064100000}"/>
    <cellStyle name="ปกติ 3 27" xfId="939" xr:uid="{00000000-0005-0000-0000-000065100000}"/>
    <cellStyle name="ปกติ 3 28" xfId="940" xr:uid="{00000000-0005-0000-0000-000066100000}"/>
    <cellStyle name="ปกติ 3 29" xfId="941" xr:uid="{00000000-0005-0000-0000-000067100000}"/>
    <cellStyle name="ปกติ 3 3" xfId="942" xr:uid="{00000000-0005-0000-0000-000068100000}"/>
    <cellStyle name="ปกติ 3 30" xfId="943" xr:uid="{00000000-0005-0000-0000-000069100000}"/>
    <cellStyle name="ปกติ 3 31" xfId="944" xr:uid="{00000000-0005-0000-0000-00006A100000}"/>
    <cellStyle name="ปกติ 3 32" xfId="945" xr:uid="{00000000-0005-0000-0000-00006B100000}"/>
    <cellStyle name="ปกติ 3 33" xfId="946" xr:uid="{00000000-0005-0000-0000-00006C100000}"/>
    <cellStyle name="ปกติ 3 34" xfId="947" xr:uid="{00000000-0005-0000-0000-00006D100000}"/>
    <cellStyle name="ปกติ 3 35" xfId="948" xr:uid="{00000000-0005-0000-0000-00006E100000}"/>
    <cellStyle name="ปกติ 3 36" xfId="949" xr:uid="{00000000-0005-0000-0000-00006F100000}"/>
    <cellStyle name="ปกติ 3 37" xfId="950" xr:uid="{00000000-0005-0000-0000-000070100000}"/>
    <cellStyle name="ปกติ 3 38" xfId="951" xr:uid="{00000000-0005-0000-0000-000071100000}"/>
    <cellStyle name="ปกติ 3 39" xfId="952" xr:uid="{00000000-0005-0000-0000-000072100000}"/>
    <cellStyle name="ปกติ 3 4" xfId="953" xr:uid="{00000000-0005-0000-0000-000073100000}"/>
    <cellStyle name="ปกติ 3 40" xfId="954" xr:uid="{00000000-0005-0000-0000-000074100000}"/>
    <cellStyle name="ปกติ 3 41" xfId="955" xr:uid="{00000000-0005-0000-0000-000075100000}"/>
    <cellStyle name="ปกติ 3 42" xfId="956" xr:uid="{00000000-0005-0000-0000-000076100000}"/>
    <cellStyle name="ปกติ 3 43" xfId="957" xr:uid="{00000000-0005-0000-0000-000077100000}"/>
    <cellStyle name="ปกติ 3 44" xfId="958" xr:uid="{00000000-0005-0000-0000-000078100000}"/>
    <cellStyle name="ปกติ 3 45" xfId="959" xr:uid="{00000000-0005-0000-0000-000079100000}"/>
    <cellStyle name="ปกติ 3 46" xfId="960" xr:uid="{00000000-0005-0000-0000-00007A100000}"/>
    <cellStyle name="ปกติ 3 47" xfId="961" xr:uid="{00000000-0005-0000-0000-00007B100000}"/>
    <cellStyle name="ปกติ 3 48" xfId="962" xr:uid="{00000000-0005-0000-0000-00007C100000}"/>
    <cellStyle name="ปกติ 3 49" xfId="963" xr:uid="{00000000-0005-0000-0000-00007D100000}"/>
    <cellStyle name="ปกติ 3 5" xfId="964" xr:uid="{00000000-0005-0000-0000-00007E100000}"/>
    <cellStyle name="ปกติ 3 50" xfId="965" xr:uid="{00000000-0005-0000-0000-00007F100000}"/>
    <cellStyle name="ปกติ 3 51" xfId="966" xr:uid="{00000000-0005-0000-0000-000080100000}"/>
    <cellStyle name="ปกติ 3 52" xfId="967" xr:uid="{00000000-0005-0000-0000-000081100000}"/>
    <cellStyle name="ปกติ 3 53" xfId="968" xr:uid="{00000000-0005-0000-0000-000082100000}"/>
    <cellStyle name="ปกติ 3 54" xfId="969" xr:uid="{00000000-0005-0000-0000-000083100000}"/>
    <cellStyle name="ปกติ 3 55" xfId="970" xr:uid="{00000000-0005-0000-0000-000084100000}"/>
    <cellStyle name="ปกติ 3 56" xfId="971" xr:uid="{00000000-0005-0000-0000-000085100000}"/>
    <cellStyle name="ปกติ 3 57" xfId="972" xr:uid="{00000000-0005-0000-0000-000086100000}"/>
    <cellStyle name="ปกติ 3 58" xfId="973" xr:uid="{00000000-0005-0000-0000-000087100000}"/>
    <cellStyle name="ปกติ 3 59" xfId="974" xr:uid="{00000000-0005-0000-0000-000088100000}"/>
    <cellStyle name="ปกติ 3 6" xfId="975" xr:uid="{00000000-0005-0000-0000-000089100000}"/>
    <cellStyle name="ปกติ 3 60" xfId="976" xr:uid="{00000000-0005-0000-0000-00008A100000}"/>
    <cellStyle name="ปกติ 3 61" xfId="977" xr:uid="{00000000-0005-0000-0000-00008B100000}"/>
    <cellStyle name="ปกติ 3 62" xfId="978" xr:uid="{00000000-0005-0000-0000-00008C100000}"/>
    <cellStyle name="ปกติ 3 63" xfId="979" xr:uid="{00000000-0005-0000-0000-00008D100000}"/>
    <cellStyle name="ปกติ 3 64" xfId="980" xr:uid="{00000000-0005-0000-0000-00008E100000}"/>
    <cellStyle name="ปกติ 3 65" xfId="981" xr:uid="{00000000-0005-0000-0000-00008F100000}"/>
    <cellStyle name="ปกติ 3 66" xfId="982" xr:uid="{00000000-0005-0000-0000-000090100000}"/>
    <cellStyle name="ปกติ 3 67" xfId="983" xr:uid="{00000000-0005-0000-0000-000091100000}"/>
    <cellStyle name="ปกติ 3 68" xfId="984" xr:uid="{00000000-0005-0000-0000-000092100000}"/>
    <cellStyle name="ปกติ 3 69" xfId="985" xr:uid="{00000000-0005-0000-0000-000093100000}"/>
    <cellStyle name="ปกติ 3 7" xfId="986" xr:uid="{00000000-0005-0000-0000-000094100000}"/>
    <cellStyle name="ปกติ 3 70" xfId="987" xr:uid="{00000000-0005-0000-0000-000095100000}"/>
    <cellStyle name="ปกติ 3 71" xfId="988" xr:uid="{00000000-0005-0000-0000-000096100000}"/>
    <cellStyle name="ปกติ 3 72" xfId="989" xr:uid="{00000000-0005-0000-0000-000097100000}"/>
    <cellStyle name="ปกติ 3 73" xfId="990" xr:uid="{00000000-0005-0000-0000-000098100000}"/>
    <cellStyle name="ปกติ 3 74" xfId="991" xr:uid="{00000000-0005-0000-0000-000099100000}"/>
    <cellStyle name="ปกติ 3 75" xfId="992" xr:uid="{00000000-0005-0000-0000-00009A100000}"/>
    <cellStyle name="ปกติ 3 76" xfId="993" xr:uid="{00000000-0005-0000-0000-00009B100000}"/>
    <cellStyle name="ปกติ 3 77" xfId="994" xr:uid="{00000000-0005-0000-0000-00009C100000}"/>
    <cellStyle name="ปกติ 3 78" xfId="995" xr:uid="{00000000-0005-0000-0000-00009D100000}"/>
    <cellStyle name="ปกติ 3 79" xfId="996" xr:uid="{00000000-0005-0000-0000-00009E100000}"/>
    <cellStyle name="ปกติ 3 79 2" xfId="5102" xr:uid="{00000000-0005-0000-0000-00009F100000}"/>
    <cellStyle name="ปกติ 3 8" xfId="997" xr:uid="{00000000-0005-0000-0000-0000A0100000}"/>
    <cellStyle name="ปกติ 3 80" xfId="5103" xr:uid="{00000000-0005-0000-0000-0000A1100000}"/>
    <cellStyle name="ปกติ 3 9" xfId="998" xr:uid="{00000000-0005-0000-0000-0000A2100000}"/>
    <cellStyle name="ปกติ 3_Asia Metal Y2008" xfId="999" xr:uid="{00000000-0005-0000-0000-0000A3100000}"/>
    <cellStyle name="ปกติ 4" xfId="1000" xr:uid="{00000000-0005-0000-0000-0000A4100000}"/>
    <cellStyle name="ปกติ 4 2" xfId="1001" xr:uid="{00000000-0005-0000-0000-0000A5100000}"/>
    <cellStyle name="ปกติ 4 2 2" xfId="5104" xr:uid="{00000000-0005-0000-0000-0000A6100000}"/>
    <cellStyle name="ปกติ 4 3" xfId="5105" xr:uid="{00000000-0005-0000-0000-0000A7100000}"/>
    <cellStyle name="ปกติ 4 3 2" xfId="5106" xr:uid="{00000000-0005-0000-0000-0000A8100000}"/>
    <cellStyle name="ปกติ 4 3 3" xfId="5593" xr:uid="{00000000-0005-0000-0000-0000A9100000}"/>
    <cellStyle name="ปกติ 4 4" xfId="5592" xr:uid="{00000000-0005-0000-0000-0000AA100000}"/>
    <cellStyle name="ปกติ 5" xfId="1002" xr:uid="{00000000-0005-0000-0000-0000AB100000}"/>
    <cellStyle name="ปกติ 5 10" xfId="1003" xr:uid="{00000000-0005-0000-0000-0000AC100000}"/>
    <cellStyle name="ปกติ 5 11" xfId="1004" xr:uid="{00000000-0005-0000-0000-0000AD100000}"/>
    <cellStyle name="ปกติ 5 12" xfId="1005" xr:uid="{00000000-0005-0000-0000-0000AE100000}"/>
    <cellStyle name="ปกติ 5 13" xfId="1006" xr:uid="{00000000-0005-0000-0000-0000AF100000}"/>
    <cellStyle name="ปกติ 5 14" xfId="1007" xr:uid="{00000000-0005-0000-0000-0000B0100000}"/>
    <cellStyle name="ปกติ 5 15" xfId="1008" xr:uid="{00000000-0005-0000-0000-0000B1100000}"/>
    <cellStyle name="ปกติ 5 16" xfId="1009" xr:uid="{00000000-0005-0000-0000-0000B2100000}"/>
    <cellStyle name="ปกติ 5 17" xfId="1010" xr:uid="{00000000-0005-0000-0000-0000B3100000}"/>
    <cellStyle name="ปกติ 5 18" xfId="1011" xr:uid="{00000000-0005-0000-0000-0000B4100000}"/>
    <cellStyle name="ปกติ 5 19" xfId="1012" xr:uid="{00000000-0005-0000-0000-0000B5100000}"/>
    <cellStyle name="ปกติ 5 2" xfId="1013" xr:uid="{00000000-0005-0000-0000-0000B6100000}"/>
    <cellStyle name="ปกติ 5 20" xfId="1014" xr:uid="{00000000-0005-0000-0000-0000B7100000}"/>
    <cellStyle name="ปกติ 5 21" xfId="1015" xr:uid="{00000000-0005-0000-0000-0000B8100000}"/>
    <cellStyle name="ปกติ 5 22" xfId="1016" xr:uid="{00000000-0005-0000-0000-0000B9100000}"/>
    <cellStyle name="ปกติ 5 23" xfId="1017" xr:uid="{00000000-0005-0000-0000-0000BA100000}"/>
    <cellStyle name="ปกติ 5 24" xfId="1018" xr:uid="{00000000-0005-0000-0000-0000BB100000}"/>
    <cellStyle name="ปกติ 5 25" xfId="1019" xr:uid="{00000000-0005-0000-0000-0000BC100000}"/>
    <cellStyle name="ปกติ 5 26" xfId="1020" xr:uid="{00000000-0005-0000-0000-0000BD100000}"/>
    <cellStyle name="ปกติ 5 27" xfId="1021" xr:uid="{00000000-0005-0000-0000-0000BE100000}"/>
    <cellStyle name="ปกติ 5 28" xfId="1022" xr:uid="{00000000-0005-0000-0000-0000BF100000}"/>
    <cellStyle name="ปกติ 5 29" xfId="1023" xr:uid="{00000000-0005-0000-0000-0000C0100000}"/>
    <cellStyle name="ปกติ 5 3" xfId="1024" xr:uid="{00000000-0005-0000-0000-0000C1100000}"/>
    <cellStyle name="ปกติ 5 30" xfId="1025" xr:uid="{00000000-0005-0000-0000-0000C2100000}"/>
    <cellStyle name="ปกติ 5 31" xfId="1026" xr:uid="{00000000-0005-0000-0000-0000C3100000}"/>
    <cellStyle name="ปกติ 5 32" xfId="1027" xr:uid="{00000000-0005-0000-0000-0000C4100000}"/>
    <cellStyle name="ปกติ 5 33" xfId="1028" xr:uid="{00000000-0005-0000-0000-0000C5100000}"/>
    <cellStyle name="ปกติ 5 34" xfId="1029" xr:uid="{00000000-0005-0000-0000-0000C6100000}"/>
    <cellStyle name="ปกติ 5 35" xfId="1030" xr:uid="{00000000-0005-0000-0000-0000C7100000}"/>
    <cellStyle name="ปกติ 5 36" xfId="1031" xr:uid="{00000000-0005-0000-0000-0000C8100000}"/>
    <cellStyle name="ปกติ 5 37" xfId="1032" xr:uid="{00000000-0005-0000-0000-0000C9100000}"/>
    <cellStyle name="ปกติ 5 38" xfId="1033" xr:uid="{00000000-0005-0000-0000-0000CA100000}"/>
    <cellStyle name="ปกติ 5 39" xfId="1034" xr:uid="{00000000-0005-0000-0000-0000CB100000}"/>
    <cellStyle name="ปกติ 5 4" xfId="1035" xr:uid="{00000000-0005-0000-0000-0000CC100000}"/>
    <cellStyle name="ปกติ 5 40" xfId="1036" xr:uid="{00000000-0005-0000-0000-0000CD100000}"/>
    <cellStyle name="ปกติ 5 41" xfId="1037" xr:uid="{00000000-0005-0000-0000-0000CE100000}"/>
    <cellStyle name="ปกติ 5 42" xfId="1038" xr:uid="{00000000-0005-0000-0000-0000CF100000}"/>
    <cellStyle name="ปกติ 5 43" xfId="1039" xr:uid="{00000000-0005-0000-0000-0000D0100000}"/>
    <cellStyle name="ปกติ 5 44" xfId="1040" xr:uid="{00000000-0005-0000-0000-0000D1100000}"/>
    <cellStyle name="ปกติ 5 45" xfId="1041" xr:uid="{00000000-0005-0000-0000-0000D2100000}"/>
    <cellStyle name="ปกติ 5 46" xfId="1042" xr:uid="{00000000-0005-0000-0000-0000D3100000}"/>
    <cellStyle name="ปกติ 5 47" xfId="1043" xr:uid="{00000000-0005-0000-0000-0000D4100000}"/>
    <cellStyle name="ปกติ 5 48" xfId="1044" xr:uid="{00000000-0005-0000-0000-0000D5100000}"/>
    <cellStyle name="ปกติ 5 49" xfId="1045" xr:uid="{00000000-0005-0000-0000-0000D6100000}"/>
    <cellStyle name="ปกติ 5 5" xfId="1046" xr:uid="{00000000-0005-0000-0000-0000D7100000}"/>
    <cellStyle name="ปกติ 5 50" xfId="1047" xr:uid="{00000000-0005-0000-0000-0000D8100000}"/>
    <cellStyle name="ปกติ 5 51" xfId="1048" xr:uid="{00000000-0005-0000-0000-0000D9100000}"/>
    <cellStyle name="ปกติ 5 52" xfId="1049" xr:uid="{00000000-0005-0000-0000-0000DA100000}"/>
    <cellStyle name="ปกติ 5 53" xfId="1050" xr:uid="{00000000-0005-0000-0000-0000DB100000}"/>
    <cellStyle name="ปกติ 5 54" xfId="1051" xr:uid="{00000000-0005-0000-0000-0000DC100000}"/>
    <cellStyle name="ปกติ 5 55" xfId="1052" xr:uid="{00000000-0005-0000-0000-0000DD100000}"/>
    <cellStyle name="ปกติ 5 56" xfId="1053" xr:uid="{00000000-0005-0000-0000-0000DE100000}"/>
    <cellStyle name="ปกติ 5 57" xfId="1054" xr:uid="{00000000-0005-0000-0000-0000DF100000}"/>
    <cellStyle name="ปกติ 5 58" xfId="1055" xr:uid="{00000000-0005-0000-0000-0000E0100000}"/>
    <cellStyle name="ปกติ 5 59" xfId="1056" xr:uid="{00000000-0005-0000-0000-0000E1100000}"/>
    <cellStyle name="ปกติ 5 6" xfId="1057" xr:uid="{00000000-0005-0000-0000-0000E2100000}"/>
    <cellStyle name="ปกติ 5 60" xfId="1058" xr:uid="{00000000-0005-0000-0000-0000E3100000}"/>
    <cellStyle name="ปกติ 5 61" xfId="1059" xr:uid="{00000000-0005-0000-0000-0000E4100000}"/>
    <cellStyle name="ปกติ 5 62" xfId="1060" xr:uid="{00000000-0005-0000-0000-0000E5100000}"/>
    <cellStyle name="ปกติ 5 63" xfId="1061" xr:uid="{00000000-0005-0000-0000-0000E6100000}"/>
    <cellStyle name="ปกติ 5 64" xfId="1062" xr:uid="{00000000-0005-0000-0000-0000E7100000}"/>
    <cellStyle name="ปกติ 5 65" xfId="1063" xr:uid="{00000000-0005-0000-0000-0000E8100000}"/>
    <cellStyle name="ปกติ 5 66" xfId="1064" xr:uid="{00000000-0005-0000-0000-0000E9100000}"/>
    <cellStyle name="ปกติ 5 67" xfId="1065" xr:uid="{00000000-0005-0000-0000-0000EA100000}"/>
    <cellStyle name="ปกติ 5 68" xfId="1066" xr:uid="{00000000-0005-0000-0000-0000EB100000}"/>
    <cellStyle name="ปกติ 5 69" xfId="1067" xr:uid="{00000000-0005-0000-0000-0000EC100000}"/>
    <cellStyle name="ปกติ 5 7" xfId="1068" xr:uid="{00000000-0005-0000-0000-0000ED100000}"/>
    <cellStyle name="ปกติ 5 70" xfId="1069" xr:uid="{00000000-0005-0000-0000-0000EE100000}"/>
    <cellStyle name="ปกติ 5 71" xfId="1070" xr:uid="{00000000-0005-0000-0000-0000EF100000}"/>
    <cellStyle name="ปกติ 5 72" xfId="1071" xr:uid="{00000000-0005-0000-0000-0000F0100000}"/>
    <cellStyle name="ปกติ 5 73" xfId="1072" xr:uid="{00000000-0005-0000-0000-0000F1100000}"/>
    <cellStyle name="ปกติ 5 74" xfId="1073" xr:uid="{00000000-0005-0000-0000-0000F2100000}"/>
    <cellStyle name="ปกติ 5 75" xfId="1074" xr:uid="{00000000-0005-0000-0000-0000F3100000}"/>
    <cellStyle name="ปกติ 5 76" xfId="1075" xr:uid="{00000000-0005-0000-0000-0000F4100000}"/>
    <cellStyle name="ปกติ 5 77" xfId="1076" xr:uid="{00000000-0005-0000-0000-0000F5100000}"/>
    <cellStyle name="ปกติ 5 78" xfId="5107" xr:uid="{00000000-0005-0000-0000-0000F6100000}"/>
    <cellStyle name="ปกติ 5 78 2" xfId="5108" xr:uid="{00000000-0005-0000-0000-0000F7100000}"/>
    <cellStyle name="ปกติ 5 8" xfId="1077" xr:uid="{00000000-0005-0000-0000-0000F8100000}"/>
    <cellStyle name="ปกติ 5 9" xfId="1078" xr:uid="{00000000-0005-0000-0000-0000F9100000}"/>
    <cellStyle name="ปกติ 5_Asia Metal Y2008" xfId="1079" xr:uid="{00000000-0005-0000-0000-0000FA100000}"/>
    <cellStyle name="ปกติ 6" xfId="1080" xr:uid="{00000000-0005-0000-0000-0000FB100000}"/>
    <cellStyle name="ปกติ 6 10" xfId="1081" xr:uid="{00000000-0005-0000-0000-0000FC100000}"/>
    <cellStyle name="ปกติ 6 11" xfId="1082" xr:uid="{00000000-0005-0000-0000-0000FD100000}"/>
    <cellStyle name="ปกติ 6 12" xfId="1083" xr:uid="{00000000-0005-0000-0000-0000FE100000}"/>
    <cellStyle name="ปกติ 6 13" xfId="1084" xr:uid="{00000000-0005-0000-0000-0000FF100000}"/>
    <cellStyle name="ปกติ 6 14" xfId="1085" xr:uid="{00000000-0005-0000-0000-000000110000}"/>
    <cellStyle name="ปกติ 6 15" xfId="1086" xr:uid="{00000000-0005-0000-0000-000001110000}"/>
    <cellStyle name="ปกติ 6 16" xfId="1087" xr:uid="{00000000-0005-0000-0000-000002110000}"/>
    <cellStyle name="ปกติ 6 17" xfId="1088" xr:uid="{00000000-0005-0000-0000-000003110000}"/>
    <cellStyle name="ปกติ 6 18" xfId="1089" xr:uid="{00000000-0005-0000-0000-000004110000}"/>
    <cellStyle name="ปกติ 6 19" xfId="1090" xr:uid="{00000000-0005-0000-0000-000005110000}"/>
    <cellStyle name="ปกติ 6 2" xfId="1091" xr:uid="{00000000-0005-0000-0000-000006110000}"/>
    <cellStyle name="ปกติ 6 20" xfId="1092" xr:uid="{00000000-0005-0000-0000-000007110000}"/>
    <cellStyle name="ปกติ 6 21" xfId="1093" xr:uid="{00000000-0005-0000-0000-000008110000}"/>
    <cellStyle name="ปกติ 6 22" xfId="1094" xr:uid="{00000000-0005-0000-0000-000009110000}"/>
    <cellStyle name="ปกติ 6 23" xfId="1095" xr:uid="{00000000-0005-0000-0000-00000A110000}"/>
    <cellStyle name="ปกติ 6 24" xfId="1096" xr:uid="{00000000-0005-0000-0000-00000B110000}"/>
    <cellStyle name="ปกติ 6 25" xfId="1097" xr:uid="{00000000-0005-0000-0000-00000C110000}"/>
    <cellStyle name="ปกติ 6 26" xfId="1098" xr:uid="{00000000-0005-0000-0000-00000D110000}"/>
    <cellStyle name="ปกติ 6 27" xfId="1099" xr:uid="{00000000-0005-0000-0000-00000E110000}"/>
    <cellStyle name="ปกติ 6 28" xfId="1100" xr:uid="{00000000-0005-0000-0000-00000F110000}"/>
    <cellStyle name="ปกติ 6 29" xfId="1101" xr:uid="{00000000-0005-0000-0000-000010110000}"/>
    <cellStyle name="ปกติ 6 3" xfId="1102" xr:uid="{00000000-0005-0000-0000-000011110000}"/>
    <cellStyle name="ปกติ 6 30" xfId="1103" xr:uid="{00000000-0005-0000-0000-000012110000}"/>
    <cellStyle name="ปกติ 6 31" xfId="1104" xr:uid="{00000000-0005-0000-0000-000013110000}"/>
    <cellStyle name="ปกติ 6 32" xfId="1105" xr:uid="{00000000-0005-0000-0000-000014110000}"/>
    <cellStyle name="ปกติ 6 33" xfId="1106" xr:uid="{00000000-0005-0000-0000-000015110000}"/>
    <cellStyle name="ปกติ 6 34" xfId="1107" xr:uid="{00000000-0005-0000-0000-000016110000}"/>
    <cellStyle name="ปกติ 6 35" xfId="1108" xr:uid="{00000000-0005-0000-0000-000017110000}"/>
    <cellStyle name="ปกติ 6 36" xfId="1109" xr:uid="{00000000-0005-0000-0000-000018110000}"/>
    <cellStyle name="ปกติ 6 37" xfId="1110" xr:uid="{00000000-0005-0000-0000-000019110000}"/>
    <cellStyle name="ปกติ 6 38" xfId="1111" xr:uid="{00000000-0005-0000-0000-00001A110000}"/>
    <cellStyle name="ปกติ 6 39" xfId="1112" xr:uid="{00000000-0005-0000-0000-00001B110000}"/>
    <cellStyle name="ปกติ 6 4" xfId="1113" xr:uid="{00000000-0005-0000-0000-00001C110000}"/>
    <cellStyle name="ปกติ 6 40" xfId="1114" xr:uid="{00000000-0005-0000-0000-00001D110000}"/>
    <cellStyle name="ปกติ 6 41" xfId="1115" xr:uid="{00000000-0005-0000-0000-00001E110000}"/>
    <cellStyle name="ปกติ 6 42" xfId="1116" xr:uid="{00000000-0005-0000-0000-00001F110000}"/>
    <cellStyle name="ปกติ 6 43" xfId="1117" xr:uid="{00000000-0005-0000-0000-000020110000}"/>
    <cellStyle name="ปกติ 6 44" xfId="1118" xr:uid="{00000000-0005-0000-0000-000021110000}"/>
    <cellStyle name="ปกติ 6 45" xfId="1119" xr:uid="{00000000-0005-0000-0000-000022110000}"/>
    <cellStyle name="ปกติ 6 46" xfId="1120" xr:uid="{00000000-0005-0000-0000-000023110000}"/>
    <cellStyle name="ปกติ 6 47" xfId="1121" xr:uid="{00000000-0005-0000-0000-000024110000}"/>
    <cellStyle name="ปกติ 6 48" xfId="1122" xr:uid="{00000000-0005-0000-0000-000025110000}"/>
    <cellStyle name="ปกติ 6 49" xfId="1123" xr:uid="{00000000-0005-0000-0000-000026110000}"/>
    <cellStyle name="ปกติ 6 5" xfId="1124" xr:uid="{00000000-0005-0000-0000-000027110000}"/>
    <cellStyle name="ปกติ 6 50" xfId="1125" xr:uid="{00000000-0005-0000-0000-000028110000}"/>
    <cellStyle name="ปกติ 6 51" xfId="1126" xr:uid="{00000000-0005-0000-0000-000029110000}"/>
    <cellStyle name="ปกติ 6 52" xfId="1127" xr:uid="{00000000-0005-0000-0000-00002A110000}"/>
    <cellStyle name="ปกติ 6 53" xfId="1128" xr:uid="{00000000-0005-0000-0000-00002B110000}"/>
    <cellStyle name="ปกติ 6 54" xfId="1129" xr:uid="{00000000-0005-0000-0000-00002C110000}"/>
    <cellStyle name="ปกติ 6 55" xfId="1130" xr:uid="{00000000-0005-0000-0000-00002D110000}"/>
    <cellStyle name="ปกติ 6 56" xfId="1131" xr:uid="{00000000-0005-0000-0000-00002E110000}"/>
    <cellStyle name="ปกติ 6 57" xfId="1132" xr:uid="{00000000-0005-0000-0000-00002F110000}"/>
    <cellStyle name="ปกติ 6 58" xfId="1133" xr:uid="{00000000-0005-0000-0000-000030110000}"/>
    <cellStyle name="ปกติ 6 59" xfId="1134" xr:uid="{00000000-0005-0000-0000-000031110000}"/>
    <cellStyle name="ปกติ 6 6" xfId="1135" xr:uid="{00000000-0005-0000-0000-000032110000}"/>
    <cellStyle name="ปกติ 6 60" xfId="1136" xr:uid="{00000000-0005-0000-0000-000033110000}"/>
    <cellStyle name="ปกติ 6 61" xfId="1137" xr:uid="{00000000-0005-0000-0000-000034110000}"/>
    <cellStyle name="ปกติ 6 62" xfId="1138" xr:uid="{00000000-0005-0000-0000-000035110000}"/>
    <cellStyle name="ปกติ 6 63" xfId="1139" xr:uid="{00000000-0005-0000-0000-000036110000}"/>
    <cellStyle name="ปกติ 6 64" xfId="1140" xr:uid="{00000000-0005-0000-0000-000037110000}"/>
    <cellStyle name="ปกติ 6 65" xfId="1141" xr:uid="{00000000-0005-0000-0000-000038110000}"/>
    <cellStyle name="ปกติ 6 66" xfId="1142" xr:uid="{00000000-0005-0000-0000-000039110000}"/>
    <cellStyle name="ปกติ 6 67" xfId="1143" xr:uid="{00000000-0005-0000-0000-00003A110000}"/>
    <cellStyle name="ปกติ 6 68" xfId="1144" xr:uid="{00000000-0005-0000-0000-00003B110000}"/>
    <cellStyle name="ปกติ 6 69" xfId="1145" xr:uid="{00000000-0005-0000-0000-00003C110000}"/>
    <cellStyle name="ปกติ 6 7" xfId="1146" xr:uid="{00000000-0005-0000-0000-00003D110000}"/>
    <cellStyle name="ปกติ 6 70" xfId="1147" xr:uid="{00000000-0005-0000-0000-00003E110000}"/>
    <cellStyle name="ปกติ 6 71" xfId="1148" xr:uid="{00000000-0005-0000-0000-00003F110000}"/>
    <cellStyle name="ปกติ 6 72" xfId="1149" xr:uid="{00000000-0005-0000-0000-000040110000}"/>
    <cellStyle name="ปกติ 6 73" xfId="1150" xr:uid="{00000000-0005-0000-0000-000041110000}"/>
    <cellStyle name="ปกติ 6 74" xfId="1151" xr:uid="{00000000-0005-0000-0000-000042110000}"/>
    <cellStyle name="ปกติ 6 75" xfId="1152" xr:uid="{00000000-0005-0000-0000-000043110000}"/>
    <cellStyle name="ปกติ 6 76" xfId="1153" xr:uid="{00000000-0005-0000-0000-000044110000}"/>
    <cellStyle name="ปกติ 6 77" xfId="1154" xr:uid="{00000000-0005-0000-0000-000045110000}"/>
    <cellStyle name="ปกติ 6 78" xfId="5109" xr:uid="{00000000-0005-0000-0000-000046110000}"/>
    <cellStyle name="ปกติ 6 8" xfId="1155" xr:uid="{00000000-0005-0000-0000-000047110000}"/>
    <cellStyle name="ปกติ 6 9" xfId="1156" xr:uid="{00000000-0005-0000-0000-000048110000}"/>
    <cellStyle name="ปกติ 6_Asia Metal Y2008" xfId="1157" xr:uid="{00000000-0005-0000-0000-000049110000}"/>
    <cellStyle name="ปกติ 7" xfId="1158" xr:uid="{00000000-0005-0000-0000-00004A110000}"/>
    <cellStyle name="ปกติ 7 10" xfId="1159" xr:uid="{00000000-0005-0000-0000-00004B110000}"/>
    <cellStyle name="ปกติ 7 11" xfId="1160" xr:uid="{00000000-0005-0000-0000-00004C110000}"/>
    <cellStyle name="ปกติ 7 12" xfId="1161" xr:uid="{00000000-0005-0000-0000-00004D110000}"/>
    <cellStyle name="ปกติ 7 13" xfId="1162" xr:uid="{00000000-0005-0000-0000-00004E110000}"/>
    <cellStyle name="ปกติ 7 14" xfId="1163" xr:uid="{00000000-0005-0000-0000-00004F110000}"/>
    <cellStyle name="ปกติ 7 15" xfId="1164" xr:uid="{00000000-0005-0000-0000-000050110000}"/>
    <cellStyle name="ปกติ 7 16" xfId="1165" xr:uid="{00000000-0005-0000-0000-000051110000}"/>
    <cellStyle name="ปกติ 7 17" xfId="1166" xr:uid="{00000000-0005-0000-0000-000052110000}"/>
    <cellStyle name="ปกติ 7 18" xfId="1167" xr:uid="{00000000-0005-0000-0000-000053110000}"/>
    <cellStyle name="ปกติ 7 19" xfId="1168" xr:uid="{00000000-0005-0000-0000-000054110000}"/>
    <cellStyle name="ปกติ 7 2" xfId="1169" xr:uid="{00000000-0005-0000-0000-000055110000}"/>
    <cellStyle name="ปกติ 7 20" xfId="1170" xr:uid="{00000000-0005-0000-0000-000056110000}"/>
    <cellStyle name="ปกติ 7 21" xfId="1171" xr:uid="{00000000-0005-0000-0000-000057110000}"/>
    <cellStyle name="ปกติ 7 22" xfId="1172" xr:uid="{00000000-0005-0000-0000-000058110000}"/>
    <cellStyle name="ปกติ 7 23" xfId="1173" xr:uid="{00000000-0005-0000-0000-000059110000}"/>
    <cellStyle name="ปกติ 7 24" xfId="1174" xr:uid="{00000000-0005-0000-0000-00005A110000}"/>
    <cellStyle name="ปกติ 7 25" xfId="1175" xr:uid="{00000000-0005-0000-0000-00005B110000}"/>
    <cellStyle name="ปกติ 7 26" xfId="1176" xr:uid="{00000000-0005-0000-0000-00005C110000}"/>
    <cellStyle name="ปกติ 7 27" xfId="1177" xr:uid="{00000000-0005-0000-0000-00005D110000}"/>
    <cellStyle name="ปกติ 7 28" xfId="1178" xr:uid="{00000000-0005-0000-0000-00005E110000}"/>
    <cellStyle name="ปกติ 7 29" xfId="1179" xr:uid="{00000000-0005-0000-0000-00005F110000}"/>
    <cellStyle name="ปกติ 7 3" xfId="1180" xr:uid="{00000000-0005-0000-0000-000060110000}"/>
    <cellStyle name="ปกติ 7 30" xfId="1181" xr:uid="{00000000-0005-0000-0000-000061110000}"/>
    <cellStyle name="ปกติ 7 31" xfId="1182" xr:uid="{00000000-0005-0000-0000-000062110000}"/>
    <cellStyle name="ปกติ 7 32" xfId="1183" xr:uid="{00000000-0005-0000-0000-000063110000}"/>
    <cellStyle name="ปกติ 7 33" xfId="1184" xr:uid="{00000000-0005-0000-0000-000064110000}"/>
    <cellStyle name="ปกติ 7 34" xfId="1185" xr:uid="{00000000-0005-0000-0000-000065110000}"/>
    <cellStyle name="ปกติ 7 35" xfId="1186" xr:uid="{00000000-0005-0000-0000-000066110000}"/>
    <cellStyle name="ปกติ 7 36" xfId="1187" xr:uid="{00000000-0005-0000-0000-000067110000}"/>
    <cellStyle name="ปกติ 7 37" xfId="1188" xr:uid="{00000000-0005-0000-0000-000068110000}"/>
    <cellStyle name="ปกติ 7 38" xfId="1189" xr:uid="{00000000-0005-0000-0000-000069110000}"/>
    <cellStyle name="ปกติ 7 39" xfId="1190" xr:uid="{00000000-0005-0000-0000-00006A110000}"/>
    <cellStyle name="ปกติ 7 4" xfId="1191" xr:uid="{00000000-0005-0000-0000-00006B110000}"/>
    <cellStyle name="ปกติ 7 40" xfId="1192" xr:uid="{00000000-0005-0000-0000-00006C110000}"/>
    <cellStyle name="ปกติ 7 41" xfId="1193" xr:uid="{00000000-0005-0000-0000-00006D110000}"/>
    <cellStyle name="ปกติ 7 42" xfId="1194" xr:uid="{00000000-0005-0000-0000-00006E110000}"/>
    <cellStyle name="ปกติ 7 43" xfId="1195" xr:uid="{00000000-0005-0000-0000-00006F110000}"/>
    <cellStyle name="ปกติ 7 44" xfId="1196" xr:uid="{00000000-0005-0000-0000-000070110000}"/>
    <cellStyle name="ปกติ 7 45" xfId="1197" xr:uid="{00000000-0005-0000-0000-000071110000}"/>
    <cellStyle name="ปกติ 7 46" xfId="1198" xr:uid="{00000000-0005-0000-0000-000072110000}"/>
    <cellStyle name="ปกติ 7 47" xfId="1199" xr:uid="{00000000-0005-0000-0000-000073110000}"/>
    <cellStyle name="ปกติ 7 48" xfId="1200" xr:uid="{00000000-0005-0000-0000-000074110000}"/>
    <cellStyle name="ปกติ 7 49" xfId="1201" xr:uid="{00000000-0005-0000-0000-000075110000}"/>
    <cellStyle name="ปกติ 7 5" xfId="1202" xr:uid="{00000000-0005-0000-0000-000076110000}"/>
    <cellStyle name="ปกติ 7 50" xfId="1203" xr:uid="{00000000-0005-0000-0000-000077110000}"/>
    <cellStyle name="ปกติ 7 51" xfId="1204" xr:uid="{00000000-0005-0000-0000-000078110000}"/>
    <cellStyle name="ปกติ 7 52" xfId="1205" xr:uid="{00000000-0005-0000-0000-000079110000}"/>
    <cellStyle name="ปกติ 7 53" xfId="1206" xr:uid="{00000000-0005-0000-0000-00007A110000}"/>
    <cellStyle name="ปกติ 7 54" xfId="1207" xr:uid="{00000000-0005-0000-0000-00007B110000}"/>
    <cellStyle name="ปกติ 7 55" xfId="1208" xr:uid="{00000000-0005-0000-0000-00007C110000}"/>
    <cellStyle name="ปกติ 7 56" xfId="1209" xr:uid="{00000000-0005-0000-0000-00007D110000}"/>
    <cellStyle name="ปกติ 7 57" xfId="1210" xr:uid="{00000000-0005-0000-0000-00007E110000}"/>
    <cellStyle name="ปกติ 7 58" xfId="1211" xr:uid="{00000000-0005-0000-0000-00007F110000}"/>
    <cellStyle name="ปกติ 7 59" xfId="1212" xr:uid="{00000000-0005-0000-0000-000080110000}"/>
    <cellStyle name="ปกติ 7 6" xfId="1213" xr:uid="{00000000-0005-0000-0000-000081110000}"/>
    <cellStyle name="ปกติ 7 60" xfId="1214" xr:uid="{00000000-0005-0000-0000-000082110000}"/>
    <cellStyle name="ปกติ 7 61" xfId="1215" xr:uid="{00000000-0005-0000-0000-000083110000}"/>
    <cellStyle name="ปกติ 7 62" xfId="1216" xr:uid="{00000000-0005-0000-0000-000084110000}"/>
    <cellStyle name="ปกติ 7 63" xfId="1217" xr:uid="{00000000-0005-0000-0000-000085110000}"/>
    <cellStyle name="ปกติ 7 64" xfId="1218" xr:uid="{00000000-0005-0000-0000-000086110000}"/>
    <cellStyle name="ปกติ 7 65" xfId="1219" xr:uid="{00000000-0005-0000-0000-000087110000}"/>
    <cellStyle name="ปกติ 7 66" xfId="1220" xr:uid="{00000000-0005-0000-0000-000088110000}"/>
    <cellStyle name="ปกติ 7 67" xfId="1221" xr:uid="{00000000-0005-0000-0000-000089110000}"/>
    <cellStyle name="ปกติ 7 68" xfId="1222" xr:uid="{00000000-0005-0000-0000-00008A110000}"/>
    <cellStyle name="ปกติ 7 69" xfId="1223" xr:uid="{00000000-0005-0000-0000-00008B110000}"/>
    <cellStyle name="ปกติ 7 7" xfId="1224" xr:uid="{00000000-0005-0000-0000-00008C110000}"/>
    <cellStyle name="ปกติ 7 70" xfId="1225" xr:uid="{00000000-0005-0000-0000-00008D110000}"/>
    <cellStyle name="ปกติ 7 71" xfId="1226" xr:uid="{00000000-0005-0000-0000-00008E110000}"/>
    <cellStyle name="ปกติ 7 72" xfId="1227" xr:uid="{00000000-0005-0000-0000-00008F110000}"/>
    <cellStyle name="ปกติ 7 73" xfId="1228" xr:uid="{00000000-0005-0000-0000-000090110000}"/>
    <cellStyle name="ปกติ 7 74" xfId="1229" xr:uid="{00000000-0005-0000-0000-000091110000}"/>
    <cellStyle name="ปกติ 7 75" xfId="1230" xr:uid="{00000000-0005-0000-0000-000092110000}"/>
    <cellStyle name="ปกติ 7 76" xfId="1231" xr:uid="{00000000-0005-0000-0000-000093110000}"/>
    <cellStyle name="ปกติ 7 77" xfId="1232" xr:uid="{00000000-0005-0000-0000-000094110000}"/>
    <cellStyle name="ปกติ 7 78" xfId="5110" xr:uid="{00000000-0005-0000-0000-000095110000}"/>
    <cellStyle name="ปกติ 7 8" xfId="1233" xr:uid="{00000000-0005-0000-0000-000096110000}"/>
    <cellStyle name="ปกติ 7 9" xfId="1234" xr:uid="{00000000-0005-0000-0000-000097110000}"/>
    <cellStyle name="ปกติ 7_Asia Metal Y2008" xfId="1235" xr:uid="{00000000-0005-0000-0000-000098110000}"/>
    <cellStyle name="ปกติ 8" xfId="1236" xr:uid="{00000000-0005-0000-0000-000099110000}"/>
    <cellStyle name="ปกติ 8 10" xfId="1237" xr:uid="{00000000-0005-0000-0000-00009A110000}"/>
    <cellStyle name="ปกติ 8 11" xfId="1238" xr:uid="{00000000-0005-0000-0000-00009B110000}"/>
    <cellStyle name="ปกติ 8 12" xfId="1239" xr:uid="{00000000-0005-0000-0000-00009C110000}"/>
    <cellStyle name="ปกติ 8 13" xfId="1240" xr:uid="{00000000-0005-0000-0000-00009D110000}"/>
    <cellStyle name="ปกติ 8 14" xfId="1241" xr:uid="{00000000-0005-0000-0000-00009E110000}"/>
    <cellStyle name="ปกติ 8 15" xfId="1242" xr:uid="{00000000-0005-0000-0000-00009F110000}"/>
    <cellStyle name="ปกติ 8 16" xfId="1243" xr:uid="{00000000-0005-0000-0000-0000A0110000}"/>
    <cellStyle name="ปกติ 8 17" xfId="1244" xr:uid="{00000000-0005-0000-0000-0000A1110000}"/>
    <cellStyle name="ปกติ 8 18" xfId="1245" xr:uid="{00000000-0005-0000-0000-0000A2110000}"/>
    <cellStyle name="ปกติ 8 19" xfId="1246" xr:uid="{00000000-0005-0000-0000-0000A3110000}"/>
    <cellStyle name="ปกติ 8 2" xfId="1247" xr:uid="{00000000-0005-0000-0000-0000A4110000}"/>
    <cellStyle name="ปกติ 8 20" xfId="1248" xr:uid="{00000000-0005-0000-0000-0000A5110000}"/>
    <cellStyle name="ปกติ 8 21" xfId="1249" xr:uid="{00000000-0005-0000-0000-0000A6110000}"/>
    <cellStyle name="ปกติ 8 22" xfId="1250" xr:uid="{00000000-0005-0000-0000-0000A7110000}"/>
    <cellStyle name="ปกติ 8 23" xfId="1251" xr:uid="{00000000-0005-0000-0000-0000A8110000}"/>
    <cellStyle name="ปกติ 8 24" xfId="1252" xr:uid="{00000000-0005-0000-0000-0000A9110000}"/>
    <cellStyle name="ปกติ 8 25" xfId="1253" xr:uid="{00000000-0005-0000-0000-0000AA110000}"/>
    <cellStyle name="ปกติ 8 26" xfId="1254" xr:uid="{00000000-0005-0000-0000-0000AB110000}"/>
    <cellStyle name="ปกติ 8 27" xfId="1255" xr:uid="{00000000-0005-0000-0000-0000AC110000}"/>
    <cellStyle name="ปกติ 8 28" xfId="1256" xr:uid="{00000000-0005-0000-0000-0000AD110000}"/>
    <cellStyle name="ปกติ 8 29" xfId="1257" xr:uid="{00000000-0005-0000-0000-0000AE110000}"/>
    <cellStyle name="ปกติ 8 3" xfId="1258" xr:uid="{00000000-0005-0000-0000-0000AF110000}"/>
    <cellStyle name="ปกติ 8 30" xfId="1259" xr:uid="{00000000-0005-0000-0000-0000B0110000}"/>
    <cellStyle name="ปกติ 8 31" xfId="1260" xr:uid="{00000000-0005-0000-0000-0000B1110000}"/>
    <cellStyle name="ปกติ 8 32" xfId="1261" xr:uid="{00000000-0005-0000-0000-0000B2110000}"/>
    <cellStyle name="ปกติ 8 33" xfId="1262" xr:uid="{00000000-0005-0000-0000-0000B3110000}"/>
    <cellStyle name="ปกติ 8 34" xfId="1263" xr:uid="{00000000-0005-0000-0000-0000B4110000}"/>
    <cellStyle name="ปกติ 8 35" xfId="1264" xr:uid="{00000000-0005-0000-0000-0000B5110000}"/>
    <cellStyle name="ปกติ 8 36" xfId="1265" xr:uid="{00000000-0005-0000-0000-0000B6110000}"/>
    <cellStyle name="ปกติ 8 37" xfId="1266" xr:uid="{00000000-0005-0000-0000-0000B7110000}"/>
    <cellStyle name="ปกติ 8 38" xfId="1267" xr:uid="{00000000-0005-0000-0000-0000B8110000}"/>
    <cellStyle name="ปกติ 8 39" xfId="1268" xr:uid="{00000000-0005-0000-0000-0000B9110000}"/>
    <cellStyle name="ปกติ 8 4" xfId="1269" xr:uid="{00000000-0005-0000-0000-0000BA110000}"/>
    <cellStyle name="ปกติ 8 40" xfId="1270" xr:uid="{00000000-0005-0000-0000-0000BB110000}"/>
    <cellStyle name="ปกติ 8 41" xfId="1271" xr:uid="{00000000-0005-0000-0000-0000BC110000}"/>
    <cellStyle name="ปกติ 8 42" xfId="1272" xr:uid="{00000000-0005-0000-0000-0000BD110000}"/>
    <cellStyle name="ปกติ 8 43" xfId="1273" xr:uid="{00000000-0005-0000-0000-0000BE110000}"/>
    <cellStyle name="ปกติ 8 44" xfId="1274" xr:uid="{00000000-0005-0000-0000-0000BF110000}"/>
    <cellStyle name="ปกติ 8 45" xfId="1275" xr:uid="{00000000-0005-0000-0000-0000C0110000}"/>
    <cellStyle name="ปกติ 8 46" xfId="1276" xr:uid="{00000000-0005-0000-0000-0000C1110000}"/>
    <cellStyle name="ปกติ 8 47" xfId="1277" xr:uid="{00000000-0005-0000-0000-0000C2110000}"/>
    <cellStyle name="ปกติ 8 48" xfId="1278" xr:uid="{00000000-0005-0000-0000-0000C3110000}"/>
    <cellStyle name="ปกติ 8 49" xfId="1279" xr:uid="{00000000-0005-0000-0000-0000C4110000}"/>
    <cellStyle name="ปกติ 8 5" xfId="1280" xr:uid="{00000000-0005-0000-0000-0000C5110000}"/>
    <cellStyle name="ปกติ 8 50" xfId="1281" xr:uid="{00000000-0005-0000-0000-0000C6110000}"/>
    <cellStyle name="ปกติ 8 51" xfId="1282" xr:uid="{00000000-0005-0000-0000-0000C7110000}"/>
    <cellStyle name="ปกติ 8 52" xfId="1283" xr:uid="{00000000-0005-0000-0000-0000C8110000}"/>
    <cellStyle name="ปกติ 8 53" xfId="1284" xr:uid="{00000000-0005-0000-0000-0000C9110000}"/>
    <cellStyle name="ปกติ 8 54" xfId="1285" xr:uid="{00000000-0005-0000-0000-0000CA110000}"/>
    <cellStyle name="ปกติ 8 55" xfId="1286" xr:uid="{00000000-0005-0000-0000-0000CB110000}"/>
    <cellStyle name="ปกติ 8 56" xfId="1287" xr:uid="{00000000-0005-0000-0000-0000CC110000}"/>
    <cellStyle name="ปกติ 8 57" xfId="1288" xr:uid="{00000000-0005-0000-0000-0000CD110000}"/>
    <cellStyle name="ปกติ 8 58" xfId="1289" xr:uid="{00000000-0005-0000-0000-0000CE110000}"/>
    <cellStyle name="ปกติ 8 59" xfId="1290" xr:uid="{00000000-0005-0000-0000-0000CF110000}"/>
    <cellStyle name="ปกติ 8 6" xfId="1291" xr:uid="{00000000-0005-0000-0000-0000D0110000}"/>
    <cellStyle name="ปกติ 8 60" xfId="1292" xr:uid="{00000000-0005-0000-0000-0000D1110000}"/>
    <cellStyle name="ปกติ 8 61" xfId="1293" xr:uid="{00000000-0005-0000-0000-0000D2110000}"/>
    <cellStyle name="ปกติ 8 62" xfId="1294" xr:uid="{00000000-0005-0000-0000-0000D3110000}"/>
    <cellStyle name="ปกติ 8 63" xfId="1295" xr:uid="{00000000-0005-0000-0000-0000D4110000}"/>
    <cellStyle name="ปกติ 8 64" xfId="1296" xr:uid="{00000000-0005-0000-0000-0000D5110000}"/>
    <cellStyle name="ปกติ 8 65" xfId="1297" xr:uid="{00000000-0005-0000-0000-0000D6110000}"/>
    <cellStyle name="ปกติ 8 66" xfId="1298" xr:uid="{00000000-0005-0000-0000-0000D7110000}"/>
    <cellStyle name="ปกติ 8 67" xfId="1299" xr:uid="{00000000-0005-0000-0000-0000D8110000}"/>
    <cellStyle name="ปกติ 8 68" xfId="1300" xr:uid="{00000000-0005-0000-0000-0000D9110000}"/>
    <cellStyle name="ปกติ 8 69" xfId="1301" xr:uid="{00000000-0005-0000-0000-0000DA110000}"/>
    <cellStyle name="ปกติ 8 7" xfId="1302" xr:uid="{00000000-0005-0000-0000-0000DB110000}"/>
    <cellStyle name="ปกติ 8 70" xfId="1303" xr:uid="{00000000-0005-0000-0000-0000DC110000}"/>
    <cellStyle name="ปกติ 8 71" xfId="1304" xr:uid="{00000000-0005-0000-0000-0000DD110000}"/>
    <cellStyle name="ปกติ 8 72" xfId="1305" xr:uid="{00000000-0005-0000-0000-0000DE110000}"/>
    <cellStyle name="ปกติ 8 73" xfId="1306" xr:uid="{00000000-0005-0000-0000-0000DF110000}"/>
    <cellStyle name="ปกติ 8 74" xfId="1307" xr:uid="{00000000-0005-0000-0000-0000E0110000}"/>
    <cellStyle name="ปกติ 8 75" xfId="1308" xr:uid="{00000000-0005-0000-0000-0000E1110000}"/>
    <cellStyle name="ปกติ 8 76" xfId="1309" xr:uid="{00000000-0005-0000-0000-0000E2110000}"/>
    <cellStyle name="ปกติ 8 77" xfId="1310" xr:uid="{00000000-0005-0000-0000-0000E3110000}"/>
    <cellStyle name="ปกติ 8 78" xfId="5111" xr:uid="{00000000-0005-0000-0000-0000E4110000}"/>
    <cellStyle name="ปกติ 8 78 2" xfId="5594" xr:uid="{00000000-0005-0000-0000-0000E5110000}"/>
    <cellStyle name="ปกติ 8 8" xfId="1311" xr:uid="{00000000-0005-0000-0000-0000E6110000}"/>
    <cellStyle name="ปกติ 8 9" xfId="1312" xr:uid="{00000000-0005-0000-0000-0000E7110000}"/>
    <cellStyle name="ปกติ 8_Asia Metal Y2008" xfId="1313" xr:uid="{00000000-0005-0000-0000-0000E8110000}"/>
    <cellStyle name="ปกติ 9" xfId="1314" xr:uid="{00000000-0005-0000-0000-0000E9110000}"/>
    <cellStyle name="ปกติ 9 10" xfId="1315" xr:uid="{00000000-0005-0000-0000-0000EA110000}"/>
    <cellStyle name="ปกติ 9 11" xfId="1316" xr:uid="{00000000-0005-0000-0000-0000EB110000}"/>
    <cellStyle name="ปกติ 9 12" xfId="1317" xr:uid="{00000000-0005-0000-0000-0000EC110000}"/>
    <cellStyle name="ปกติ 9 13" xfId="1318" xr:uid="{00000000-0005-0000-0000-0000ED110000}"/>
    <cellStyle name="ปกติ 9 14" xfId="1319" xr:uid="{00000000-0005-0000-0000-0000EE110000}"/>
    <cellStyle name="ปกติ 9 15" xfId="1320" xr:uid="{00000000-0005-0000-0000-0000EF110000}"/>
    <cellStyle name="ปกติ 9 16" xfId="1321" xr:uid="{00000000-0005-0000-0000-0000F0110000}"/>
    <cellStyle name="ปกติ 9 17" xfId="1322" xr:uid="{00000000-0005-0000-0000-0000F1110000}"/>
    <cellStyle name="ปกติ 9 18" xfId="1323" xr:uid="{00000000-0005-0000-0000-0000F2110000}"/>
    <cellStyle name="ปกติ 9 19" xfId="1324" xr:uid="{00000000-0005-0000-0000-0000F3110000}"/>
    <cellStyle name="ปกติ 9 2" xfId="1325" xr:uid="{00000000-0005-0000-0000-0000F4110000}"/>
    <cellStyle name="ปกติ 9 20" xfId="1326" xr:uid="{00000000-0005-0000-0000-0000F5110000}"/>
    <cellStyle name="ปกติ 9 21" xfId="1327" xr:uid="{00000000-0005-0000-0000-0000F6110000}"/>
    <cellStyle name="ปกติ 9 22" xfId="1328" xr:uid="{00000000-0005-0000-0000-0000F7110000}"/>
    <cellStyle name="ปกติ 9 23" xfId="1329" xr:uid="{00000000-0005-0000-0000-0000F8110000}"/>
    <cellStyle name="ปกติ 9 24" xfId="1330" xr:uid="{00000000-0005-0000-0000-0000F9110000}"/>
    <cellStyle name="ปกติ 9 25" xfId="1331" xr:uid="{00000000-0005-0000-0000-0000FA110000}"/>
    <cellStyle name="ปกติ 9 26" xfId="1332" xr:uid="{00000000-0005-0000-0000-0000FB110000}"/>
    <cellStyle name="ปกติ 9 27" xfId="1333" xr:uid="{00000000-0005-0000-0000-0000FC110000}"/>
    <cellStyle name="ปกติ 9 28" xfId="1334" xr:uid="{00000000-0005-0000-0000-0000FD110000}"/>
    <cellStyle name="ปกติ 9 29" xfId="1335" xr:uid="{00000000-0005-0000-0000-0000FE110000}"/>
    <cellStyle name="ปกติ 9 3" xfId="1336" xr:uid="{00000000-0005-0000-0000-0000FF110000}"/>
    <cellStyle name="ปกติ 9 30" xfId="1337" xr:uid="{00000000-0005-0000-0000-000000120000}"/>
    <cellStyle name="ปกติ 9 31" xfId="1338" xr:uid="{00000000-0005-0000-0000-000001120000}"/>
    <cellStyle name="ปกติ 9 32" xfId="1339" xr:uid="{00000000-0005-0000-0000-000002120000}"/>
    <cellStyle name="ปกติ 9 33" xfId="1340" xr:uid="{00000000-0005-0000-0000-000003120000}"/>
    <cellStyle name="ปกติ 9 34" xfId="1341" xr:uid="{00000000-0005-0000-0000-000004120000}"/>
    <cellStyle name="ปกติ 9 35" xfId="1342" xr:uid="{00000000-0005-0000-0000-000005120000}"/>
    <cellStyle name="ปกติ 9 36" xfId="1343" xr:uid="{00000000-0005-0000-0000-000006120000}"/>
    <cellStyle name="ปกติ 9 37" xfId="1344" xr:uid="{00000000-0005-0000-0000-000007120000}"/>
    <cellStyle name="ปกติ 9 38" xfId="1345" xr:uid="{00000000-0005-0000-0000-000008120000}"/>
    <cellStyle name="ปกติ 9 39" xfId="1346" xr:uid="{00000000-0005-0000-0000-000009120000}"/>
    <cellStyle name="ปกติ 9 4" xfId="1347" xr:uid="{00000000-0005-0000-0000-00000A120000}"/>
    <cellStyle name="ปกติ 9 40" xfId="1348" xr:uid="{00000000-0005-0000-0000-00000B120000}"/>
    <cellStyle name="ปกติ 9 41" xfId="1349" xr:uid="{00000000-0005-0000-0000-00000C120000}"/>
    <cellStyle name="ปกติ 9 42" xfId="1350" xr:uid="{00000000-0005-0000-0000-00000D120000}"/>
    <cellStyle name="ปกติ 9 43" xfId="1351" xr:uid="{00000000-0005-0000-0000-00000E120000}"/>
    <cellStyle name="ปกติ 9 44" xfId="1352" xr:uid="{00000000-0005-0000-0000-00000F120000}"/>
    <cellStyle name="ปกติ 9 45" xfId="1353" xr:uid="{00000000-0005-0000-0000-000010120000}"/>
    <cellStyle name="ปกติ 9 46" xfId="1354" xr:uid="{00000000-0005-0000-0000-000011120000}"/>
    <cellStyle name="ปกติ 9 47" xfId="1355" xr:uid="{00000000-0005-0000-0000-000012120000}"/>
    <cellStyle name="ปกติ 9 48" xfId="1356" xr:uid="{00000000-0005-0000-0000-000013120000}"/>
    <cellStyle name="ปกติ 9 49" xfId="1357" xr:uid="{00000000-0005-0000-0000-000014120000}"/>
    <cellStyle name="ปกติ 9 5" xfId="1358" xr:uid="{00000000-0005-0000-0000-000015120000}"/>
    <cellStyle name="ปกติ 9 50" xfId="1359" xr:uid="{00000000-0005-0000-0000-000016120000}"/>
    <cellStyle name="ปกติ 9 51" xfId="1360" xr:uid="{00000000-0005-0000-0000-000017120000}"/>
    <cellStyle name="ปกติ 9 52" xfId="1361" xr:uid="{00000000-0005-0000-0000-000018120000}"/>
    <cellStyle name="ปกติ 9 53" xfId="1362" xr:uid="{00000000-0005-0000-0000-000019120000}"/>
    <cellStyle name="ปกติ 9 54" xfId="1363" xr:uid="{00000000-0005-0000-0000-00001A120000}"/>
    <cellStyle name="ปกติ 9 55" xfId="1364" xr:uid="{00000000-0005-0000-0000-00001B120000}"/>
    <cellStyle name="ปกติ 9 56" xfId="1365" xr:uid="{00000000-0005-0000-0000-00001C120000}"/>
    <cellStyle name="ปกติ 9 57" xfId="1366" xr:uid="{00000000-0005-0000-0000-00001D120000}"/>
    <cellStyle name="ปกติ 9 58" xfId="1367" xr:uid="{00000000-0005-0000-0000-00001E120000}"/>
    <cellStyle name="ปกติ 9 59" xfId="1368" xr:uid="{00000000-0005-0000-0000-00001F120000}"/>
    <cellStyle name="ปกติ 9 6" xfId="1369" xr:uid="{00000000-0005-0000-0000-000020120000}"/>
    <cellStyle name="ปกติ 9 60" xfId="1370" xr:uid="{00000000-0005-0000-0000-000021120000}"/>
    <cellStyle name="ปกติ 9 61" xfId="1371" xr:uid="{00000000-0005-0000-0000-000022120000}"/>
    <cellStyle name="ปกติ 9 62" xfId="1372" xr:uid="{00000000-0005-0000-0000-000023120000}"/>
    <cellStyle name="ปกติ 9 63" xfId="1373" xr:uid="{00000000-0005-0000-0000-000024120000}"/>
    <cellStyle name="ปกติ 9 64" xfId="1374" xr:uid="{00000000-0005-0000-0000-000025120000}"/>
    <cellStyle name="ปกติ 9 65" xfId="1375" xr:uid="{00000000-0005-0000-0000-000026120000}"/>
    <cellStyle name="ปกติ 9 66" xfId="1376" xr:uid="{00000000-0005-0000-0000-000027120000}"/>
    <cellStyle name="ปกติ 9 67" xfId="1377" xr:uid="{00000000-0005-0000-0000-000028120000}"/>
    <cellStyle name="ปกติ 9 68" xfId="1378" xr:uid="{00000000-0005-0000-0000-000029120000}"/>
    <cellStyle name="ปกติ 9 69" xfId="1379" xr:uid="{00000000-0005-0000-0000-00002A120000}"/>
    <cellStyle name="ปกติ 9 7" xfId="1380" xr:uid="{00000000-0005-0000-0000-00002B120000}"/>
    <cellStyle name="ปกติ 9 70" xfId="5112" xr:uid="{00000000-0005-0000-0000-00002C120000}"/>
    <cellStyle name="ปกติ 9 8" xfId="1381" xr:uid="{00000000-0005-0000-0000-00002D120000}"/>
    <cellStyle name="ปกติ 9 9" xfId="1382" xr:uid="{00000000-0005-0000-0000-00002E120000}"/>
    <cellStyle name="ปกติ_lpnt3" xfId="5615" xr:uid="{00000000-0005-0000-0000-00002F120000}"/>
    <cellStyle name="ปกติ_Sheet1 2" xfId="9" xr:uid="{00000000-0005-0000-0000-000030120000}"/>
    <cellStyle name="ปกติ_Sheet1 3 2" xfId="4" xr:uid="{00000000-0005-0000-0000-000031120000}"/>
    <cellStyle name="ปกติ_Sheet1_W169T-Dec'51 วีพีพี โปรเกรสซิฟ" xfId="21" xr:uid="{00000000-0005-0000-0000-000032120000}"/>
    <cellStyle name="ปกติ_SPC-Dec'50-T3" xfId="8" xr:uid="{00000000-0005-0000-0000-000033120000}"/>
    <cellStyle name="ฤธถ [0]_95" xfId="1383" xr:uid="{00000000-0005-0000-0000-000047120000}"/>
    <cellStyle name="ฤธถ_95" xfId="1384" xr:uid="{00000000-0005-0000-0000-000048120000}"/>
    <cellStyle name="ล๋ศญ [0]_95" xfId="1385" xr:uid="{00000000-0005-0000-0000-000049120000}"/>
    <cellStyle name="ล๋ศญ_95" xfId="1386" xr:uid="{00000000-0005-0000-0000-00004A120000}"/>
    <cellStyle name="ลักษณะ 1" xfId="1387" xr:uid="{00000000-0005-0000-0000-00004B120000}"/>
    <cellStyle name="ลักษณะ 1 2" xfId="1388" xr:uid="{00000000-0005-0000-0000-00004C120000}"/>
    <cellStyle name="ลักษณะ 1 3" xfId="5125" xr:uid="{00000000-0005-0000-0000-00004D120000}"/>
    <cellStyle name="ลักษณะ 1 4" xfId="4139" xr:uid="{00000000-0005-0000-0000-00004E120000}"/>
    <cellStyle name="วฅมุ_4ฟ๙ฝวภ๛" xfId="1389" xr:uid="{00000000-0005-0000-0000-00004F120000}"/>
    <cellStyle name="หมายเหตุ 10" xfId="4141" xr:uid="{00000000-0005-0000-0000-000050120000}"/>
    <cellStyle name="หมายเหตุ 10 10" xfId="4142" xr:uid="{00000000-0005-0000-0000-000051120000}"/>
    <cellStyle name="หมายเหตุ 10 11" xfId="4143" xr:uid="{00000000-0005-0000-0000-000052120000}"/>
    <cellStyle name="หมายเหตุ 10 12" xfId="4144" xr:uid="{00000000-0005-0000-0000-000053120000}"/>
    <cellStyle name="หมายเหตุ 10 13" xfId="4145" xr:uid="{00000000-0005-0000-0000-000054120000}"/>
    <cellStyle name="หมายเหตุ 10 14" xfId="4146" xr:uid="{00000000-0005-0000-0000-000055120000}"/>
    <cellStyle name="หมายเหตุ 10 15" xfId="4147" xr:uid="{00000000-0005-0000-0000-000056120000}"/>
    <cellStyle name="หมายเหตุ 10 16" xfId="4148" xr:uid="{00000000-0005-0000-0000-000057120000}"/>
    <cellStyle name="หมายเหตุ 10 17" xfId="4149" xr:uid="{00000000-0005-0000-0000-000058120000}"/>
    <cellStyle name="หมายเหตุ 10 18" xfId="4150" xr:uid="{00000000-0005-0000-0000-000059120000}"/>
    <cellStyle name="หมายเหตุ 10 19" xfId="4151" xr:uid="{00000000-0005-0000-0000-00005A120000}"/>
    <cellStyle name="หมายเหตุ 10 2" xfId="4152" xr:uid="{00000000-0005-0000-0000-00005B120000}"/>
    <cellStyle name="หมายเหตุ 10 20" xfId="4153" xr:uid="{00000000-0005-0000-0000-00005C120000}"/>
    <cellStyle name="หมายเหตุ 10 21" xfId="4154" xr:uid="{00000000-0005-0000-0000-00005D120000}"/>
    <cellStyle name="หมายเหตุ 10 22" xfId="4155" xr:uid="{00000000-0005-0000-0000-00005E120000}"/>
    <cellStyle name="หมายเหตุ 10 23" xfId="4156" xr:uid="{00000000-0005-0000-0000-00005F120000}"/>
    <cellStyle name="หมายเหตุ 10 24" xfId="4157" xr:uid="{00000000-0005-0000-0000-000060120000}"/>
    <cellStyle name="หมายเหตุ 10 25" xfId="4158" xr:uid="{00000000-0005-0000-0000-000061120000}"/>
    <cellStyle name="หมายเหตุ 10 26" xfId="4159" xr:uid="{00000000-0005-0000-0000-000062120000}"/>
    <cellStyle name="หมายเหตุ 10 27" xfId="4160" xr:uid="{00000000-0005-0000-0000-000063120000}"/>
    <cellStyle name="หมายเหตุ 10 28" xfId="4161" xr:uid="{00000000-0005-0000-0000-000064120000}"/>
    <cellStyle name="หมายเหตุ 10 29" xfId="4162" xr:uid="{00000000-0005-0000-0000-000065120000}"/>
    <cellStyle name="หมายเหตุ 10 3" xfId="4163" xr:uid="{00000000-0005-0000-0000-000066120000}"/>
    <cellStyle name="หมายเหตุ 10 30" xfId="4164" xr:uid="{00000000-0005-0000-0000-000067120000}"/>
    <cellStyle name="หมายเหตุ 10 31" xfId="4165" xr:uid="{00000000-0005-0000-0000-000068120000}"/>
    <cellStyle name="หมายเหตุ 10 32" xfId="4166" xr:uid="{00000000-0005-0000-0000-000069120000}"/>
    <cellStyle name="หมายเหตุ 10 33" xfId="4167" xr:uid="{00000000-0005-0000-0000-00006A120000}"/>
    <cellStyle name="หมายเหตุ 10 34" xfId="4168" xr:uid="{00000000-0005-0000-0000-00006B120000}"/>
    <cellStyle name="หมายเหตุ 10 35" xfId="4169" xr:uid="{00000000-0005-0000-0000-00006C120000}"/>
    <cellStyle name="หมายเหตุ 10 36" xfId="4170" xr:uid="{00000000-0005-0000-0000-00006D120000}"/>
    <cellStyle name="หมายเหตุ 10 4" xfId="4171" xr:uid="{00000000-0005-0000-0000-00006E120000}"/>
    <cellStyle name="หมายเหตุ 10 5" xfId="4172" xr:uid="{00000000-0005-0000-0000-00006F120000}"/>
    <cellStyle name="หมายเหตุ 10 6" xfId="4173" xr:uid="{00000000-0005-0000-0000-000070120000}"/>
    <cellStyle name="หมายเหตุ 10 7" xfId="4174" xr:uid="{00000000-0005-0000-0000-000071120000}"/>
    <cellStyle name="หมายเหตุ 10 8" xfId="4175" xr:uid="{00000000-0005-0000-0000-000072120000}"/>
    <cellStyle name="หมายเหตุ 10 9" xfId="4176" xr:uid="{00000000-0005-0000-0000-000073120000}"/>
    <cellStyle name="หมายเหตุ 11" xfId="4177" xr:uid="{00000000-0005-0000-0000-000074120000}"/>
    <cellStyle name="หมายเหตุ 11 10" xfId="4178" xr:uid="{00000000-0005-0000-0000-000075120000}"/>
    <cellStyle name="หมายเหตุ 11 11" xfId="4179" xr:uid="{00000000-0005-0000-0000-000076120000}"/>
    <cellStyle name="หมายเหตุ 11 12" xfId="4180" xr:uid="{00000000-0005-0000-0000-000077120000}"/>
    <cellStyle name="หมายเหตุ 11 13" xfId="4181" xr:uid="{00000000-0005-0000-0000-000078120000}"/>
    <cellStyle name="หมายเหตุ 11 14" xfId="4182" xr:uid="{00000000-0005-0000-0000-000079120000}"/>
    <cellStyle name="หมายเหตุ 11 15" xfId="4183" xr:uid="{00000000-0005-0000-0000-00007A120000}"/>
    <cellStyle name="หมายเหตุ 11 16" xfId="4184" xr:uid="{00000000-0005-0000-0000-00007B120000}"/>
    <cellStyle name="หมายเหตุ 11 17" xfId="4185" xr:uid="{00000000-0005-0000-0000-00007C120000}"/>
    <cellStyle name="หมายเหตุ 11 18" xfId="4186" xr:uid="{00000000-0005-0000-0000-00007D120000}"/>
    <cellStyle name="หมายเหตุ 11 19" xfId="4187" xr:uid="{00000000-0005-0000-0000-00007E120000}"/>
    <cellStyle name="หมายเหตุ 11 2" xfId="4188" xr:uid="{00000000-0005-0000-0000-00007F120000}"/>
    <cellStyle name="หมายเหตุ 11 20" xfId="4189" xr:uid="{00000000-0005-0000-0000-000080120000}"/>
    <cellStyle name="หมายเหตุ 11 21" xfId="4190" xr:uid="{00000000-0005-0000-0000-000081120000}"/>
    <cellStyle name="หมายเหตุ 11 22" xfId="4191" xr:uid="{00000000-0005-0000-0000-000082120000}"/>
    <cellStyle name="หมายเหตุ 11 23" xfId="4192" xr:uid="{00000000-0005-0000-0000-000083120000}"/>
    <cellStyle name="หมายเหตุ 11 24" xfId="4193" xr:uid="{00000000-0005-0000-0000-000084120000}"/>
    <cellStyle name="หมายเหตุ 11 25" xfId="4194" xr:uid="{00000000-0005-0000-0000-000085120000}"/>
    <cellStyle name="หมายเหตุ 11 26" xfId="4195" xr:uid="{00000000-0005-0000-0000-000086120000}"/>
    <cellStyle name="หมายเหตุ 11 27" xfId="4196" xr:uid="{00000000-0005-0000-0000-000087120000}"/>
    <cellStyle name="หมายเหตุ 11 28" xfId="4197" xr:uid="{00000000-0005-0000-0000-000088120000}"/>
    <cellStyle name="หมายเหตุ 11 29" xfId="4198" xr:uid="{00000000-0005-0000-0000-000089120000}"/>
    <cellStyle name="หมายเหตุ 11 3" xfId="4199" xr:uid="{00000000-0005-0000-0000-00008A120000}"/>
    <cellStyle name="หมายเหตุ 11 30" xfId="4200" xr:uid="{00000000-0005-0000-0000-00008B120000}"/>
    <cellStyle name="หมายเหตุ 11 31" xfId="4201" xr:uid="{00000000-0005-0000-0000-00008C120000}"/>
    <cellStyle name="หมายเหตุ 11 32" xfId="4202" xr:uid="{00000000-0005-0000-0000-00008D120000}"/>
    <cellStyle name="หมายเหตุ 11 33" xfId="4203" xr:uid="{00000000-0005-0000-0000-00008E120000}"/>
    <cellStyle name="หมายเหตุ 11 34" xfId="4204" xr:uid="{00000000-0005-0000-0000-00008F120000}"/>
    <cellStyle name="หมายเหตุ 11 34 2" xfId="5126" xr:uid="{00000000-0005-0000-0000-000090120000}"/>
    <cellStyle name="หมายเหตุ 11 35" xfId="4205" xr:uid="{00000000-0005-0000-0000-000091120000}"/>
    <cellStyle name="หมายเหตุ 11 35 2" xfId="5127" xr:uid="{00000000-0005-0000-0000-000092120000}"/>
    <cellStyle name="หมายเหตุ 11 36" xfId="4206" xr:uid="{00000000-0005-0000-0000-000093120000}"/>
    <cellStyle name="หมายเหตุ 11 36 2" xfId="5128" xr:uid="{00000000-0005-0000-0000-000094120000}"/>
    <cellStyle name="หมายเหตุ 11 4" xfId="4207" xr:uid="{00000000-0005-0000-0000-000095120000}"/>
    <cellStyle name="หมายเหตุ 11 4 2" xfId="5129" xr:uid="{00000000-0005-0000-0000-000096120000}"/>
    <cellStyle name="หมายเหตุ 11 5" xfId="4208" xr:uid="{00000000-0005-0000-0000-000097120000}"/>
    <cellStyle name="หมายเหตุ 11 5 2" xfId="5130" xr:uid="{00000000-0005-0000-0000-000098120000}"/>
    <cellStyle name="หมายเหตุ 11 6" xfId="4209" xr:uid="{00000000-0005-0000-0000-000099120000}"/>
    <cellStyle name="หมายเหตุ 11 6 2" xfId="5131" xr:uid="{00000000-0005-0000-0000-00009A120000}"/>
    <cellStyle name="หมายเหตุ 11 7" xfId="4210" xr:uid="{00000000-0005-0000-0000-00009B120000}"/>
    <cellStyle name="หมายเหตุ 11 7 2" xfId="5132" xr:uid="{00000000-0005-0000-0000-00009C120000}"/>
    <cellStyle name="หมายเหตุ 11 8" xfId="4211" xr:uid="{00000000-0005-0000-0000-00009D120000}"/>
    <cellStyle name="หมายเหตุ 11 8 2" xfId="5133" xr:uid="{00000000-0005-0000-0000-00009E120000}"/>
    <cellStyle name="หมายเหตุ 11 9" xfId="4212" xr:uid="{00000000-0005-0000-0000-00009F120000}"/>
    <cellStyle name="หมายเหตุ 11 9 2" xfId="5134" xr:uid="{00000000-0005-0000-0000-0000A0120000}"/>
    <cellStyle name="หมายเหตุ 12" xfId="4213" xr:uid="{00000000-0005-0000-0000-0000A1120000}"/>
    <cellStyle name="หมายเหตุ 12 10" xfId="4214" xr:uid="{00000000-0005-0000-0000-0000A2120000}"/>
    <cellStyle name="หมายเหตุ 12 10 2" xfId="5135" xr:uid="{00000000-0005-0000-0000-0000A3120000}"/>
    <cellStyle name="หมายเหตุ 12 11" xfId="4215" xr:uid="{00000000-0005-0000-0000-0000A4120000}"/>
    <cellStyle name="หมายเหตุ 12 11 2" xfId="5136" xr:uid="{00000000-0005-0000-0000-0000A5120000}"/>
    <cellStyle name="หมายเหตุ 12 12" xfId="4216" xr:uid="{00000000-0005-0000-0000-0000A6120000}"/>
    <cellStyle name="หมายเหตุ 12 12 2" xfId="5137" xr:uid="{00000000-0005-0000-0000-0000A7120000}"/>
    <cellStyle name="หมายเหตุ 12 13" xfId="4217" xr:uid="{00000000-0005-0000-0000-0000A8120000}"/>
    <cellStyle name="หมายเหตุ 12 13 2" xfId="5138" xr:uid="{00000000-0005-0000-0000-0000A9120000}"/>
    <cellStyle name="หมายเหตุ 12 14" xfId="4218" xr:uid="{00000000-0005-0000-0000-0000AA120000}"/>
    <cellStyle name="หมายเหตุ 12 14 2" xfId="5139" xr:uid="{00000000-0005-0000-0000-0000AB120000}"/>
    <cellStyle name="หมายเหตุ 12 15" xfId="4219" xr:uid="{00000000-0005-0000-0000-0000AC120000}"/>
    <cellStyle name="หมายเหตุ 12 15 2" xfId="5140" xr:uid="{00000000-0005-0000-0000-0000AD120000}"/>
    <cellStyle name="หมายเหตุ 12 16" xfId="4220" xr:uid="{00000000-0005-0000-0000-0000AE120000}"/>
    <cellStyle name="หมายเหตุ 12 16 2" xfId="5141" xr:uid="{00000000-0005-0000-0000-0000AF120000}"/>
    <cellStyle name="หมายเหตุ 12 17" xfId="4221" xr:uid="{00000000-0005-0000-0000-0000B0120000}"/>
    <cellStyle name="หมายเหตุ 12 17 2" xfId="5142" xr:uid="{00000000-0005-0000-0000-0000B1120000}"/>
    <cellStyle name="หมายเหตุ 12 18" xfId="4222" xr:uid="{00000000-0005-0000-0000-0000B2120000}"/>
    <cellStyle name="หมายเหตุ 12 18 2" xfId="5143" xr:uid="{00000000-0005-0000-0000-0000B3120000}"/>
    <cellStyle name="หมายเหตุ 12 19" xfId="4223" xr:uid="{00000000-0005-0000-0000-0000B4120000}"/>
    <cellStyle name="หมายเหตุ 12 19 2" xfId="5144" xr:uid="{00000000-0005-0000-0000-0000B5120000}"/>
    <cellStyle name="หมายเหตุ 12 2" xfId="4224" xr:uid="{00000000-0005-0000-0000-0000B6120000}"/>
    <cellStyle name="หมายเหตุ 12 2 2" xfId="5145" xr:uid="{00000000-0005-0000-0000-0000B7120000}"/>
    <cellStyle name="หมายเหตุ 12 20" xfId="4225" xr:uid="{00000000-0005-0000-0000-0000B8120000}"/>
    <cellStyle name="หมายเหตุ 12 20 2" xfId="5146" xr:uid="{00000000-0005-0000-0000-0000B9120000}"/>
    <cellStyle name="หมายเหตุ 12 21" xfId="4226" xr:uid="{00000000-0005-0000-0000-0000BA120000}"/>
    <cellStyle name="หมายเหตุ 12 21 2" xfId="5147" xr:uid="{00000000-0005-0000-0000-0000BB120000}"/>
    <cellStyle name="หมายเหตุ 12 22" xfId="4227" xr:uid="{00000000-0005-0000-0000-0000BC120000}"/>
    <cellStyle name="หมายเหตุ 12 22 2" xfId="5148" xr:uid="{00000000-0005-0000-0000-0000BD120000}"/>
    <cellStyle name="หมายเหตุ 12 23" xfId="4228" xr:uid="{00000000-0005-0000-0000-0000BE120000}"/>
    <cellStyle name="หมายเหตุ 12 23 2" xfId="5149" xr:uid="{00000000-0005-0000-0000-0000BF120000}"/>
    <cellStyle name="หมายเหตุ 12 24" xfId="4229" xr:uid="{00000000-0005-0000-0000-0000C0120000}"/>
    <cellStyle name="หมายเหตุ 12 24 2" xfId="5150" xr:uid="{00000000-0005-0000-0000-0000C1120000}"/>
    <cellStyle name="หมายเหตุ 12 25" xfId="4230" xr:uid="{00000000-0005-0000-0000-0000C2120000}"/>
    <cellStyle name="หมายเหตุ 12 25 2" xfId="5151" xr:uid="{00000000-0005-0000-0000-0000C3120000}"/>
    <cellStyle name="หมายเหตุ 12 26" xfId="4231" xr:uid="{00000000-0005-0000-0000-0000C4120000}"/>
    <cellStyle name="หมายเหตุ 12 26 2" xfId="5152" xr:uid="{00000000-0005-0000-0000-0000C5120000}"/>
    <cellStyle name="หมายเหตุ 12 27" xfId="4232" xr:uid="{00000000-0005-0000-0000-0000C6120000}"/>
    <cellStyle name="หมายเหตุ 12 27 2" xfId="5153" xr:uid="{00000000-0005-0000-0000-0000C7120000}"/>
    <cellStyle name="หมายเหตุ 12 28" xfId="4233" xr:uid="{00000000-0005-0000-0000-0000C8120000}"/>
    <cellStyle name="หมายเหตุ 12 28 2" xfId="5154" xr:uid="{00000000-0005-0000-0000-0000C9120000}"/>
    <cellStyle name="หมายเหตุ 12 29" xfId="4234" xr:uid="{00000000-0005-0000-0000-0000CA120000}"/>
    <cellStyle name="หมายเหตุ 12 29 2" xfId="5155" xr:uid="{00000000-0005-0000-0000-0000CB120000}"/>
    <cellStyle name="หมายเหตุ 12 3" xfId="4235" xr:uid="{00000000-0005-0000-0000-0000CC120000}"/>
    <cellStyle name="หมายเหตุ 12 3 2" xfId="5156" xr:uid="{00000000-0005-0000-0000-0000CD120000}"/>
    <cellStyle name="หมายเหตุ 12 30" xfId="4236" xr:uid="{00000000-0005-0000-0000-0000CE120000}"/>
    <cellStyle name="หมายเหตุ 12 30 2" xfId="5157" xr:uid="{00000000-0005-0000-0000-0000CF120000}"/>
    <cellStyle name="หมายเหตุ 12 31" xfId="4237" xr:uid="{00000000-0005-0000-0000-0000D0120000}"/>
    <cellStyle name="หมายเหตุ 12 31 2" xfId="5158" xr:uid="{00000000-0005-0000-0000-0000D1120000}"/>
    <cellStyle name="หมายเหตุ 12 32" xfId="4238" xr:uid="{00000000-0005-0000-0000-0000D2120000}"/>
    <cellStyle name="หมายเหตุ 12 32 2" xfId="5159" xr:uid="{00000000-0005-0000-0000-0000D3120000}"/>
    <cellStyle name="หมายเหตุ 12 33" xfId="4239" xr:uid="{00000000-0005-0000-0000-0000D4120000}"/>
    <cellStyle name="หมายเหตุ 12 33 2" xfId="5160" xr:uid="{00000000-0005-0000-0000-0000D5120000}"/>
    <cellStyle name="หมายเหตุ 12 34" xfId="4240" xr:uid="{00000000-0005-0000-0000-0000D6120000}"/>
    <cellStyle name="หมายเหตุ 12 34 2" xfId="5161" xr:uid="{00000000-0005-0000-0000-0000D7120000}"/>
    <cellStyle name="หมายเหตุ 12 35" xfId="4241" xr:uid="{00000000-0005-0000-0000-0000D8120000}"/>
    <cellStyle name="หมายเหตุ 12 35 2" xfId="5162" xr:uid="{00000000-0005-0000-0000-0000D9120000}"/>
    <cellStyle name="หมายเหตุ 12 36" xfId="4242" xr:uid="{00000000-0005-0000-0000-0000DA120000}"/>
    <cellStyle name="หมายเหตุ 12 36 2" xfId="5163" xr:uid="{00000000-0005-0000-0000-0000DB120000}"/>
    <cellStyle name="หมายเหตุ 12 37" xfId="5164" xr:uid="{00000000-0005-0000-0000-0000DC120000}"/>
    <cellStyle name="หมายเหตุ 12 4" xfId="4243" xr:uid="{00000000-0005-0000-0000-0000DD120000}"/>
    <cellStyle name="หมายเหตุ 12 4 2" xfId="5165" xr:uid="{00000000-0005-0000-0000-0000DE120000}"/>
    <cellStyle name="หมายเหตุ 12 5" xfId="4244" xr:uid="{00000000-0005-0000-0000-0000DF120000}"/>
    <cellStyle name="หมายเหตุ 12 5 2" xfId="5166" xr:uid="{00000000-0005-0000-0000-0000E0120000}"/>
    <cellStyle name="หมายเหตุ 12 6" xfId="4245" xr:uid="{00000000-0005-0000-0000-0000E1120000}"/>
    <cellStyle name="หมายเหตุ 12 6 2" xfId="5167" xr:uid="{00000000-0005-0000-0000-0000E2120000}"/>
    <cellStyle name="หมายเหตุ 12 7" xfId="4246" xr:uid="{00000000-0005-0000-0000-0000E3120000}"/>
    <cellStyle name="หมายเหตุ 12 7 2" xfId="5168" xr:uid="{00000000-0005-0000-0000-0000E4120000}"/>
    <cellStyle name="หมายเหตุ 12 8" xfId="4247" xr:uid="{00000000-0005-0000-0000-0000E5120000}"/>
    <cellStyle name="หมายเหตุ 12 8 2" xfId="5169" xr:uid="{00000000-0005-0000-0000-0000E6120000}"/>
    <cellStyle name="หมายเหตุ 12 9" xfId="4248" xr:uid="{00000000-0005-0000-0000-0000E7120000}"/>
    <cellStyle name="หมายเหตุ 12 9 2" xfId="5170" xr:uid="{00000000-0005-0000-0000-0000E8120000}"/>
    <cellStyle name="หมายเหตุ 13" xfId="4249" xr:uid="{00000000-0005-0000-0000-0000E9120000}"/>
    <cellStyle name="หมายเหตุ 13 10" xfId="4250" xr:uid="{00000000-0005-0000-0000-0000EA120000}"/>
    <cellStyle name="หมายเหตุ 13 10 2" xfId="5171" xr:uid="{00000000-0005-0000-0000-0000EB120000}"/>
    <cellStyle name="หมายเหตุ 13 11" xfId="4251" xr:uid="{00000000-0005-0000-0000-0000EC120000}"/>
    <cellStyle name="หมายเหตุ 13 11 2" xfId="5172" xr:uid="{00000000-0005-0000-0000-0000ED120000}"/>
    <cellStyle name="หมายเหตุ 13 12" xfId="4252" xr:uid="{00000000-0005-0000-0000-0000EE120000}"/>
    <cellStyle name="หมายเหตุ 13 12 2" xfId="5173" xr:uid="{00000000-0005-0000-0000-0000EF120000}"/>
    <cellStyle name="หมายเหตุ 13 13" xfId="4253" xr:uid="{00000000-0005-0000-0000-0000F0120000}"/>
    <cellStyle name="หมายเหตุ 13 13 2" xfId="5174" xr:uid="{00000000-0005-0000-0000-0000F1120000}"/>
    <cellStyle name="หมายเหตุ 13 14" xfId="4254" xr:uid="{00000000-0005-0000-0000-0000F2120000}"/>
    <cellStyle name="หมายเหตุ 13 14 2" xfId="5175" xr:uid="{00000000-0005-0000-0000-0000F3120000}"/>
    <cellStyle name="หมายเหตุ 13 15" xfId="4255" xr:uid="{00000000-0005-0000-0000-0000F4120000}"/>
    <cellStyle name="หมายเหตุ 13 15 2" xfId="5176" xr:uid="{00000000-0005-0000-0000-0000F5120000}"/>
    <cellStyle name="หมายเหตุ 13 16" xfId="4256" xr:uid="{00000000-0005-0000-0000-0000F6120000}"/>
    <cellStyle name="หมายเหตุ 13 16 2" xfId="5177" xr:uid="{00000000-0005-0000-0000-0000F7120000}"/>
    <cellStyle name="หมายเหตุ 13 17" xfId="4257" xr:uid="{00000000-0005-0000-0000-0000F8120000}"/>
    <cellStyle name="หมายเหตุ 13 17 2" xfId="5178" xr:uid="{00000000-0005-0000-0000-0000F9120000}"/>
    <cellStyle name="หมายเหตุ 13 18" xfId="4258" xr:uid="{00000000-0005-0000-0000-0000FA120000}"/>
    <cellStyle name="หมายเหตุ 13 18 2" xfId="5179" xr:uid="{00000000-0005-0000-0000-0000FB120000}"/>
    <cellStyle name="หมายเหตุ 13 19" xfId="4259" xr:uid="{00000000-0005-0000-0000-0000FC120000}"/>
    <cellStyle name="หมายเหตุ 13 19 2" xfId="5180" xr:uid="{00000000-0005-0000-0000-0000FD120000}"/>
    <cellStyle name="หมายเหตุ 13 2" xfId="4260" xr:uid="{00000000-0005-0000-0000-0000FE120000}"/>
    <cellStyle name="หมายเหตุ 13 2 2" xfId="5181" xr:uid="{00000000-0005-0000-0000-0000FF120000}"/>
    <cellStyle name="หมายเหตุ 13 20" xfId="4261" xr:uid="{00000000-0005-0000-0000-000000130000}"/>
    <cellStyle name="หมายเหตุ 13 20 2" xfId="5182" xr:uid="{00000000-0005-0000-0000-000001130000}"/>
    <cellStyle name="หมายเหตุ 13 21" xfId="4262" xr:uid="{00000000-0005-0000-0000-000002130000}"/>
    <cellStyle name="หมายเหตุ 13 21 2" xfId="5183" xr:uid="{00000000-0005-0000-0000-000003130000}"/>
    <cellStyle name="หมายเหตุ 13 22" xfId="4263" xr:uid="{00000000-0005-0000-0000-000004130000}"/>
    <cellStyle name="หมายเหตุ 13 22 2" xfId="5184" xr:uid="{00000000-0005-0000-0000-000005130000}"/>
    <cellStyle name="หมายเหตุ 13 23" xfId="4264" xr:uid="{00000000-0005-0000-0000-000006130000}"/>
    <cellStyle name="หมายเหตุ 13 23 2" xfId="5185" xr:uid="{00000000-0005-0000-0000-000007130000}"/>
    <cellStyle name="หมายเหตุ 13 24" xfId="4265" xr:uid="{00000000-0005-0000-0000-000008130000}"/>
    <cellStyle name="หมายเหตุ 13 24 2" xfId="5186" xr:uid="{00000000-0005-0000-0000-000009130000}"/>
    <cellStyle name="หมายเหตุ 13 25" xfId="4266" xr:uid="{00000000-0005-0000-0000-00000A130000}"/>
    <cellStyle name="หมายเหตุ 13 25 2" xfId="5187" xr:uid="{00000000-0005-0000-0000-00000B130000}"/>
    <cellStyle name="หมายเหตุ 13 26" xfId="4267" xr:uid="{00000000-0005-0000-0000-00000C130000}"/>
    <cellStyle name="หมายเหตุ 13 26 2" xfId="5188" xr:uid="{00000000-0005-0000-0000-00000D130000}"/>
    <cellStyle name="หมายเหตุ 13 27" xfId="4268" xr:uid="{00000000-0005-0000-0000-00000E130000}"/>
    <cellStyle name="หมายเหตุ 13 27 2" xfId="5189" xr:uid="{00000000-0005-0000-0000-00000F130000}"/>
    <cellStyle name="หมายเหตุ 13 28" xfId="4269" xr:uid="{00000000-0005-0000-0000-000010130000}"/>
    <cellStyle name="หมายเหตุ 13 28 2" xfId="5190" xr:uid="{00000000-0005-0000-0000-000011130000}"/>
    <cellStyle name="หมายเหตุ 13 29" xfId="4270" xr:uid="{00000000-0005-0000-0000-000012130000}"/>
    <cellStyle name="หมายเหตุ 13 29 2" xfId="5191" xr:uid="{00000000-0005-0000-0000-000013130000}"/>
    <cellStyle name="หมายเหตุ 13 3" xfId="4271" xr:uid="{00000000-0005-0000-0000-000014130000}"/>
    <cellStyle name="หมายเหตุ 13 3 2" xfId="5192" xr:uid="{00000000-0005-0000-0000-000015130000}"/>
    <cellStyle name="หมายเหตุ 13 30" xfId="4272" xr:uid="{00000000-0005-0000-0000-000016130000}"/>
    <cellStyle name="หมายเหตุ 13 30 2" xfId="5193" xr:uid="{00000000-0005-0000-0000-000017130000}"/>
    <cellStyle name="หมายเหตุ 13 31" xfId="4273" xr:uid="{00000000-0005-0000-0000-000018130000}"/>
    <cellStyle name="หมายเหตุ 13 31 2" xfId="5194" xr:uid="{00000000-0005-0000-0000-000019130000}"/>
    <cellStyle name="หมายเหตุ 13 32" xfId="4274" xr:uid="{00000000-0005-0000-0000-00001A130000}"/>
    <cellStyle name="หมายเหตุ 13 32 2" xfId="5195" xr:uid="{00000000-0005-0000-0000-00001B130000}"/>
    <cellStyle name="หมายเหตุ 13 33" xfId="4275" xr:uid="{00000000-0005-0000-0000-00001C130000}"/>
    <cellStyle name="หมายเหตุ 13 33 2" xfId="5196" xr:uid="{00000000-0005-0000-0000-00001D130000}"/>
    <cellStyle name="หมายเหตุ 13 34" xfId="4276" xr:uid="{00000000-0005-0000-0000-00001E130000}"/>
    <cellStyle name="หมายเหตุ 13 34 2" xfId="5197" xr:uid="{00000000-0005-0000-0000-00001F130000}"/>
    <cellStyle name="หมายเหตุ 13 35" xfId="4277" xr:uid="{00000000-0005-0000-0000-000020130000}"/>
    <cellStyle name="หมายเหตุ 13 35 2" xfId="5198" xr:uid="{00000000-0005-0000-0000-000021130000}"/>
    <cellStyle name="หมายเหตุ 13 36" xfId="4278" xr:uid="{00000000-0005-0000-0000-000022130000}"/>
    <cellStyle name="หมายเหตุ 13 36 2" xfId="5199" xr:uid="{00000000-0005-0000-0000-000023130000}"/>
    <cellStyle name="หมายเหตุ 13 37" xfId="5200" xr:uid="{00000000-0005-0000-0000-000024130000}"/>
    <cellStyle name="หมายเหตุ 13 4" xfId="4279" xr:uid="{00000000-0005-0000-0000-000025130000}"/>
    <cellStyle name="หมายเหตุ 13 4 2" xfId="5201" xr:uid="{00000000-0005-0000-0000-000026130000}"/>
    <cellStyle name="หมายเหตุ 13 5" xfId="4280" xr:uid="{00000000-0005-0000-0000-000027130000}"/>
    <cellStyle name="หมายเหตุ 13 5 2" xfId="5202" xr:uid="{00000000-0005-0000-0000-000028130000}"/>
    <cellStyle name="หมายเหตุ 13 6" xfId="4281" xr:uid="{00000000-0005-0000-0000-000029130000}"/>
    <cellStyle name="หมายเหตุ 13 6 2" xfId="5203" xr:uid="{00000000-0005-0000-0000-00002A130000}"/>
    <cellStyle name="หมายเหตุ 13 7" xfId="4282" xr:uid="{00000000-0005-0000-0000-00002B130000}"/>
    <cellStyle name="หมายเหตุ 13 7 2" xfId="5204" xr:uid="{00000000-0005-0000-0000-00002C130000}"/>
    <cellStyle name="หมายเหตุ 13 8" xfId="4283" xr:uid="{00000000-0005-0000-0000-00002D130000}"/>
    <cellStyle name="หมายเหตุ 13 8 2" xfId="5205" xr:uid="{00000000-0005-0000-0000-00002E130000}"/>
    <cellStyle name="หมายเหตุ 13 9" xfId="4284" xr:uid="{00000000-0005-0000-0000-00002F130000}"/>
    <cellStyle name="หมายเหตุ 13 9 2" xfId="5206" xr:uid="{00000000-0005-0000-0000-000030130000}"/>
    <cellStyle name="หมายเหตุ 14" xfId="4285" xr:uid="{00000000-0005-0000-0000-000031130000}"/>
    <cellStyle name="หมายเหตุ 14 2" xfId="5207" xr:uid="{00000000-0005-0000-0000-000032130000}"/>
    <cellStyle name="หมายเหตุ 15" xfId="4286" xr:uid="{00000000-0005-0000-0000-000033130000}"/>
    <cellStyle name="หมายเหตุ 15 2" xfId="5208" xr:uid="{00000000-0005-0000-0000-000034130000}"/>
    <cellStyle name="หมายเหตุ 16" xfId="4287" xr:uid="{00000000-0005-0000-0000-000035130000}"/>
    <cellStyle name="หมายเหตุ 16 2" xfId="5209" xr:uid="{00000000-0005-0000-0000-000036130000}"/>
    <cellStyle name="หมายเหตุ 17" xfId="4288" xr:uid="{00000000-0005-0000-0000-000037130000}"/>
    <cellStyle name="หมายเหตุ 17 2" xfId="5210" xr:uid="{00000000-0005-0000-0000-000038130000}"/>
    <cellStyle name="หมายเหตุ 18" xfId="4289" xr:uid="{00000000-0005-0000-0000-000039130000}"/>
    <cellStyle name="หมายเหตุ 18 2" xfId="5211" xr:uid="{00000000-0005-0000-0000-00003A130000}"/>
    <cellStyle name="หมายเหตุ 19" xfId="4290" xr:uid="{00000000-0005-0000-0000-00003B130000}"/>
    <cellStyle name="หมายเหตุ 19 2" xfId="5212" xr:uid="{00000000-0005-0000-0000-00003C130000}"/>
    <cellStyle name="หมายเหตุ 2" xfId="4291" xr:uid="{00000000-0005-0000-0000-00003D130000}"/>
    <cellStyle name="หมายเหตุ 2 10" xfId="4292" xr:uid="{00000000-0005-0000-0000-00003E130000}"/>
    <cellStyle name="หมายเหตุ 2 10 2" xfId="5213" xr:uid="{00000000-0005-0000-0000-00003F130000}"/>
    <cellStyle name="หมายเหตุ 2 11" xfId="4293" xr:uid="{00000000-0005-0000-0000-000040130000}"/>
    <cellStyle name="หมายเหตุ 2 11 2" xfId="5214" xr:uid="{00000000-0005-0000-0000-000041130000}"/>
    <cellStyle name="หมายเหตุ 2 12" xfId="4294" xr:uid="{00000000-0005-0000-0000-000042130000}"/>
    <cellStyle name="หมายเหตุ 2 12 2" xfId="5215" xr:uid="{00000000-0005-0000-0000-000043130000}"/>
    <cellStyle name="หมายเหตุ 2 13" xfId="4295" xr:uid="{00000000-0005-0000-0000-000044130000}"/>
    <cellStyle name="หมายเหตุ 2 13 2" xfId="5216" xr:uid="{00000000-0005-0000-0000-000045130000}"/>
    <cellStyle name="หมายเหตุ 2 14" xfId="4296" xr:uid="{00000000-0005-0000-0000-000046130000}"/>
    <cellStyle name="หมายเหตุ 2 14 2" xfId="5217" xr:uid="{00000000-0005-0000-0000-000047130000}"/>
    <cellStyle name="หมายเหตุ 2 15" xfId="4297" xr:uid="{00000000-0005-0000-0000-000048130000}"/>
    <cellStyle name="หมายเหตุ 2 15 2" xfId="5218" xr:uid="{00000000-0005-0000-0000-000049130000}"/>
    <cellStyle name="หมายเหตุ 2 16" xfId="4298" xr:uid="{00000000-0005-0000-0000-00004A130000}"/>
    <cellStyle name="หมายเหตุ 2 16 2" xfId="5219" xr:uid="{00000000-0005-0000-0000-00004B130000}"/>
    <cellStyle name="หมายเหตุ 2 17" xfId="4299" xr:uid="{00000000-0005-0000-0000-00004C130000}"/>
    <cellStyle name="หมายเหตุ 2 17 2" xfId="5220" xr:uid="{00000000-0005-0000-0000-00004D130000}"/>
    <cellStyle name="หมายเหตุ 2 18" xfId="4300" xr:uid="{00000000-0005-0000-0000-00004E130000}"/>
    <cellStyle name="หมายเหตุ 2 18 2" xfId="5221" xr:uid="{00000000-0005-0000-0000-00004F130000}"/>
    <cellStyle name="หมายเหตุ 2 19" xfId="4301" xr:uid="{00000000-0005-0000-0000-000050130000}"/>
    <cellStyle name="หมายเหตุ 2 19 2" xfId="5222" xr:uid="{00000000-0005-0000-0000-000051130000}"/>
    <cellStyle name="หมายเหตุ 2 2" xfId="4302" xr:uid="{00000000-0005-0000-0000-000052130000}"/>
    <cellStyle name="หมายเหตุ 2 2 2" xfId="5223" xr:uid="{00000000-0005-0000-0000-000053130000}"/>
    <cellStyle name="หมายเหตุ 2 20" xfId="4303" xr:uid="{00000000-0005-0000-0000-000054130000}"/>
    <cellStyle name="หมายเหตุ 2 20 2" xfId="5224" xr:uid="{00000000-0005-0000-0000-000055130000}"/>
    <cellStyle name="หมายเหตุ 2 21" xfId="4304" xr:uid="{00000000-0005-0000-0000-000056130000}"/>
    <cellStyle name="หมายเหตุ 2 21 2" xfId="5225" xr:uid="{00000000-0005-0000-0000-000057130000}"/>
    <cellStyle name="หมายเหตุ 2 22" xfId="4305" xr:uid="{00000000-0005-0000-0000-000058130000}"/>
    <cellStyle name="หมายเหตุ 2 22 2" xfId="5226" xr:uid="{00000000-0005-0000-0000-000059130000}"/>
    <cellStyle name="หมายเหตุ 2 23" xfId="4306" xr:uid="{00000000-0005-0000-0000-00005A130000}"/>
    <cellStyle name="หมายเหตุ 2 23 2" xfId="5227" xr:uid="{00000000-0005-0000-0000-00005B130000}"/>
    <cellStyle name="หมายเหตุ 2 24" xfId="4307" xr:uid="{00000000-0005-0000-0000-00005C130000}"/>
    <cellStyle name="หมายเหตุ 2 24 2" xfId="5228" xr:uid="{00000000-0005-0000-0000-00005D130000}"/>
    <cellStyle name="หมายเหตุ 2 25" xfId="4308" xr:uid="{00000000-0005-0000-0000-00005E130000}"/>
    <cellStyle name="หมายเหตุ 2 25 2" xfId="5229" xr:uid="{00000000-0005-0000-0000-00005F130000}"/>
    <cellStyle name="หมายเหตุ 2 26" xfId="4309" xr:uid="{00000000-0005-0000-0000-000060130000}"/>
    <cellStyle name="หมายเหตุ 2 26 2" xfId="5230" xr:uid="{00000000-0005-0000-0000-000061130000}"/>
    <cellStyle name="หมายเหตุ 2 27" xfId="4310" xr:uid="{00000000-0005-0000-0000-000062130000}"/>
    <cellStyle name="หมายเหตุ 2 27 2" xfId="5231" xr:uid="{00000000-0005-0000-0000-000063130000}"/>
    <cellStyle name="หมายเหตุ 2 28" xfId="4311" xr:uid="{00000000-0005-0000-0000-000064130000}"/>
    <cellStyle name="หมายเหตุ 2 28 2" xfId="5232" xr:uid="{00000000-0005-0000-0000-000065130000}"/>
    <cellStyle name="หมายเหตุ 2 29" xfId="4312" xr:uid="{00000000-0005-0000-0000-000066130000}"/>
    <cellStyle name="หมายเหตุ 2 29 2" xfId="5233" xr:uid="{00000000-0005-0000-0000-000067130000}"/>
    <cellStyle name="หมายเหตุ 2 3" xfId="4313" xr:uid="{00000000-0005-0000-0000-000068130000}"/>
    <cellStyle name="หมายเหตุ 2 3 2" xfId="5234" xr:uid="{00000000-0005-0000-0000-000069130000}"/>
    <cellStyle name="หมายเหตุ 2 30" xfId="4314" xr:uid="{00000000-0005-0000-0000-00006A130000}"/>
    <cellStyle name="หมายเหตุ 2 30 2" xfId="5235" xr:uid="{00000000-0005-0000-0000-00006B130000}"/>
    <cellStyle name="หมายเหตุ 2 31" xfId="4315" xr:uid="{00000000-0005-0000-0000-00006C130000}"/>
    <cellStyle name="หมายเหตุ 2 31 2" xfId="5236" xr:uid="{00000000-0005-0000-0000-00006D130000}"/>
    <cellStyle name="หมายเหตุ 2 32" xfId="4316" xr:uid="{00000000-0005-0000-0000-00006E130000}"/>
    <cellStyle name="หมายเหตุ 2 32 2" xfId="5237" xr:uid="{00000000-0005-0000-0000-00006F130000}"/>
    <cellStyle name="หมายเหตุ 2 33" xfId="4317" xr:uid="{00000000-0005-0000-0000-000070130000}"/>
    <cellStyle name="หมายเหตุ 2 33 2" xfId="5238" xr:uid="{00000000-0005-0000-0000-000071130000}"/>
    <cellStyle name="หมายเหตุ 2 34" xfId="4318" xr:uid="{00000000-0005-0000-0000-000072130000}"/>
    <cellStyle name="หมายเหตุ 2 34 2" xfId="5239" xr:uid="{00000000-0005-0000-0000-000073130000}"/>
    <cellStyle name="หมายเหตุ 2 35" xfId="4319" xr:uid="{00000000-0005-0000-0000-000074130000}"/>
    <cellStyle name="หมายเหตุ 2 35 2" xfId="5240" xr:uid="{00000000-0005-0000-0000-000075130000}"/>
    <cellStyle name="หมายเหตุ 2 36" xfId="4320" xr:uid="{00000000-0005-0000-0000-000076130000}"/>
    <cellStyle name="หมายเหตุ 2 36 2" xfId="5241" xr:uid="{00000000-0005-0000-0000-000077130000}"/>
    <cellStyle name="หมายเหตุ 2 37" xfId="5242" xr:uid="{00000000-0005-0000-0000-000078130000}"/>
    <cellStyle name="หมายเหตุ 2 4" xfId="4321" xr:uid="{00000000-0005-0000-0000-000079130000}"/>
    <cellStyle name="หมายเหตุ 2 4 2" xfId="5243" xr:uid="{00000000-0005-0000-0000-00007A130000}"/>
    <cellStyle name="หมายเหตุ 2 5" xfId="4322" xr:uid="{00000000-0005-0000-0000-00007B130000}"/>
    <cellStyle name="หมายเหตุ 2 5 2" xfId="5244" xr:uid="{00000000-0005-0000-0000-00007C130000}"/>
    <cellStyle name="หมายเหตุ 2 6" xfId="4323" xr:uid="{00000000-0005-0000-0000-00007D130000}"/>
    <cellStyle name="หมายเหตุ 2 6 2" xfId="5245" xr:uid="{00000000-0005-0000-0000-00007E130000}"/>
    <cellStyle name="หมายเหตุ 2 7" xfId="4324" xr:uid="{00000000-0005-0000-0000-00007F130000}"/>
    <cellStyle name="หมายเหตุ 2 7 2" xfId="5246" xr:uid="{00000000-0005-0000-0000-000080130000}"/>
    <cellStyle name="หมายเหตุ 2 8" xfId="4325" xr:uid="{00000000-0005-0000-0000-000081130000}"/>
    <cellStyle name="หมายเหตุ 2 8 2" xfId="5247" xr:uid="{00000000-0005-0000-0000-000082130000}"/>
    <cellStyle name="หมายเหตุ 2 9" xfId="4326" xr:uid="{00000000-0005-0000-0000-000083130000}"/>
    <cellStyle name="หมายเหตุ 2 9 2" xfId="5248" xr:uid="{00000000-0005-0000-0000-000084130000}"/>
    <cellStyle name="หมายเหตุ 20" xfId="4327" xr:uid="{00000000-0005-0000-0000-000085130000}"/>
    <cellStyle name="หมายเหตุ 20 2" xfId="5249" xr:uid="{00000000-0005-0000-0000-000086130000}"/>
    <cellStyle name="หมายเหตุ 21" xfId="4328" xr:uid="{00000000-0005-0000-0000-000087130000}"/>
    <cellStyle name="หมายเหตุ 21 2" xfId="5250" xr:uid="{00000000-0005-0000-0000-000088130000}"/>
    <cellStyle name="หมายเหตุ 22" xfId="4329" xr:uid="{00000000-0005-0000-0000-000089130000}"/>
    <cellStyle name="หมายเหตุ 22 2" xfId="5251" xr:uid="{00000000-0005-0000-0000-00008A130000}"/>
    <cellStyle name="หมายเหตุ 23" xfId="4330" xr:uid="{00000000-0005-0000-0000-00008B130000}"/>
    <cellStyle name="หมายเหตุ 23 2" xfId="5252" xr:uid="{00000000-0005-0000-0000-00008C130000}"/>
    <cellStyle name="หมายเหตุ 24" xfId="4331" xr:uid="{00000000-0005-0000-0000-00008D130000}"/>
    <cellStyle name="หมายเหตุ 24 2" xfId="5253" xr:uid="{00000000-0005-0000-0000-00008E130000}"/>
    <cellStyle name="หมายเหตุ 25" xfId="4332" xr:uid="{00000000-0005-0000-0000-00008F130000}"/>
    <cellStyle name="หมายเหตุ 25 2" xfId="5254" xr:uid="{00000000-0005-0000-0000-000090130000}"/>
    <cellStyle name="หมายเหตุ 26" xfId="4333" xr:uid="{00000000-0005-0000-0000-000091130000}"/>
    <cellStyle name="หมายเหตุ 26 2" xfId="5255" xr:uid="{00000000-0005-0000-0000-000092130000}"/>
    <cellStyle name="หมายเหตุ 27" xfId="4334" xr:uid="{00000000-0005-0000-0000-000093130000}"/>
    <cellStyle name="หมายเหตุ 27 2" xfId="5256" xr:uid="{00000000-0005-0000-0000-000094130000}"/>
    <cellStyle name="หมายเหตุ 28" xfId="4335" xr:uid="{00000000-0005-0000-0000-000095130000}"/>
    <cellStyle name="หมายเหตุ 28 2" xfId="5257" xr:uid="{00000000-0005-0000-0000-000096130000}"/>
    <cellStyle name="หมายเหตุ 29" xfId="4336" xr:uid="{00000000-0005-0000-0000-000097130000}"/>
    <cellStyle name="หมายเหตุ 29 2" xfId="5258" xr:uid="{00000000-0005-0000-0000-000098130000}"/>
    <cellStyle name="หมายเหตุ 3" xfId="4337" xr:uid="{00000000-0005-0000-0000-000099130000}"/>
    <cellStyle name="หมายเหตุ 3 10" xfId="4338" xr:uid="{00000000-0005-0000-0000-00009A130000}"/>
    <cellStyle name="หมายเหตุ 3 10 2" xfId="5259" xr:uid="{00000000-0005-0000-0000-00009B130000}"/>
    <cellStyle name="หมายเหตุ 3 11" xfId="4339" xr:uid="{00000000-0005-0000-0000-00009C130000}"/>
    <cellStyle name="หมายเหตุ 3 11 2" xfId="5260" xr:uid="{00000000-0005-0000-0000-00009D130000}"/>
    <cellStyle name="หมายเหตุ 3 12" xfId="4340" xr:uid="{00000000-0005-0000-0000-00009E130000}"/>
    <cellStyle name="หมายเหตุ 3 12 2" xfId="5261" xr:uid="{00000000-0005-0000-0000-00009F130000}"/>
    <cellStyle name="หมายเหตุ 3 13" xfId="4341" xr:uid="{00000000-0005-0000-0000-0000A0130000}"/>
    <cellStyle name="หมายเหตุ 3 13 2" xfId="5262" xr:uid="{00000000-0005-0000-0000-0000A1130000}"/>
    <cellStyle name="หมายเหตุ 3 14" xfId="4342" xr:uid="{00000000-0005-0000-0000-0000A2130000}"/>
    <cellStyle name="หมายเหตุ 3 14 2" xfId="5263" xr:uid="{00000000-0005-0000-0000-0000A3130000}"/>
    <cellStyle name="หมายเหตุ 3 15" xfId="4343" xr:uid="{00000000-0005-0000-0000-0000A4130000}"/>
    <cellStyle name="หมายเหตุ 3 15 2" xfId="5264" xr:uid="{00000000-0005-0000-0000-0000A5130000}"/>
    <cellStyle name="หมายเหตุ 3 16" xfId="4344" xr:uid="{00000000-0005-0000-0000-0000A6130000}"/>
    <cellStyle name="หมายเหตุ 3 16 2" xfId="5265" xr:uid="{00000000-0005-0000-0000-0000A7130000}"/>
    <cellStyle name="หมายเหตุ 3 17" xfId="4345" xr:uid="{00000000-0005-0000-0000-0000A8130000}"/>
    <cellStyle name="หมายเหตุ 3 17 2" xfId="5266" xr:uid="{00000000-0005-0000-0000-0000A9130000}"/>
    <cellStyle name="หมายเหตุ 3 18" xfId="4346" xr:uid="{00000000-0005-0000-0000-0000AA130000}"/>
    <cellStyle name="หมายเหตุ 3 18 2" xfId="5267" xr:uid="{00000000-0005-0000-0000-0000AB130000}"/>
    <cellStyle name="หมายเหตุ 3 19" xfId="4347" xr:uid="{00000000-0005-0000-0000-0000AC130000}"/>
    <cellStyle name="หมายเหตุ 3 19 2" xfId="5268" xr:uid="{00000000-0005-0000-0000-0000AD130000}"/>
    <cellStyle name="หมายเหตุ 3 2" xfId="4348" xr:uid="{00000000-0005-0000-0000-0000AE130000}"/>
    <cellStyle name="หมายเหตุ 3 2 2" xfId="5269" xr:uid="{00000000-0005-0000-0000-0000AF130000}"/>
    <cellStyle name="หมายเหตุ 3 20" xfId="4349" xr:uid="{00000000-0005-0000-0000-0000B0130000}"/>
    <cellStyle name="หมายเหตุ 3 20 2" xfId="5270" xr:uid="{00000000-0005-0000-0000-0000B1130000}"/>
    <cellStyle name="หมายเหตุ 3 21" xfId="4350" xr:uid="{00000000-0005-0000-0000-0000B2130000}"/>
    <cellStyle name="หมายเหตุ 3 21 2" xfId="5271" xr:uid="{00000000-0005-0000-0000-0000B3130000}"/>
    <cellStyle name="หมายเหตุ 3 22" xfId="4351" xr:uid="{00000000-0005-0000-0000-0000B4130000}"/>
    <cellStyle name="หมายเหตุ 3 22 2" xfId="5272" xr:uid="{00000000-0005-0000-0000-0000B5130000}"/>
    <cellStyle name="หมายเหตุ 3 23" xfId="4352" xr:uid="{00000000-0005-0000-0000-0000B6130000}"/>
    <cellStyle name="หมายเหตุ 3 23 2" xfId="5273" xr:uid="{00000000-0005-0000-0000-0000B7130000}"/>
    <cellStyle name="หมายเหตุ 3 24" xfId="4353" xr:uid="{00000000-0005-0000-0000-0000B8130000}"/>
    <cellStyle name="หมายเหตุ 3 24 2" xfId="5274" xr:uid="{00000000-0005-0000-0000-0000B9130000}"/>
    <cellStyle name="หมายเหตุ 3 25" xfId="4354" xr:uid="{00000000-0005-0000-0000-0000BA130000}"/>
    <cellStyle name="หมายเหตุ 3 25 2" xfId="5275" xr:uid="{00000000-0005-0000-0000-0000BB130000}"/>
    <cellStyle name="หมายเหตุ 3 26" xfId="4355" xr:uid="{00000000-0005-0000-0000-0000BC130000}"/>
    <cellStyle name="หมายเหตุ 3 26 2" xfId="5276" xr:uid="{00000000-0005-0000-0000-0000BD130000}"/>
    <cellStyle name="หมายเหตุ 3 27" xfId="4356" xr:uid="{00000000-0005-0000-0000-0000BE130000}"/>
    <cellStyle name="หมายเหตุ 3 27 2" xfId="5277" xr:uid="{00000000-0005-0000-0000-0000BF130000}"/>
    <cellStyle name="หมายเหตุ 3 28" xfId="4357" xr:uid="{00000000-0005-0000-0000-0000C0130000}"/>
    <cellStyle name="หมายเหตุ 3 28 2" xfId="5278" xr:uid="{00000000-0005-0000-0000-0000C1130000}"/>
    <cellStyle name="หมายเหตุ 3 29" xfId="4358" xr:uid="{00000000-0005-0000-0000-0000C2130000}"/>
    <cellStyle name="หมายเหตุ 3 29 2" xfId="5279" xr:uid="{00000000-0005-0000-0000-0000C3130000}"/>
    <cellStyle name="หมายเหตุ 3 3" xfId="4359" xr:uid="{00000000-0005-0000-0000-0000C4130000}"/>
    <cellStyle name="หมายเหตุ 3 3 2" xfId="5280" xr:uid="{00000000-0005-0000-0000-0000C5130000}"/>
    <cellStyle name="หมายเหตุ 3 30" xfId="4360" xr:uid="{00000000-0005-0000-0000-0000C6130000}"/>
    <cellStyle name="หมายเหตุ 3 30 2" xfId="5281" xr:uid="{00000000-0005-0000-0000-0000C7130000}"/>
    <cellStyle name="หมายเหตุ 3 31" xfId="4361" xr:uid="{00000000-0005-0000-0000-0000C8130000}"/>
    <cellStyle name="หมายเหตุ 3 31 2" xfId="5282" xr:uid="{00000000-0005-0000-0000-0000C9130000}"/>
    <cellStyle name="หมายเหตุ 3 32" xfId="4362" xr:uid="{00000000-0005-0000-0000-0000CA130000}"/>
    <cellStyle name="หมายเหตุ 3 32 2" xfId="5283" xr:uid="{00000000-0005-0000-0000-0000CB130000}"/>
    <cellStyle name="หมายเหตุ 3 33" xfId="4363" xr:uid="{00000000-0005-0000-0000-0000CC130000}"/>
    <cellStyle name="หมายเหตุ 3 33 2" xfId="5284" xr:uid="{00000000-0005-0000-0000-0000CD130000}"/>
    <cellStyle name="หมายเหตุ 3 34" xfId="4364" xr:uid="{00000000-0005-0000-0000-0000CE130000}"/>
    <cellStyle name="หมายเหตุ 3 34 2" xfId="5285" xr:uid="{00000000-0005-0000-0000-0000CF130000}"/>
    <cellStyle name="หมายเหตุ 3 35" xfId="4365" xr:uid="{00000000-0005-0000-0000-0000D0130000}"/>
    <cellStyle name="หมายเหตุ 3 35 2" xfId="5286" xr:uid="{00000000-0005-0000-0000-0000D1130000}"/>
    <cellStyle name="หมายเหตุ 3 36" xfId="4366" xr:uid="{00000000-0005-0000-0000-0000D2130000}"/>
    <cellStyle name="หมายเหตุ 3 36 2" xfId="5287" xr:uid="{00000000-0005-0000-0000-0000D3130000}"/>
    <cellStyle name="หมายเหตุ 3 37" xfId="5288" xr:uid="{00000000-0005-0000-0000-0000D4130000}"/>
    <cellStyle name="หมายเหตุ 3 4" xfId="4367" xr:uid="{00000000-0005-0000-0000-0000D5130000}"/>
    <cellStyle name="หมายเหตุ 3 4 2" xfId="5289" xr:uid="{00000000-0005-0000-0000-0000D6130000}"/>
    <cellStyle name="หมายเหตุ 3 5" xfId="4368" xr:uid="{00000000-0005-0000-0000-0000D7130000}"/>
    <cellStyle name="หมายเหตุ 3 5 2" xfId="5290" xr:uid="{00000000-0005-0000-0000-0000D8130000}"/>
    <cellStyle name="หมายเหตุ 3 6" xfId="4369" xr:uid="{00000000-0005-0000-0000-0000D9130000}"/>
    <cellStyle name="หมายเหตุ 3 6 2" xfId="5291" xr:uid="{00000000-0005-0000-0000-0000DA130000}"/>
    <cellStyle name="หมายเหตุ 3 7" xfId="4370" xr:uid="{00000000-0005-0000-0000-0000DB130000}"/>
    <cellStyle name="หมายเหตุ 3 7 2" xfId="5292" xr:uid="{00000000-0005-0000-0000-0000DC130000}"/>
    <cellStyle name="หมายเหตุ 3 8" xfId="4371" xr:uid="{00000000-0005-0000-0000-0000DD130000}"/>
    <cellStyle name="หมายเหตุ 3 8 2" xfId="5293" xr:uid="{00000000-0005-0000-0000-0000DE130000}"/>
    <cellStyle name="หมายเหตุ 3 9" xfId="4372" xr:uid="{00000000-0005-0000-0000-0000DF130000}"/>
    <cellStyle name="หมายเหตุ 3 9 2" xfId="5294" xr:uid="{00000000-0005-0000-0000-0000E0130000}"/>
    <cellStyle name="หมายเหตุ 30" xfId="4373" xr:uid="{00000000-0005-0000-0000-0000E1130000}"/>
    <cellStyle name="หมายเหตุ 30 2" xfId="5295" xr:uid="{00000000-0005-0000-0000-0000E2130000}"/>
    <cellStyle name="หมายเหตุ 31" xfId="4374" xr:uid="{00000000-0005-0000-0000-0000E3130000}"/>
    <cellStyle name="หมายเหตุ 31 2" xfId="5296" xr:uid="{00000000-0005-0000-0000-0000E4130000}"/>
    <cellStyle name="หมายเหตุ 32" xfId="4375" xr:uid="{00000000-0005-0000-0000-0000E5130000}"/>
    <cellStyle name="หมายเหตุ 32 2" xfId="5297" xr:uid="{00000000-0005-0000-0000-0000E6130000}"/>
    <cellStyle name="หมายเหตุ 33" xfId="4376" xr:uid="{00000000-0005-0000-0000-0000E7130000}"/>
    <cellStyle name="หมายเหตุ 33 2" xfId="5298" xr:uid="{00000000-0005-0000-0000-0000E8130000}"/>
    <cellStyle name="หมายเหตุ 34" xfId="4377" xr:uid="{00000000-0005-0000-0000-0000E9130000}"/>
    <cellStyle name="หมายเหตุ 34 2" xfId="5299" xr:uid="{00000000-0005-0000-0000-0000EA130000}"/>
    <cellStyle name="หมายเหตุ 35" xfId="4378" xr:uid="{00000000-0005-0000-0000-0000EB130000}"/>
    <cellStyle name="หมายเหตุ 35 2" xfId="5300" xr:uid="{00000000-0005-0000-0000-0000EC130000}"/>
    <cellStyle name="หมายเหตุ 36" xfId="4379" xr:uid="{00000000-0005-0000-0000-0000ED130000}"/>
    <cellStyle name="หมายเหตุ 36 2" xfId="5301" xr:uid="{00000000-0005-0000-0000-0000EE130000}"/>
    <cellStyle name="หมายเหตุ 37" xfId="4380" xr:uid="{00000000-0005-0000-0000-0000EF130000}"/>
    <cellStyle name="หมายเหตุ 37 2" xfId="5302" xr:uid="{00000000-0005-0000-0000-0000F0130000}"/>
    <cellStyle name="หมายเหตุ 38" xfId="4381" xr:uid="{00000000-0005-0000-0000-0000F1130000}"/>
    <cellStyle name="หมายเหตุ 38 2" xfId="5303" xr:uid="{00000000-0005-0000-0000-0000F2130000}"/>
    <cellStyle name="หมายเหตุ 39" xfId="4382" xr:uid="{00000000-0005-0000-0000-0000F3130000}"/>
    <cellStyle name="หมายเหตุ 39 2" xfId="5304" xr:uid="{00000000-0005-0000-0000-0000F4130000}"/>
    <cellStyle name="หมายเหตุ 4" xfId="4383" xr:uid="{00000000-0005-0000-0000-0000F5130000}"/>
    <cellStyle name="หมายเหตุ 4 10" xfId="4384" xr:uid="{00000000-0005-0000-0000-0000F6130000}"/>
    <cellStyle name="หมายเหตุ 4 10 2" xfId="5305" xr:uid="{00000000-0005-0000-0000-0000F7130000}"/>
    <cellStyle name="หมายเหตุ 4 11" xfId="4385" xr:uid="{00000000-0005-0000-0000-0000F8130000}"/>
    <cellStyle name="หมายเหตุ 4 11 2" xfId="5306" xr:uid="{00000000-0005-0000-0000-0000F9130000}"/>
    <cellStyle name="หมายเหตุ 4 12" xfId="4386" xr:uid="{00000000-0005-0000-0000-0000FA130000}"/>
    <cellStyle name="หมายเหตุ 4 12 2" xfId="5307" xr:uid="{00000000-0005-0000-0000-0000FB130000}"/>
    <cellStyle name="หมายเหตุ 4 13" xfId="4387" xr:uid="{00000000-0005-0000-0000-0000FC130000}"/>
    <cellStyle name="หมายเหตุ 4 13 2" xfId="5308" xr:uid="{00000000-0005-0000-0000-0000FD130000}"/>
    <cellStyle name="หมายเหตุ 4 14" xfId="4388" xr:uid="{00000000-0005-0000-0000-0000FE130000}"/>
    <cellStyle name="หมายเหตุ 4 14 2" xfId="5309" xr:uid="{00000000-0005-0000-0000-0000FF130000}"/>
    <cellStyle name="หมายเหตุ 4 15" xfId="4389" xr:uid="{00000000-0005-0000-0000-000000140000}"/>
    <cellStyle name="หมายเหตุ 4 15 2" xfId="5310" xr:uid="{00000000-0005-0000-0000-000001140000}"/>
    <cellStyle name="หมายเหตุ 4 16" xfId="4390" xr:uid="{00000000-0005-0000-0000-000002140000}"/>
    <cellStyle name="หมายเหตุ 4 16 2" xfId="5311" xr:uid="{00000000-0005-0000-0000-000003140000}"/>
    <cellStyle name="หมายเหตุ 4 17" xfId="4391" xr:uid="{00000000-0005-0000-0000-000004140000}"/>
    <cellStyle name="หมายเหตุ 4 17 2" xfId="5312" xr:uid="{00000000-0005-0000-0000-000005140000}"/>
    <cellStyle name="หมายเหตุ 4 18" xfId="4392" xr:uid="{00000000-0005-0000-0000-000006140000}"/>
    <cellStyle name="หมายเหตุ 4 18 2" xfId="5313" xr:uid="{00000000-0005-0000-0000-000007140000}"/>
    <cellStyle name="หมายเหตุ 4 19" xfId="4393" xr:uid="{00000000-0005-0000-0000-000008140000}"/>
    <cellStyle name="หมายเหตุ 4 19 2" xfId="5314" xr:uid="{00000000-0005-0000-0000-000009140000}"/>
    <cellStyle name="หมายเหตุ 4 2" xfId="4394" xr:uid="{00000000-0005-0000-0000-00000A140000}"/>
    <cellStyle name="หมายเหตุ 4 2 2" xfId="5315" xr:uid="{00000000-0005-0000-0000-00000B140000}"/>
    <cellStyle name="หมายเหตุ 4 20" xfId="4395" xr:uid="{00000000-0005-0000-0000-00000C140000}"/>
    <cellStyle name="หมายเหตุ 4 20 2" xfId="5316" xr:uid="{00000000-0005-0000-0000-00000D140000}"/>
    <cellStyle name="หมายเหตุ 4 21" xfId="4396" xr:uid="{00000000-0005-0000-0000-00000E140000}"/>
    <cellStyle name="หมายเหตุ 4 21 2" xfId="5317" xr:uid="{00000000-0005-0000-0000-00000F140000}"/>
    <cellStyle name="หมายเหตุ 4 22" xfId="4397" xr:uid="{00000000-0005-0000-0000-000010140000}"/>
    <cellStyle name="หมายเหตุ 4 22 2" xfId="5318" xr:uid="{00000000-0005-0000-0000-000011140000}"/>
    <cellStyle name="หมายเหตุ 4 23" xfId="4398" xr:uid="{00000000-0005-0000-0000-000012140000}"/>
    <cellStyle name="หมายเหตุ 4 23 2" xfId="5319" xr:uid="{00000000-0005-0000-0000-000013140000}"/>
    <cellStyle name="หมายเหตุ 4 24" xfId="4399" xr:uid="{00000000-0005-0000-0000-000014140000}"/>
    <cellStyle name="หมายเหตุ 4 24 2" xfId="5320" xr:uid="{00000000-0005-0000-0000-000015140000}"/>
    <cellStyle name="หมายเหตุ 4 25" xfId="4400" xr:uid="{00000000-0005-0000-0000-000016140000}"/>
    <cellStyle name="หมายเหตุ 4 25 2" xfId="5321" xr:uid="{00000000-0005-0000-0000-000017140000}"/>
    <cellStyle name="หมายเหตุ 4 26" xfId="4401" xr:uid="{00000000-0005-0000-0000-000018140000}"/>
    <cellStyle name="หมายเหตุ 4 26 2" xfId="5322" xr:uid="{00000000-0005-0000-0000-000019140000}"/>
    <cellStyle name="หมายเหตุ 4 27" xfId="4402" xr:uid="{00000000-0005-0000-0000-00001A140000}"/>
    <cellStyle name="หมายเหตุ 4 27 2" xfId="5323" xr:uid="{00000000-0005-0000-0000-00001B140000}"/>
    <cellStyle name="หมายเหตุ 4 28" xfId="4403" xr:uid="{00000000-0005-0000-0000-00001C140000}"/>
    <cellStyle name="หมายเหตุ 4 28 2" xfId="5324" xr:uid="{00000000-0005-0000-0000-00001D140000}"/>
    <cellStyle name="หมายเหตุ 4 29" xfId="4404" xr:uid="{00000000-0005-0000-0000-00001E140000}"/>
    <cellStyle name="หมายเหตุ 4 29 2" xfId="5325" xr:uid="{00000000-0005-0000-0000-00001F140000}"/>
    <cellStyle name="หมายเหตุ 4 3" xfId="4405" xr:uid="{00000000-0005-0000-0000-000020140000}"/>
    <cellStyle name="หมายเหตุ 4 3 2" xfId="5326" xr:uid="{00000000-0005-0000-0000-000021140000}"/>
    <cellStyle name="หมายเหตุ 4 30" xfId="4406" xr:uid="{00000000-0005-0000-0000-000022140000}"/>
    <cellStyle name="หมายเหตุ 4 30 2" xfId="5327" xr:uid="{00000000-0005-0000-0000-000023140000}"/>
    <cellStyle name="หมายเหตุ 4 31" xfId="4407" xr:uid="{00000000-0005-0000-0000-000024140000}"/>
    <cellStyle name="หมายเหตุ 4 31 2" xfId="5328" xr:uid="{00000000-0005-0000-0000-000025140000}"/>
    <cellStyle name="หมายเหตุ 4 32" xfId="4408" xr:uid="{00000000-0005-0000-0000-000026140000}"/>
    <cellStyle name="หมายเหตุ 4 32 2" xfId="5329" xr:uid="{00000000-0005-0000-0000-000027140000}"/>
    <cellStyle name="หมายเหตุ 4 33" xfId="4409" xr:uid="{00000000-0005-0000-0000-000028140000}"/>
    <cellStyle name="หมายเหตุ 4 33 2" xfId="5330" xr:uid="{00000000-0005-0000-0000-000029140000}"/>
    <cellStyle name="หมายเหตุ 4 34" xfId="4410" xr:uid="{00000000-0005-0000-0000-00002A140000}"/>
    <cellStyle name="หมายเหตุ 4 34 2" xfId="5331" xr:uid="{00000000-0005-0000-0000-00002B140000}"/>
    <cellStyle name="หมายเหตุ 4 35" xfId="4411" xr:uid="{00000000-0005-0000-0000-00002C140000}"/>
    <cellStyle name="หมายเหตุ 4 35 2" xfId="5332" xr:uid="{00000000-0005-0000-0000-00002D140000}"/>
    <cellStyle name="หมายเหตุ 4 36" xfId="4412" xr:uid="{00000000-0005-0000-0000-00002E140000}"/>
    <cellStyle name="หมายเหตุ 4 36 2" xfId="5333" xr:uid="{00000000-0005-0000-0000-00002F140000}"/>
    <cellStyle name="หมายเหตุ 4 37" xfId="5334" xr:uid="{00000000-0005-0000-0000-000030140000}"/>
    <cellStyle name="หมายเหตุ 4 4" xfId="4413" xr:uid="{00000000-0005-0000-0000-000031140000}"/>
    <cellStyle name="หมายเหตุ 4 4 2" xfId="5335" xr:uid="{00000000-0005-0000-0000-000032140000}"/>
    <cellStyle name="หมายเหตุ 4 5" xfId="4414" xr:uid="{00000000-0005-0000-0000-000033140000}"/>
    <cellStyle name="หมายเหตุ 4 5 2" xfId="5336" xr:uid="{00000000-0005-0000-0000-000034140000}"/>
    <cellStyle name="หมายเหตุ 4 6" xfId="4415" xr:uid="{00000000-0005-0000-0000-000035140000}"/>
    <cellStyle name="หมายเหตุ 4 6 2" xfId="5337" xr:uid="{00000000-0005-0000-0000-000036140000}"/>
    <cellStyle name="หมายเหตุ 4 7" xfId="4416" xr:uid="{00000000-0005-0000-0000-000037140000}"/>
    <cellStyle name="หมายเหตุ 4 7 2" xfId="5338" xr:uid="{00000000-0005-0000-0000-000038140000}"/>
    <cellStyle name="หมายเหตุ 4 8" xfId="4417" xr:uid="{00000000-0005-0000-0000-000039140000}"/>
    <cellStyle name="หมายเหตุ 4 8 2" xfId="5339" xr:uid="{00000000-0005-0000-0000-00003A140000}"/>
    <cellStyle name="หมายเหตุ 4 9" xfId="4418" xr:uid="{00000000-0005-0000-0000-00003B140000}"/>
    <cellStyle name="หมายเหตุ 4 9 2" xfId="5340" xr:uid="{00000000-0005-0000-0000-00003C140000}"/>
    <cellStyle name="หมายเหตุ 40" xfId="4419" xr:uid="{00000000-0005-0000-0000-00003D140000}"/>
    <cellStyle name="หมายเหตุ 40 2" xfId="5341" xr:uid="{00000000-0005-0000-0000-00003E140000}"/>
    <cellStyle name="หมายเหตุ 41" xfId="4420" xr:uid="{00000000-0005-0000-0000-00003F140000}"/>
    <cellStyle name="หมายเหตุ 41 2" xfId="5342" xr:uid="{00000000-0005-0000-0000-000040140000}"/>
    <cellStyle name="หมายเหตุ 42" xfId="4421" xr:uid="{00000000-0005-0000-0000-000041140000}"/>
    <cellStyle name="หมายเหตุ 42 2" xfId="5343" xr:uid="{00000000-0005-0000-0000-000042140000}"/>
    <cellStyle name="หมายเหตุ 43" xfId="4422" xr:uid="{00000000-0005-0000-0000-000043140000}"/>
    <cellStyle name="หมายเหตุ 43 2" xfId="5344" xr:uid="{00000000-0005-0000-0000-000044140000}"/>
    <cellStyle name="หมายเหตุ 44" xfId="4423" xr:uid="{00000000-0005-0000-0000-000045140000}"/>
    <cellStyle name="หมายเหตุ 44 2" xfId="5345" xr:uid="{00000000-0005-0000-0000-000046140000}"/>
    <cellStyle name="หมายเหตุ 45" xfId="4424" xr:uid="{00000000-0005-0000-0000-000047140000}"/>
    <cellStyle name="หมายเหตุ 45 2" xfId="5346" xr:uid="{00000000-0005-0000-0000-000048140000}"/>
    <cellStyle name="หมายเหตุ 46" xfId="4425" xr:uid="{00000000-0005-0000-0000-000049140000}"/>
    <cellStyle name="หมายเหตุ 46 2" xfId="5347" xr:uid="{00000000-0005-0000-0000-00004A140000}"/>
    <cellStyle name="หมายเหตุ 47" xfId="4426" xr:uid="{00000000-0005-0000-0000-00004B140000}"/>
    <cellStyle name="หมายเหตุ 47 2" xfId="5348" xr:uid="{00000000-0005-0000-0000-00004C140000}"/>
    <cellStyle name="หมายเหตุ 48" xfId="4427" xr:uid="{00000000-0005-0000-0000-00004D140000}"/>
    <cellStyle name="หมายเหตุ 48 2" xfId="5349" xr:uid="{00000000-0005-0000-0000-00004E140000}"/>
    <cellStyle name="หมายเหตุ 49" xfId="4428" xr:uid="{00000000-0005-0000-0000-00004F140000}"/>
    <cellStyle name="หมายเหตุ 49 2" xfId="5350" xr:uid="{00000000-0005-0000-0000-000050140000}"/>
    <cellStyle name="หมายเหตุ 5" xfId="4429" xr:uid="{00000000-0005-0000-0000-000051140000}"/>
    <cellStyle name="หมายเหตุ 5 10" xfId="4430" xr:uid="{00000000-0005-0000-0000-000052140000}"/>
    <cellStyle name="หมายเหตุ 5 10 2" xfId="5351" xr:uid="{00000000-0005-0000-0000-000053140000}"/>
    <cellStyle name="หมายเหตุ 5 11" xfId="4431" xr:uid="{00000000-0005-0000-0000-000054140000}"/>
    <cellStyle name="หมายเหตุ 5 11 2" xfId="5352" xr:uid="{00000000-0005-0000-0000-000055140000}"/>
    <cellStyle name="หมายเหตุ 5 12" xfId="4432" xr:uid="{00000000-0005-0000-0000-000056140000}"/>
    <cellStyle name="หมายเหตุ 5 12 2" xfId="5353" xr:uid="{00000000-0005-0000-0000-000057140000}"/>
    <cellStyle name="หมายเหตุ 5 13" xfId="4433" xr:uid="{00000000-0005-0000-0000-000058140000}"/>
    <cellStyle name="หมายเหตุ 5 13 2" xfId="5354" xr:uid="{00000000-0005-0000-0000-000059140000}"/>
    <cellStyle name="หมายเหตุ 5 14" xfId="4434" xr:uid="{00000000-0005-0000-0000-00005A140000}"/>
    <cellStyle name="หมายเหตุ 5 14 2" xfId="5355" xr:uid="{00000000-0005-0000-0000-00005B140000}"/>
    <cellStyle name="หมายเหตุ 5 15" xfId="4435" xr:uid="{00000000-0005-0000-0000-00005C140000}"/>
    <cellStyle name="หมายเหตุ 5 15 2" xfId="5356" xr:uid="{00000000-0005-0000-0000-00005D140000}"/>
    <cellStyle name="หมายเหตุ 5 16" xfId="4436" xr:uid="{00000000-0005-0000-0000-00005E140000}"/>
    <cellStyle name="หมายเหตุ 5 16 2" xfId="5357" xr:uid="{00000000-0005-0000-0000-00005F140000}"/>
    <cellStyle name="หมายเหตุ 5 17" xfId="4437" xr:uid="{00000000-0005-0000-0000-000060140000}"/>
    <cellStyle name="หมายเหตุ 5 17 2" xfId="5358" xr:uid="{00000000-0005-0000-0000-000061140000}"/>
    <cellStyle name="หมายเหตุ 5 18" xfId="4438" xr:uid="{00000000-0005-0000-0000-000062140000}"/>
    <cellStyle name="หมายเหตุ 5 18 2" xfId="5359" xr:uid="{00000000-0005-0000-0000-000063140000}"/>
    <cellStyle name="หมายเหตุ 5 19" xfId="4439" xr:uid="{00000000-0005-0000-0000-000064140000}"/>
    <cellStyle name="หมายเหตุ 5 19 2" xfId="5360" xr:uid="{00000000-0005-0000-0000-000065140000}"/>
    <cellStyle name="หมายเหตุ 5 2" xfId="4440" xr:uid="{00000000-0005-0000-0000-000066140000}"/>
    <cellStyle name="หมายเหตุ 5 2 2" xfId="5361" xr:uid="{00000000-0005-0000-0000-000067140000}"/>
    <cellStyle name="หมายเหตุ 5 20" xfId="4441" xr:uid="{00000000-0005-0000-0000-000068140000}"/>
    <cellStyle name="หมายเหตุ 5 20 2" xfId="5362" xr:uid="{00000000-0005-0000-0000-000069140000}"/>
    <cellStyle name="หมายเหตุ 5 21" xfId="4442" xr:uid="{00000000-0005-0000-0000-00006A140000}"/>
    <cellStyle name="หมายเหตุ 5 21 2" xfId="5363" xr:uid="{00000000-0005-0000-0000-00006B140000}"/>
    <cellStyle name="หมายเหตุ 5 22" xfId="4443" xr:uid="{00000000-0005-0000-0000-00006C140000}"/>
    <cellStyle name="หมายเหตุ 5 22 2" xfId="5364" xr:uid="{00000000-0005-0000-0000-00006D140000}"/>
    <cellStyle name="หมายเหตุ 5 23" xfId="4444" xr:uid="{00000000-0005-0000-0000-00006E140000}"/>
    <cellStyle name="หมายเหตุ 5 23 2" xfId="5365" xr:uid="{00000000-0005-0000-0000-00006F140000}"/>
    <cellStyle name="หมายเหตุ 5 24" xfId="4445" xr:uid="{00000000-0005-0000-0000-000070140000}"/>
    <cellStyle name="หมายเหตุ 5 24 2" xfId="5366" xr:uid="{00000000-0005-0000-0000-000071140000}"/>
    <cellStyle name="หมายเหตุ 5 25" xfId="4446" xr:uid="{00000000-0005-0000-0000-000072140000}"/>
    <cellStyle name="หมายเหตุ 5 25 2" xfId="5367" xr:uid="{00000000-0005-0000-0000-000073140000}"/>
    <cellStyle name="หมายเหตุ 5 26" xfId="4447" xr:uid="{00000000-0005-0000-0000-000074140000}"/>
    <cellStyle name="หมายเหตุ 5 26 2" xfId="5368" xr:uid="{00000000-0005-0000-0000-000075140000}"/>
    <cellStyle name="หมายเหตุ 5 27" xfId="4448" xr:uid="{00000000-0005-0000-0000-000076140000}"/>
    <cellStyle name="หมายเหตุ 5 27 2" xfId="5369" xr:uid="{00000000-0005-0000-0000-000077140000}"/>
    <cellStyle name="หมายเหตุ 5 28" xfId="4449" xr:uid="{00000000-0005-0000-0000-000078140000}"/>
    <cellStyle name="หมายเหตุ 5 28 2" xfId="5370" xr:uid="{00000000-0005-0000-0000-000079140000}"/>
    <cellStyle name="หมายเหตุ 5 29" xfId="4450" xr:uid="{00000000-0005-0000-0000-00007A140000}"/>
    <cellStyle name="หมายเหตุ 5 29 2" xfId="5371" xr:uid="{00000000-0005-0000-0000-00007B140000}"/>
    <cellStyle name="หมายเหตุ 5 3" xfId="4451" xr:uid="{00000000-0005-0000-0000-00007C140000}"/>
    <cellStyle name="หมายเหตุ 5 3 2" xfId="5372" xr:uid="{00000000-0005-0000-0000-00007D140000}"/>
    <cellStyle name="หมายเหตุ 5 30" xfId="4452" xr:uid="{00000000-0005-0000-0000-00007E140000}"/>
    <cellStyle name="หมายเหตุ 5 30 2" xfId="5373" xr:uid="{00000000-0005-0000-0000-00007F140000}"/>
    <cellStyle name="หมายเหตุ 5 31" xfId="4453" xr:uid="{00000000-0005-0000-0000-000080140000}"/>
    <cellStyle name="หมายเหตุ 5 31 2" xfId="5374" xr:uid="{00000000-0005-0000-0000-000081140000}"/>
    <cellStyle name="หมายเหตุ 5 32" xfId="4454" xr:uid="{00000000-0005-0000-0000-000082140000}"/>
    <cellStyle name="หมายเหตุ 5 32 2" xfId="5375" xr:uid="{00000000-0005-0000-0000-000083140000}"/>
    <cellStyle name="หมายเหตุ 5 33" xfId="4455" xr:uid="{00000000-0005-0000-0000-000084140000}"/>
    <cellStyle name="หมายเหตุ 5 33 2" xfId="5376" xr:uid="{00000000-0005-0000-0000-000085140000}"/>
    <cellStyle name="หมายเหตุ 5 34" xfId="4456" xr:uid="{00000000-0005-0000-0000-000086140000}"/>
    <cellStyle name="หมายเหตุ 5 34 2" xfId="5377" xr:uid="{00000000-0005-0000-0000-000087140000}"/>
    <cellStyle name="หมายเหตุ 5 35" xfId="4457" xr:uid="{00000000-0005-0000-0000-000088140000}"/>
    <cellStyle name="หมายเหตุ 5 35 2" xfId="5378" xr:uid="{00000000-0005-0000-0000-000089140000}"/>
    <cellStyle name="หมายเหตุ 5 36" xfId="4458" xr:uid="{00000000-0005-0000-0000-00008A140000}"/>
    <cellStyle name="หมายเหตุ 5 36 2" xfId="5379" xr:uid="{00000000-0005-0000-0000-00008B140000}"/>
    <cellStyle name="หมายเหตุ 5 37" xfId="5380" xr:uid="{00000000-0005-0000-0000-00008C140000}"/>
    <cellStyle name="หมายเหตุ 5 4" xfId="4459" xr:uid="{00000000-0005-0000-0000-00008D140000}"/>
    <cellStyle name="หมายเหตุ 5 4 2" xfId="5381" xr:uid="{00000000-0005-0000-0000-00008E140000}"/>
    <cellStyle name="หมายเหตุ 5 5" xfId="4460" xr:uid="{00000000-0005-0000-0000-00008F140000}"/>
    <cellStyle name="หมายเหตุ 5 5 2" xfId="5382" xr:uid="{00000000-0005-0000-0000-000090140000}"/>
    <cellStyle name="หมายเหตุ 5 6" xfId="4461" xr:uid="{00000000-0005-0000-0000-000091140000}"/>
    <cellStyle name="หมายเหตุ 5 6 2" xfId="5383" xr:uid="{00000000-0005-0000-0000-000092140000}"/>
    <cellStyle name="หมายเหตุ 5 7" xfId="4462" xr:uid="{00000000-0005-0000-0000-000093140000}"/>
    <cellStyle name="หมายเหตุ 5 7 2" xfId="5384" xr:uid="{00000000-0005-0000-0000-000094140000}"/>
    <cellStyle name="หมายเหตุ 5 8" xfId="4463" xr:uid="{00000000-0005-0000-0000-000095140000}"/>
    <cellStyle name="หมายเหตุ 5 8 2" xfId="5385" xr:uid="{00000000-0005-0000-0000-000096140000}"/>
    <cellStyle name="หมายเหตุ 5 9" xfId="4464" xr:uid="{00000000-0005-0000-0000-000097140000}"/>
    <cellStyle name="หมายเหตุ 5 9 2" xfId="5386" xr:uid="{00000000-0005-0000-0000-000098140000}"/>
    <cellStyle name="หมายเหตุ 50" xfId="4465" xr:uid="{00000000-0005-0000-0000-000099140000}"/>
    <cellStyle name="หมายเหตุ 50 2" xfId="5387" xr:uid="{00000000-0005-0000-0000-00009A140000}"/>
    <cellStyle name="หมายเหตุ 51" xfId="4466" xr:uid="{00000000-0005-0000-0000-00009B140000}"/>
    <cellStyle name="หมายเหตุ 51 2" xfId="5388" xr:uid="{00000000-0005-0000-0000-00009C140000}"/>
    <cellStyle name="หมายเหตุ 52" xfId="4467" xr:uid="{00000000-0005-0000-0000-00009D140000}"/>
    <cellStyle name="หมายเหตุ 52 2" xfId="5389" xr:uid="{00000000-0005-0000-0000-00009E140000}"/>
    <cellStyle name="หมายเหตุ 53" xfId="4468" xr:uid="{00000000-0005-0000-0000-00009F140000}"/>
    <cellStyle name="หมายเหตุ 53 2" xfId="5390" xr:uid="{00000000-0005-0000-0000-0000A0140000}"/>
    <cellStyle name="หมายเหตุ 54" xfId="4469" xr:uid="{00000000-0005-0000-0000-0000A1140000}"/>
    <cellStyle name="หมายเหตุ 54 2" xfId="5391" xr:uid="{00000000-0005-0000-0000-0000A2140000}"/>
    <cellStyle name="หมายเหตุ 55" xfId="4470" xr:uid="{00000000-0005-0000-0000-0000A3140000}"/>
    <cellStyle name="หมายเหตุ 55 2" xfId="5392" xr:uid="{00000000-0005-0000-0000-0000A4140000}"/>
    <cellStyle name="หมายเหตุ 56" xfId="4471" xr:uid="{00000000-0005-0000-0000-0000A5140000}"/>
    <cellStyle name="หมายเหตุ 56 2" xfId="5393" xr:uid="{00000000-0005-0000-0000-0000A6140000}"/>
    <cellStyle name="หมายเหตุ 57" xfId="4472" xr:uid="{00000000-0005-0000-0000-0000A7140000}"/>
    <cellStyle name="หมายเหตุ 57 2" xfId="5394" xr:uid="{00000000-0005-0000-0000-0000A8140000}"/>
    <cellStyle name="หมายเหตุ 58" xfId="4473" xr:uid="{00000000-0005-0000-0000-0000A9140000}"/>
    <cellStyle name="หมายเหตุ 58 2" xfId="5395" xr:uid="{00000000-0005-0000-0000-0000AA140000}"/>
    <cellStyle name="หมายเหตุ 59" xfId="4474" xr:uid="{00000000-0005-0000-0000-0000AB140000}"/>
    <cellStyle name="หมายเหตุ 59 2" xfId="5396" xr:uid="{00000000-0005-0000-0000-0000AC140000}"/>
    <cellStyle name="หมายเหตุ 6" xfId="4475" xr:uid="{00000000-0005-0000-0000-0000AD140000}"/>
    <cellStyle name="หมายเหตุ 6 10" xfId="4476" xr:uid="{00000000-0005-0000-0000-0000AE140000}"/>
    <cellStyle name="หมายเหตุ 6 10 2" xfId="5397" xr:uid="{00000000-0005-0000-0000-0000AF140000}"/>
    <cellStyle name="หมายเหตุ 6 11" xfId="4477" xr:uid="{00000000-0005-0000-0000-0000B0140000}"/>
    <cellStyle name="หมายเหตุ 6 11 2" xfId="5398" xr:uid="{00000000-0005-0000-0000-0000B1140000}"/>
    <cellStyle name="หมายเหตุ 6 12" xfId="4478" xr:uid="{00000000-0005-0000-0000-0000B2140000}"/>
    <cellStyle name="หมายเหตุ 6 12 2" xfId="5399" xr:uid="{00000000-0005-0000-0000-0000B3140000}"/>
    <cellStyle name="หมายเหตุ 6 13" xfId="4479" xr:uid="{00000000-0005-0000-0000-0000B4140000}"/>
    <cellStyle name="หมายเหตุ 6 13 2" xfId="5400" xr:uid="{00000000-0005-0000-0000-0000B5140000}"/>
    <cellStyle name="หมายเหตุ 6 14" xfId="4480" xr:uid="{00000000-0005-0000-0000-0000B6140000}"/>
    <cellStyle name="หมายเหตุ 6 14 2" xfId="5401" xr:uid="{00000000-0005-0000-0000-0000B7140000}"/>
    <cellStyle name="หมายเหตุ 6 15" xfId="4481" xr:uid="{00000000-0005-0000-0000-0000B8140000}"/>
    <cellStyle name="หมายเหตุ 6 15 2" xfId="5402" xr:uid="{00000000-0005-0000-0000-0000B9140000}"/>
    <cellStyle name="หมายเหตุ 6 16" xfId="4482" xr:uid="{00000000-0005-0000-0000-0000BA140000}"/>
    <cellStyle name="หมายเหตุ 6 16 2" xfId="5403" xr:uid="{00000000-0005-0000-0000-0000BB140000}"/>
    <cellStyle name="หมายเหตุ 6 17" xfId="4483" xr:uid="{00000000-0005-0000-0000-0000BC140000}"/>
    <cellStyle name="หมายเหตุ 6 17 2" xfId="5404" xr:uid="{00000000-0005-0000-0000-0000BD140000}"/>
    <cellStyle name="หมายเหตุ 6 18" xfId="4484" xr:uid="{00000000-0005-0000-0000-0000BE140000}"/>
    <cellStyle name="หมายเหตุ 6 18 2" xfId="5405" xr:uid="{00000000-0005-0000-0000-0000BF140000}"/>
    <cellStyle name="หมายเหตุ 6 19" xfId="4485" xr:uid="{00000000-0005-0000-0000-0000C0140000}"/>
    <cellStyle name="หมายเหตุ 6 19 2" xfId="5406" xr:uid="{00000000-0005-0000-0000-0000C1140000}"/>
    <cellStyle name="หมายเหตุ 6 2" xfId="4486" xr:uid="{00000000-0005-0000-0000-0000C2140000}"/>
    <cellStyle name="หมายเหตุ 6 2 2" xfId="5407" xr:uid="{00000000-0005-0000-0000-0000C3140000}"/>
    <cellStyle name="หมายเหตุ 6 20" xfId="4487" xr:uid="{00000000-0005-0000-0000-0000C4140000}"/>
    <cellStyle name="หมายเหตุ 6 20 2" xfId="5408" xr:uid="{00000000-0005-0000-0000-0000C5140000}"/>
    <cellStyle name="หมายเหตุ 6 21" xfId="4488" xr:uid="{00000000-0005-0000-0000-0000C6140000}"/>
    <cellStyle name="หมายเหตุ 6 21 2" xfId="5409" xr:uid="{00000000-0005-0000-0000-0000C7140000}"/>
    <cellStyle name="หมายเหตุ 6 22" xfId="4489" xr:uid="{00000000-0005-0000-0000-0000C8140000}"/>
    <cellStyle name="หมายเหตุ 6 22 2" xfId="5410" xr:uid="{00000000-0005-0000-0000-0000C9140000}"/>
    <cellStyle name="หมายเหตุ 6 23" xfId="4490" xr:uid="{00000000-0005-0000-0000-0000CA140000}"/>
    <cellStyle name="หมายเหตุ 6 23 2" xfId="5411" xr:uid="{00000000-0005-0000-0000-0000CB140000}"/>
    <cellStyle name="หมายเหตุ 6 24" xfId="4491" xr:uid="{00000000-0005-0000-0000-0000CC140000}"/>
    <cellStyle name="หมายเหตุ 6 24 2" xfId="5412" xr:uid="{00000000-0005-0000-0000-0000CD140000}"/>
    <cellStyle name="หมายเหตุ 6 25" xfId="4492" xr:uid="{00000000-0005-0000-0000-0000CE140000}"/>
    <cellStyle name="หมายเหตุ 6 25 2" xfId="5413" xr:uid="{00000000-0005-0000-0000-0000CF140000}"/>
    <cellStyle name="หมายเหตุ 6 26" xfId="4493" xr:uid="{00000000-0005-0000-0000-0000D0140000}"/>
    <cellStyle name="หมายเหตุ 6 26 2" xfId="5414" xr:uid="{00000000-0005-0000-0000-0000D1140000}"/>
    <cellStyle name="หมายเหตุ 6 27" xfId="4494" xr:uid="{00000000-0005-0000-0000-0000D2140000}"/>
    <cellStyle name="หมายเหตุ 6 27 2" xfId="5415" xr:uid="{00000000-0005-0000-0000-0000D3140000}"/>
    <cellStyle name="หมายเหตุ 6 28" xfId="4495" xr:uid="{00000000-0005-0000-0000-0000D4140000}"/>
    <cellStyle name="หมายเหตุ 6 28 2" xfId="5416" xr:uid="{00000000-0005-0000-0000-0000D5140000}"/>
    <cellStyle name="หมายเหตุ 6 29" xfId="4496" xr:uid="{00000000-0005-0000-0000-0000D6140000}"/>
    <cellStyle name="หมายเหตุ 6 29 2" xfId="5417" xr:uid="{00000000-0005-0000-0000-0000D7140000}"/>
    <cellStyle name="หมายเหตุ 6 3" xfId="4497" xr:uid="{00000000-0005-0000-0000-0000D8140000}"/>
    <cellStyle name="หมายเหตุ 6 3 2" xfId="5418" xr:uid="{00000000-0005-0000-0000-0000D9140000}"/>
    <cellStyle name="หมายเหตุ 6 30" xfId="4498" xr:uid="{00000000-0005-0000-0000-0000DA140000}"/>
    <cellStyle name="หมายเหตุ 6 30 2" xfId="5419" xr:uid="{00000000-0005-0000-0000-0000DB140000}"/>
    <cellStyle name="หมายเหตุ 6 31" xfId="4499" xr:uid="{00000000-0005-0000-0000-0000DC140000}"/>
    <cellStyle name="หมายเหตุ 6 31 2" xfId="5420" xr:uid="{00000000-0005-0000-0000-0000DD140000}"/>
    <cellStyle name="หมายเหตุ 6 32" xfId="4500" xr:uid="{00000000-0005-0000-0000-0000DE140000}"/>
    <cellStyle name="หมายเหตุ 6 32 2" xfId="5421" xr:uid="{00000000-0005-0000-0000-0000DF140000}"/>
    <cellStyle name="หมายเหตุ 6 33" xfId="4501" xr:uid="{00000000-0005-0000-0000-0000E0140000}"/>
    <cellStyle name="หมายเหตุ 6 33 2" xfId="5422" xr:uid="{00000000-0005-0000-0000-0000E1140000}"/>
    <cellStyle name="หมายเหตุ 6 34" xfId="4502" xr:uid="{00000000-0005-0000-0000-0000E2140000}"/>
    <cellStyle name="หมายเหตุ 6 34 2" xfId="5423" xr:uid="{00000000-0005-0000-0000-0000E3140000}"/>
    <cellStyle name="หมายเหตุ 6 35" xfId="4503" xr:uid="{00000000-0005-0000-0000-0000E4140000}"/>
    <cellStyle name="หมายเหตุ 6 35 2" xfId="5424" xr:uid="{00000000-0005-0000-0000-0000E5140000}"/>
    <cellStyle name="หมายเหตุ 6 36" xfId="4504" xr:uid="{00000000-0005-0000-0000-0000E6140000}"/>
    <cellStyle name="หมายเหตุ 6 36 2" xfId="5425" xr:uid="{00000000-0005-0000-0000-0000E7140000}"/>
    <cellStyle name="หมายเหตุ 6 37" xfId="5426" xr:uid="{00000000-0005-0000-0000-0000E8140000}"/>
    <cellStyle name="หมายเหตุ 6 4" xfId="4505" xr:uid="{00000000-0005-0000-0000-0000E9140000}"/>
    <cellStyle name="หมายเหตุ 6 4 2" xfId="5427" xr:uid="{00000000-0005-0000-0000-0000EA140000}"/>
    <cellStyle name="หมายเหตุ 6 5" xfId="4506" xr:uid="{00000000-0005-0000-0000-0000EB140000}"/>
    <cellStyle name="หมายเหตุ 6 5 2" xfId="5428" xr:uid="{00000000-0005-0000-0000-0000EC140000}"/>
    <cellStyle name="หมายเหตุ 6 6" xfId="4507" xr:uid="{00000000-0005-0000-0000-0000ED140000}"/>
    <cellStyle name="หมายเหตุ 6 6 2" xfId="5429" xr:uid="{00000000-0005-0000-0000-0000EE140000}"/>
    <cellStyle name="หมายเหตุ 6 7" xfId="4508" xr:uid="{00000000-0005-0000-0000-0000EF140000}"/>
    <cellStyle name="หมายเหตุ 6 7 2" xfId="5430" xr:uid="{00000000-0005-0000-0000-0000F0140000}"/>
    <cellStyle name="หมายเหตุ 6 8" xfId="4509" xr:uid="{00000000-0005-0000-0000-0000F1140000}"/>
    <cellStyle name="หมายเหตุ 6 8 2" xfId="5431" xr:uid="{00000000-0005-0000-0000-0000F2140000}"/>
    <cellStyle name="หมายเหตุ 6 9" xfId="4510" xr:uid="{00000000-0005-0000-0000-0000F3140000}"/>
    <cellStyle name="หมายเหตุ 6 9 2" xfId="5432" xr:uid="{00000000-0005-0000-0000-0000F4140000}"/>
    <cellStyle name="หมายเหตุ 60" xfId="4511" xr:uid="{00000000-0005-0000-0000-0000F5140000}"/>
    <cellStyle name="หมายเหตุ 60 2" xfId="5433" xr:uid="{00000000-0005-0000-0000-0000F6140000}"/>
    <cellStyle name="หมายเหตุ 61" xfId="4512" xr:uid="{00000000-0005-0000-0000-0000F7140000}"/>
    <cellStyle name="หมายเหตุ 61 2" xfId="5434" xr:uid="{00000000-0005-0000-0000-0000F8140000}"/>
    <cellStyle name="หมายเหตุ 62" xfId="4513" xr:uid="{00000000-0005-0000-0000-0000F9140000}"/>
    <cellStyle name="หมายเหตุ 62 2" xfId="5435" xr:uid="{00000000-0005-0000-0000-0000FA140000}"/>
    <cellStyle name="หมายเหตุ 63" xfId="4514" xr:uid="{00000000-0005-0000-0000-0000FB140000}"/>
    <cellStyle name="หมายเหตุ 63 2" xfId="5436" xr:uid="{00000000-0005-0000-0000-0000FC140000}"/>
    <cellStyle name="หมายเหตุ 64" xfId="4515" xr:uid="{00000000-0005-0000-0000-0000FD140000}"/>
    <cellStyle name="หมายเหตุ 64 2" xfId="5437" xr:uid="{00000000-0005-0000-0000-0000FE140000}"/>
    <cellStyle name="หมายเหตุ 65" xfId="4516" xr:uid="{00000000-0005-0000-0000-0000FF140000}"/>
    <cellStyle name="หมายเหตุ 65 2" xfId="5438" xr:uid="{00000000-0005-0000-0000-000000150000}"/>
    <cellStyle name="หมายเหตุ 66" xfId="4517" xr:uid="{00000000-0005-0000-0000-000001150000}"/>
    <cellStyle name="หมายเหตุ 66 2" xfId="5439" xr:uid="{00000000-0005-0000-0000-000002150000}"/>
    <cellStyle name="หมายเหตุ 67" xfId="4518" xr:uid="{00000000-0005-0000-0000-000003150000}"/>
    <cellStyle name="หมายเหตุ 67 2" xfId="5440" xr:uid="{00000000-0005-0000-0000-000004150000}"/>
    <cellStyle name="หมายเหตุ 68" xfId="4519" xr:uid="{00000000-0005-0000-0000-000005150000}"/>
    <cellStyle name="หมายเหตุ 68 2" xfId="5441" xr:uid="{00000000-0005-0000-0000-000006150000}"/>
    <cellStyle name="หมายเหตุ 69" xfId="4520" xr:uid="{00000000-0005-0000-0000-000007150000}"/>
    <cellStyle name="หมายเหตุ 69 2" xfId="5442" xr:uid="{00000000-0005-0000-0000-000008150000}"/>
    <cellStyle name="หมายเหตุ 7" xfId="4521" xr:uid="{00000000-0005-0000-0000-000009150000}"/>
    <cellStyle name="หมายเหตุ 7 10" xfId="4522" xr:uid="{00000000-0005-0000-0000-00000A150000}"/>
    <cellStyle name="หมายเหตุ 7 10 2" xfId="5443" xr:uid="{00000000-0005-0000-0000-00000B150000}"/>
    <cellStyle name="หมายเหตุ 7 11" xfId="4523" xr:uid="{00000000-0005-0000-0000-00000C150000}"/>
    <cellStyle name="หมายเหตุ 7 11 2" xfId="5444" xr:uid="{00000000-0005-0000-0000-00000D150000}"/>
    <cellStyle name="หมายเหตุ 7 12" xfId="4524" xr:uid="{00000000-0005-0000-0000-00000E150000}"/>
    <cellStyle name="หมายเหตุ 7 12 2" xfId="5445" xr:uid="{00000000-0005-0000-0000-00000F150000}"/>
    <cellStyle name="หมายเหตุ 7 13" xfId="4525" xr:uid="{00000000-0005-0000-0000-000010150000}"/>
    <cellStyle name="หมายเหตุ 7 13 2" xfId="5446" xr:uid="{00000000-0005-0000-0000-000011150000}"/>
    <cellStyle name="หมายเหตุ 7 14" xfId="4526" xr:uid="{00000000-0005-0000-0000-000012150000}"/>
    <cellStyle name="หมายเหตุ 7 14 2" xfId="5447" xr:uid="{00000000-0005-0000-0000-000013150000}"/>
    <cellStyle name="หมายเหตุ 7 15" xfId="4527" xr:uid="{00000000-0005-0000-0000-000014150000}"/>
    <cellStyle name="หมายเหตุ 7 15 2" xfId="5448" xr:uid="{00000000-0005-0000-0000-000015150000}"/>
    <cellStyle name="หมายเหตุ 7 16" xfId="4528" xr:uid="{00000000-0005-0000-0000-000016150000}"/>
    <cellStyle name="หมายเหตุ 7 16 2" xfId="5449" xr:uid="{00000000-0005-0000-0000-000017150000}"/>
    <cellStyle name="หมายเหตุ 7 17" xfId="4529" xr:uid="{00000000-0005-0000-0000-000018150000}"/>
    <cellStyle name="หมายเหตุ 7 17 2" xfId="5450" xr:uid="{00000000-0005-0000-0000-000019150000}"/>
    <cellStyle name="หมายเหตุ 7 18" xfId="4530" xr:uid="{00000000-0005-0000-0000-00001A150000}"/>
    <cellStyle name="หมายเหตุ 7 18 2" xfId="5451" xr:uid="{00000000-0005-0000-0000-00001B150000}"/>
    <cellStyle name="หมายเหตุ 7 19" xfId="4531" xr:uid="{00000000-0005-0000-0000-00001C150000}"/>
    <cellStyle name="หมายเหตุ 7 19 2" xfId="5452" xr:uid="{00000000-0005-0000-0000-00001D150000}"/>
    <cellStyle name="หมายเหตุ 7 2" xfId="4532" xr:uid="{00000000-0005-0000-0000-00001E150000}"/>
    <cellStyle name="หมายเหตุ 7 2 2" xfId="5453" xr:uid="{00000000-0005-0000-0000-00001F150000}"/>
    <cellStyle name="หมายเหตุ 7 20" xfId="4533" xr:uid="{00000000-0005-0000-0000-000020150000}"/>
    <cellStyle name="หมายเหตุ 7 20 2" xfId="5454" xr:uid="{00000000-0005-0000-0000-000021150000}"/>
    <cellStyle name="หมายเหตุ 7 21" xfId="4534" xr:uid="{00000000-0005-0000-0000-000022150000}"/>
    <cellStyle name="หมายเหตุ 7 21 2" xfId="5455" xr:uid="{00000000-0005-0000-0000-000023150000}"/>
    <cellStyle name="หมายเหตุ 7 22" xfId="4535" xr:uid="{00000000-0005-0000-0000-000024150000}"/>
    <cellStyle name="หมายเหตุ 7 22 2" xfId="5456" xr:uid="{00000000-0005-0000-0000-000025150000}"/>
    <cellStyle name="หมายเหตุ 7 23" xfId="4536" xr:uid="{00000000-0005-0000-0000-000026150000}"/>
    <cellStyle name="หมายเหตุ 7 23 2" xfId="5457" xr:uid="{00000000-0005-0000-0000-000027150000}"/>
    <cellStyle name="หมายเหตุ 7 24" xfId="4537" xr:uid="{00000000-0005-0000-0000-000028150000}"/>
    <cellStyle name="หมายเหตุ 7 24 2" xfId="5458" xr:uid="{00000000-0005-0000-0000-000029150000}"/>
    <cellStyle name="หมายเหตุ 7 25" xfId="4538" xr:uid="{00000000-0005-0000-0000-00002A150000}"/>
    <cellStyle name="หมายเหตุ 7 25 2" xfId="5459" xr:uid="{00000000-0005-0000-0000-00002B150000}"/>
    <cellStyle name="หมายเหตุ 7 26" xfId="4539" xr:uid="{00000000-0005-0000-0000-00002C150000}"/>
    <cellStyle name="หมายเหตุ 7 26 2" xfId="5460" xr:uid="{00000000-0005-0000-0000-00002D150000}"/>
    <cellStyle name="หมายเหตุ 7 27" xfId="4540" xr:uid="{00000000-0005-0000-0000-00002E150000}"/>
    <cellStyle name="หมายเหตุ 7 27 2" xfId="5461" xr:uid="{00000000-0005-0000-0000-00002F150000}"/>
    <cellStyle name="หมายเหตุ 7 28" xfId="4541" xr:uid="{00000000-0005-0000-0000-000030150000}"/>
    <cellStyle name="หมายเหตุ 7 28 2" xfId="5462" xr:uid="{00000000-0005-0000-0000-000031150000}"/>
    <cellStyle name="หมายเหตุ 7 29" xfId="4542" xr:uid="{00000000-0005-0000-0000-000032150000}"/>
    <cellStyle name="หมายเหตุ 7 29 2" xfId="5463" xr:uid="{00000000-0005-0000-0000-000033150000}"/>
    <cellStyle name="หมายเหตุ 7 3" xfId="4543" xr:uid="{00000000-0005-0000-0000-000034150000}"/>
    <cellStyle name="หมายเหตุ 7 3 2" xfId="5464" xr:uid="{00000000-0005-0000-0000-000035150000}"/>
    <cellStyle name="หมายเหตุ 7 30" xfId="4544" xr:uid="{00000000-0005-0000-0000-000036150000}"/>
    <cellStyle name="หมายเหตุ 7 30 2" xfId="5465" xr:uid="{00000000-0005-0000-0000-000037150000}"/>
    <cellStyle name="หมายเหตุ 7 31" xfId="4545" xr:uid="{00000000-0005-0000-0000-000038150000}"/>
    <cellStyle name="หมายเหตุ 7 31 2" xfId="5466" xr:uid="{00000000-0005-0000-0000-000039150000}"/>
    <cellStyle name="หมายเหตุ 7 32" xfId="4546" xr:uid="{00000000-0005-0000-0000-00003A150000}"/>
    <cellStyle name="หมายเหตุ 7 32 2" xfId="5467" xr:uid="{00000000-0005-0000-0000-00003B150000}"/>
    <cellStyle name="หมายเหตุ 7 33" xfId="4547" xr:uid="{00000000-0005-0000-0000-00003C150000}"/>
    <cellStyle name="หมายเหตุ 7 33 2" xfId="5468" xr:uid="{00000000-0005-0000-0000-00003D150000}"/>
    <cellStyle name="หมายเหตุ 7 34" xfId="4548" xr:uid="{00000000-0005-0000-0000-00003E150000}"/>
    <cellStyle name="หมายเหตุ 7 34 2" xfId="5469" xr:uid="{00000000-0005-0000-0000-00003F150000}"/>
    <cellStyle name="หมายเหตุ 7 35" xfId="4549" xr:uid="{00000000-0005-0000-0000-000040150000}"/>
    <cellStyle name="หมายเหตุ 7 35 2" xfId="5470" xr:uid="{00000000-0005-0000-0000-000041150000}"/>
    <cellStyle name="หมายเหตุ 7 36" xfId="4550" xr:uid="{00000000-0005-0000-0000-000042150000}"/>
    <cellStyle name="หมายเหตุ 7 36 2" xfId="5471" xr:uid="{00000000-0005-0000-0000-000043150000}"/>
    <cellStyle name="หมายเหตุ 7 37" xfId="5472" xr:uid="{00000000-0005-0000-0000-000044150000}"/>
    <cellStyle name="หมายเหตุ 7 4" xfId="4551" xr:uid="{00000000-0005-0000-0000-000045150000}"/>
    <cellStyle name="หมายเหตุ 7 4 2" xfId="5473" xr:uid="{00000000-0005-0000-0000-000046150000}"/>
    <cellStyle name="หมายเหตุ 7 5" xfId="4552" xr:uid="{00000000-0005-0000-0000-000047150000}"/>
    <cellStyle name="หมายเหตุ 7 5 2" xfId="5474" xr:uid="{00000000-0005-0000-0000-000048150000}"/>
    <cellStyle name="หมายเหตุ 7 6" xfId="4553" xr:uid="{00000000-0005-0000-0000-000049150000}"/>
    <cellStyle name="หมายเหตุ 7 6 2" xfId="5475" xr:uid="{00000000-0005-0000-0000-00004A150000}"/>
    <cellStyle name="หมายเหตุ 7 7" xfId="4554" xr:uid="{00000000-0005-0000-0000-00004B150000}"/>
    <cellStyle name="หมายเหตุ 7 7 2" xfId="5476" xr:uid="{00000000-0005-0000-0000-00004C150000}"/>
    <cellStyle name="หมายเหตุ 7 8" xfId="4555" xr:uid="{00000000-0005-0000-0000-00004D150000}"/>
    <cellStyle name="หมายเหตุ 7 8 2" xfId="5477" xr:uid="{00000000-0005-0000-0000-00004E150000}"/>
    <cellStyle name="หมายเหตุ 7 9" xfId="4556" xr:uid="{00000000-0005-0000-0000-00004F150000}"/>
    <cellStyle name="หมายเหตุ 7 9 2" xfId="5478" xr:uid="{00000000-0005-0000-0000-000050150000}"/>
    <cellStyle name="หมายเหตุ 70" xfId="4557" xr:uid="{00000000-0005-0000-0000-000051150000}"/>
    <cellStyle name="หมายเหตุ 70 2" xfId="5479" xr:uid="{00000000-0005-0000-0000-000052150000}"/>
    <cellStyle name="หมายเหตุ 71" xfId="4558" xr:uid="{00000000-0005-0000-0000-000053150000}"/>
    <cellStyle name="หมายเหตุ 71 2" xfId="5480" xr:uid="{00000000-0005-0000-0000-000054150000}"/>
    <cellStyle name="หมายเหตุ 72" xfId="4559" xr:uid="{00000000-0005-0000-0000-000055150000}"/>
    <cellStyle name="หมายเหตุ 72 2" xfId="5481" xr:uid="{00000000-0005-0000-0000-000056150000}"/>
    <cellStyle name="หมายเหตุ 73" xfId="4560" xr:uid="{00000000-0005-0000-0000-000057150000}"/>
    <cellStyle name="หมายเหตุ 73 2" xfId="5482" xr:uid="{00000000-0005-0000-0000-000058150000}"/>
    <cellStyle name="หมายเหตุ 74" xfId="4561" xr:uid="{00000000-0005-0000-0000-000059150000}"/>
    <cellStyle name="หมายเหตุ 74 2" xfId="5483" xr:uid="{00000000-0005-0000-0000-00005A150000}"/>
    <cellStyle name="หมายเหตุ 75" xfId="4562" xr:uid="{00000000-0005-0000-0000-00005B150000}"/>
    <cellStyle name="หมายเหตุ 75 2" xfId="5484" xr:uid="{00000000-0005-0000-0000-00005C150000}"/>
    <cellStyle name="หมายเหตุ 76" xfId="4563" xr:uid="{00000000-0005-0000-0000-00005D150000}"/>
    <cellStyle name="หมายเหตุ 76 2" xfId="5485" xr:uid="{00000000-0005-0000-0000-00005E150000}"/>
    <cellStyle name="หมายเหตุ 77" xfId="4564" xr:uid="{00000000-0005-0000-0000-00005F150000}"/>
    <cellStyle name="หมายเหตุ 77 2" xfId="5486" xr:uid="{00000000-0005-0000-0000-000060150000}"/>
    <cellStyle name="หมายเหตุ 8" xfId="4565" xr:uid="{00000000-0005-0000-0000-000061150000}"/>
    <cellStyle name="หมายเหตุ 8 10" xfId="4566" xr:uid="{00000000-0005-0000-0000-000062150000}"/>
    <cellStyle name="หมายเหตุ 8 10 2" xfId="5487" xr:uid="{00000000-0005-0000-0000-000063150000}"/>
    <cellStyle name="หมายเหตุ 8 11" xfId="4567" xr:uid="{00000000-0005-0000-0000-000064150000}"/>
    <cellStyle name="หมายเหตุ 8 11 2" xfId="5488" xr:uid="{00000000-0005-0000-0000-000065150000}"/>
    <cellStyle name="หมายเหตุ 8 12" xfId="4568" xr:uid="{00000000-0005-0000-0000-000066150000}"/>
    <cellStyle name="หมายเหตุ 8 12 2" xfId="5489" xr:uid="{00000000-0005-0000-0000-000067150000}"/>
    <cellStyle name="หมายเหตุ 8 13" xfId="4569" xr:uid="{00000000-0005-0000-0000-000068150000}"/>
    <cellStyle name="หมายเหตุ 8 13 2" xfId="5490" xr:uid="{00000000-0005-0000-0000-000069150000}"/>
    <cellStyle name="หมายเหตุ 8 14" xfId="4570" xr:uid="{00000000-0005-0000-0000-00006A150000}"/>
    <cellStyle name="หมายเหตุ 8 14 2" xfId="5491" xr:uid="{00000000-0005-0000-0000-00006B150000}"/>
    <cellStyle name="หมายเหตุ 8 15" xfId="4571" xr:uid="{00000000-0005-0000-0000-00006C150000}"/>
    <cellStyle name="หมายเหตุ 8 15 2" xfId="5492" xr:uid="{00000000-0005-0000-0000-00006D150000}"/>
    <cellStyle name="หมายเหตุ 8 16" xfId="4572" xr:uid="{00000000-0005-0000-0000-00006E150000}"/>
    <cellStyle name="หมายเหตุ 8 16 2" xfId="5493" xr:uid="{00000000-0005-0000-0000-00006F150000}"/>
    <cellStyle name="หมายเหตุ 8 17" xfId="4573" xr:uid="{00000000-0005-0000-0000-000070150000}"/>
    <cellStyle name="หมายเหตุ 8 17 2" xfId="5494" xr:uid="{00000000-0005-0000-0000-000071150000}"/>
    <cellStyle name="หมายเหตุ 8 18" xfId="4574" xr:uid="{00000000-0005-0000-0000-000072150000}"/>
    <cellStyle name="หมายเหตุ 8 18 2" xfId="5495" xr:uid="{00000000-0005-0000-0000-000073150000}"/>
    <cellStyle name="หมายเหตุ 8 19" xfId="4575" xr:uid="{00000000-0005-0000-0000-000074150000}"/>
    <cellStyle name="หมายเหตุ 8 19 2" xfId="5496" xr:uid="{00000000-0005-0000-0000-000075150000}"/>
    <cellStyle name="หมายเหตุ 8 2" xfId="4576" xr:uid="{00000000-0005-0000-0000-000076150000}"/>
    <cellStyle name="หมายเหตุ 8 2 2" xfId="5497" xr:uid="{00000000-0005-0000-0000-000077150000}"/>
    <cellStyle name="หมายเหตุ 8 20" xfId="4577" xr:uid="{00000000-0005-0000-0000-000078150000}"/>
    <cellStyle name="หมายเหตุ 8 20 2" xfId="5498" xr:uid="{00000000-0005-0000-0000-000079150000}"/>
    <cellStyle name="หมายเหตุ 8 21" xfId="4578" xr:uid="{00000000-0005-0000-0000-00007A150000}"/>
    <cellStyle name="หมายเหตุ 8 21 2" xfId="5499" xr:uid="{00000000-0005-0000-0000-00007B150000}"/>
    <cellStyle name="หมายเหตุ 8 22" xfId="4579" xr:uid="{00000000-0005-0000-0000-00007C150000}"/>
    <cellStyle name="หมายเหตุ 8 22 2" xfId="5500" xr:uid="{00000000-0005-0000-0000-00007D150000}"/>
    <cellStyle name="หมายเหตุ 8 23" xfId="4580" xr:uid="{00000000-0005-0000-0000-00007E150000}"/>
    <cellStyle name="หมายเหตุ 8 23 2" xfId="5501" xr:uid="{00000000-0005-0000-0000-00007F150000}"/>
    <cellStyle name="หมายเหตุ 8 24" xfId="4581" xr:uid="{00000000-0005-0000-0000-000080150000}"/>
    <cellStyle name="หมายเหตุ 8 24 2" xfId="5502" xr:uid="{00000000-0005-0000-0000-000081150000}"/>
    <cellStyle name="หมายเหตุ 8 25" xfId="4582" xr:uid="{00000000-0005-0000-0000-000082150000}"/>
    <cellStyle name="หมายเหตุ 8 25 2" xfId="5503" xr:uid="{00000000-0005-0000-0000-000083150000}"/>
    <cellStyle name="หมายเหตุ 8 26" xfId="4583" xr:uid="{00000000-0005-0000-0000-000084150000}"/>
    <cellStyle name="หมายเหตุ 8 26 2" xfId="5504" xr:uid="{00000000-0005-0000-0000-000085150000}"/>
    <cellStyle name="หมายเหตุ 8 27" xfId="4584" xr:uid="{00000000-0005-0000-0000-000086150000}"/>
    <cellStyle name="หมายเหตุ 8 27 2" xfId="5505" xr:uid="{00000000-0005-0000-0000-000087150000}"/>
    <cellStyle name="หมายเหตุ 8 28" xfId="4585" xr:uid="{00000000-0005-0000-0000-000088150000}"/>
    <cellStyle name="หมายเหตุ 8 28 2" xfId="5506" xr:uid="{00000000-0005-0000-0000-000089150000}"/>
    <cellStyle name="หมายเหตุ 8 29" xfId="4586" xr:uid="{00000000-0005-0000-0000-00008A150000}"/>
    <cellStyle name="หมายเหตุ 8 29 2" xfId="5507" xr:uid="{00000000-0005-0000-0000-00008B150000}"/>
    <cellStyle name="หมายเหตุ 8 3" xfId="4587" xr:uid="{00000000-0005-0000-0000-00008C150000}"/>
    <cellStyle name="หมายเหตุ 8 3 2" xfId="5508" xr:uid="{00000000-0005-0000-0000-00008D150000}"/>
    <cellStyle name="หมายเหตุ 8 30" xfId="4588" xr:uid="{00000000-0005-0000-0000-00008E150000}"/>
    <cellStyle name="หมายเหตุ 8 30 2" xfId="5509" xr:uid="{00000000-0005-0000-0000-00008F150000}"/>
    <cellStyle name="หมายเหตุ 8 31" xfId="4589" xr:uid="{00000000-0005-0000-0000-000090150000}"/>
    <cellStyle name="หมายเหตุ 8 31 2" xfId="5510" xr:uid="{00000000-0005-0000-0000-000091150000}"/>
    <cellStyle name="หมายเหตุ 8 32" xfId="4590" xr:uid="{00000000-0005-0000-0000-000092150000}"/>
    <cellStyle name="หมายเหตุ 8 32 2" xfId="5511" xr:uid="{00000000-0005-0000-0000-000093150000}"/>
    <cellStyle name="หมายเหตุ 8 33" xfId="4591" xr:uid="{00000000-0005-0000-0000-000094150000}"/>
    <cellStyle name="หมายเหตุ 8 33 2" xfId="5512" xr:uid="{00000000-0005-0000-0000-000095150000}"/>
    <cellStyle name="หมายเหตุ 8 34" xfId="4592" xr:uid="{00000000-0005-0000-0000-000096150000}"/>
    <cellStyle name="หมายเหตุ 8 34 2" xfId="5513" xr:uid="{00000000-0005-0000-0000-000097150000}"/>
    <cellStyle name="หมายเหตุ 8 35" xfId="4593" xr:uid="{00000000-0005-0000-0000-000098150000}"/>
    <cellStyle name="หมายเหตุ 8 35 2" xfId="5514" xr:uid="{00000000-0005-0000-0000-000099150000}"/>
    <cellStyle name="หมายเหตุ 8 36" xfId="4594" xr:uid="{00000000-0005-0000-0000-00009A150000}"/>
    <cellStyle name="หมายเหตุ 8 36 2" xfId="5515" xr:uid="{00000000-0005-0000-0000-00009B150000}"/>
    <cellStyle name="หมายเหตุ 8 37" xfId="5516" xr:uid="{00000000-0005-0000-0000-00009C150000}"/>
    <cellStyle name="หมายเหตุ 8 4" xfId="4595" xr:uid="{00000000-0005-0000-0000-00009D150000}"/>
    <cellStyle name="หมายเหตุ 8 4 2" xfId="5517" xr:uid="{00000000-0005-0000-0000-00009E150000}"/>
    <cellStyle name="หมายเหตุ 8 5" xfId="4596" xr:uid="{00000000-0005-0000-0000-00009F150000}"/>
    <cellStyle name="หมายเหตุ 8 5 2" xfId="5518" xr:uid="{00000000-0005-0000-0000-0000A0150000}"/>
    <cellStyle name="หมายเหตุ 8 6" xfId="4597" xr:uid="{00000000-0005-0000-0000-0000A1150000}"/>
    <cellStyle name="หมายเหตุ 8 6 2" xfId="5519" xr:uid="{00000000-0005-0000-0000-0000A2150000}"/>
    <cellStyle name="หมายเหตุ 8 7" xfId="4598" xr:uid="{00000000-0005-0000-0000-0000A3150000}"/>
    <cellStyle name="หมายเหตุ 8 7 2" xfId="5520" xr:uid="{00000000-0005-0000-0000-0000A4150000}"/>
    <cellStyle name="หมายเหตุ 8 8" xfId="4599" xr:uid="{00000000-0005-0000-0000-0000A5150000}"/>
    <cellStyle name="หมายเหตุ 8 8 2" xfId="5521" xr:uid="{00000000-0005-0000-0000-0000A6150000}"/>
    <cellStyle name="หมายเหตุ 8 9" xfId="4600" xr:uid="{00000000-0005-0000-0000-0000A7150000}"/>
    <cellStyle name="หมายเหตุ 8 9 2" xfId="5522" xr:uid="{00000000-0005-0000-0000-0000A8150000}"/>
    <cellStyle name="หมายเหตุ 9" xfId="4601" xr:uid="{00000000-0005-0000-0000-0000A9150000}"/>
    <cellStyle name="หมายเหตุ 9 10" xfId="4602" xr:uid="{00000000-0005-0000-0000-0000AA150000}"/>
    <cellStyle name="หมายเหตุ 9 10 2" xfId="5523" xr:uid="{00000000-0005-0000-0000-0000AB150000}"/>
    <cellStyle name="หมายเหตุ 9 11" xfId="4603" xr:uid="{00000000-0005-0000-0000-0000AC150000}"/>
    <cellStyle name="หมายเหตุ 9 11 2" xfId="5524" xr:uid="{00000000-0005-0000-0000-0000AD150000}"/>
    <cellStyle name="หมายเหตุ 9 12" xfId="4604" xr:uid="{00000000-0005-0000-0000-0000AE150000}"/>
    <cellStyle name="หมายเหตุ 9 12 2" xfId="5525" xr:uid="{00000000-0005-0000-0000-0000AF150000}"/>
    <cellStyle name="หมายเหตุ 9 13" xfId="4605" xr:uid="{00000000-0005-0000-0000-0000B0150000}"/>
    <cellStyle name="หมายเหตุ 9 13 2" xfId="5526" xr:uid="{00000000-0005-0000-0000-0000B1150000}"/>
    <cellStyle name="หมายเหตุ 9 14" xfId="4606" xr:uid="{00000000-0005-0000-0000-0000B2150000}"/>
    <cellStyle name="หมายเหตุ 9 14 2" xfId="5527" xr:uid="{00000000-0005-0000-0000-0000B3150000}"/>
    <cellStyle name="หมายเหตุ 9 15" xfId="4607" xr:uid="{00000000-0005-0000-0000-0000B4150000}"/>
    <cellStyle name="หมายเหตุ 9 15 2" xfId="5528" xr:uid="{00000000-0005-0000-0000-0000B5150000}"/>
    <cellStyle name="หมายเหตุ 9 16" xfId="4608" xr:uid="{00000000-0005-0000-0000-0000B6150000}"/>
    <cellStyle name="หมายเหตุ 9 16 2" xfId="5529" xr:uid="{00000000-0005-0000-0000-0000B7150000}"/>
    <cellStyle name="หมายเหตุ 9 17" xfId="4609" xr:uid="{00000000-0005-0000-0000-0000B8150000}"/>
    <cellStyle name="หมายเหตุ 9 17 2" xfId="5530" xr:uid="{00000000-0005-0000-0000-0000B9150000}"/>
    <cellStyle name="หมายเหตุ 9 18" xfId="4610" xr:uid="{00000000-0005-0000-0000-0000BA150000}"/>
    <cellStyle name="หมายเหตุ 9 18 2" xfId="5531" xr:uid="{00000000-0005-0000-0000-0000BB150000}"/>
    <cellStyle name="หมายเหตุ 9 19" xfId="4611" xr:uid="{00000000-0005-0000-0000-0000BC150000}"/>
    <cellStyle name="หมายเหตุ 9 19 2" xfId="5532" xr:uid="{00000000-0005-0000-0000-0000BD150000}"/>
    <cellStyle name="หมายเหตุ 9 2" xfId="4612" xr:uid="{00000000-0005-0000-0000-0000BE150000}"/>
    <cellStyle name="หมายเหตุ 9 2 2" xfId="5533" xr:uid="{00000000-0005-0000-0000-0000BF150000}"/>
    <cellStyle name="หมายเหตุ 9 20" xfId="4613" xr:uid="{00000000-0005-0000-0000-0000C0150000}"/>
    <cellStyle name="หมายเหตุ 9 20 2" xfId="5534" xr:uid="{00000000-0005-0000-0000-0000C1150000}"/>
    <cellStyle name="หมายเหตุ 9 21" xfId="4614" xr:uid="{00000000-0005-0000-0000-0000C2150000}"/>
    <cellStyle name="หมายเหตุ 9 21 2" xfId="5535" xr:uid="{00000000-0005-0000-0000-0000C3150000}"/>
    <cellStyle name="หมายเหตุ 9 22" xfId="4615" xr:uid="{00000000-0005-0000-0000-0000C4150000}"/>
    <cellStyle name="หมายเหตุ 9 22 2" xfId="5536" xr:uid="{00000000-0005-0000-0000-0000C5150000}"/>
    <cellStyle name="หมายเหตุ 9 23" xfId="4616" xr:uid="{00000000-0005-0000-0000-0000C6150000}"/>
    <cellStyle name="หมายเหตุ 9 23 2" xfId="5537" xr:uid="{00000000-0005-0000-0000-0000C7150000}"/>
    <cellStyle name="หมายเหตุ 9 24" xfId="4617" xr:uid="{00000000-0005-0000-0000-0000C8150000}"/>
    <cellStyle name="หมายเหตุ 9 24 2" xfId="5538" xr:uid="{00000000-0005-0000-0000-0000C9150000}"/>
    <cellStyle name="หมายเหตุ 9 25" xfId="4618" xr:uid="{00000000-0005-0000-0000-0000CA150000}"/>
    <cellStyle name="หมายเหตุ 9 25 2" xfId="5539" xr:uid="{00000000-0005-0000-0000-0000CB150000}"/>
    <cellStyle name="หมายเหตุ 9 26" xfId="4619" xr:uid="{00000000-0005-0000-0000-0000CC150000}"/>
    <cellStyle name="หมายเหตุ 9 26 2" xfId="5540" xr:uid="{00000000-0005-0000-0000-0000CD150000}"/>
    <cellStyle name="หมายเหตุ 9 27" xfId="4620" xr:uid="{00000000-0005-0000-0000-0000CE150000}"/>
    <cellStyle name="หมายเหตุ 9 27 2" xfId="5541" xr:uid="{00000000-0005-0000-0000-0000CF150000}"/>
    <cellStyle name="หมายเหตุ 9 28" xfId="4621" xr:uid="{00000000-0005-0000-0000-0000D0150000}"/>
    <cellStyle name="หมายเหตุ 9 28 2" xfId="5542" xr:uid="{00000000-0005-0000-0000-0000D1150000}"/>
    <cellStyle name="หมายเหตุ 9 29" xfId="4622" xr:uid="{00000000-0005-0000-0000-0000D2150000}"/>
    <cellStyle name="หมายเหตุ 9 29 2" xfId="5543" xr:uid="{00000000-0005-0000-0000-0000D3150000}"/>
    <cellStyle name="หมายเหตุ 9 3" xfId="4623" xr:uid="{00000000-0005-0000-0000-0000D4150000}"/>
    <cellStyle name="หมายเหตุ 9 3 2" xfId="5544" xr:uid="{00000000-0005-0000-0000-0000D5150000}"/>
    <cellStyle name="หมายเหตุ 9 30" xfId="4624" xr:uid="{00000000-0005-0000-0000-0000D6150000}"/>
    <cellStyle name="หมายเหตุ 9 30 2" xfId="5545" xr:uid="{00000000-0005-0000-0000-0000D7150000}"/>
    <cellStyle name="หมายเหตุ 9 31" xfId="4625" xr:uid="{00000000-0005-0000-0000-0000D8150000}"/>
    <cellStyle name="หมายเหตุ 9 31 2" xfId="5546" xr:uid="{00000000-0005-0000-0000-0000D9150000}"/>
    <cellStyle name="หมายเหตุ 9 32" xfId="4626" xr:uid="{00000000-0005-0000-0000-0000DA150000}"/>
    <cellStyle name="หมายเหตุ 9 32 2" xfId="5547" xr:uid="{00000000-0005-0000-0000-0000DB150000}"/>
    <cellStyle name="หมายเหตุ 9 33" xfId="4627" xr:uid="{00000000-0005-0000-0000-0000DC150000}"/>
    <cellStyle name="หมายเหตุ 9 33 2" xfId="5548" xr:uid="{00000000-0005-0000-0000-0000DD150000}"/>
    <cellStyle name="หมายเหตุ 9 34" xfId="4628" xr:uid="{00000000-0005-0000-0000-0000DE150000}"/>
    <cellStyle name="หมายเหตุ 9 34 2" xfId="5549" xr:uid="{00000000-0005-0000-0000-0000DF150000}"/>
    <cellStyle name="หมายเหตุ 9 35" xfId="4629" xr:uid="{00000000-0005-0000-0000-0000E0150000}"/>
    <cellStyle name="หมายเหตุ 9 35 2" xfId="5550" xr:uid="{00000000-0005-0000-0000-0000E1150000}"/>
    <cellStyle name="หมายเหตุ 9 36" xfId="4630" xr:uid="{00000000-0005-0000-0000-0000E2150000}"/>
    <cellStyle name="หมายเหตุ 9 36 2" xfId="5551" xr:uid="{00000000-0005-0000-0000-0000E3150000}"/>
    <cellStyle name="หมายเหตุ 9 37" xfId="5552" xr:uid="{00000000-0005-0000-0000-0000E4150000}"/>
    <cellStyle name="หมายเหตุ 9 4" xfId="4631" xr:uid="{00000000-0005-0000-0000-0000E5150000}"/>
    <cellStyle name="หมายเหตุ 9 4 2" xfId="5553" xr:uid="{00000000-0005-0000-0000-0000E6150000}"/>
    <cellStyle name="หมายเหตุ 9 5" xfId="4632" xr:uid="{00000000-0005-0000-0000-0000E7150000}"/>
    <cellStyle name="หมายเหตุ 9 5 2" xfId="5554" xr:uid="{00000000-0005-0000-0000-0000E8150000}"/>
    <cellStyle name="หมายเหตุ 9 6" xfId="4633" xr:uid="{00000000-0005-0000-0000-0000E9150000}"/>
    <cellStyle name="หมายเหตุ 9 6 2" xfId="5555" xr:uid="{00000000-0005-0000-0000-0000EA150000}"/>
    <cellStyle name="หมายเหตุ 9 7" xfId="4634" xr:uid="{00000000-0005-0000-0000-0000EB150000}"/>
    <cellStyle name="หมายเหตุ 9 7 2" xfId="5556" xr:uid="{00000000-0005-0000-0000-0000EC150000}"/>
    <cellStyle name="หมายเหตุ 9 8" xfId="4635" xr:uid="{00000000-0005-0000-0000-0000ED150000}"/>
    <cellStyle name="หมายเหตุ 9 8 2" xfId="5557" xr:uid="{00000000-0005-0000-0000-0000EE150000}"/>
    <cellStyle name="หมายเหตุ 9 9" xfId="4636" xr:uid="{00000000-0005-0000-0000-0000EF150000}"/>
    <cellStyle name="หมายเหตุ 9 9 2" xfId="5558" xr:uid="{00000000-0005-0000-0000-0000F0150000}"/>
    <cellStyle name="常规_สต๊อกเดือน 12" xfId="1390" xr:uid="{00000000-0005-0000-0000-0000F1150000}"/>
    <cellStyle name="標準_FIXED ASSET" xfId="1391" xr:uid="{00000000-0005-0000-0000-0000F2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76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8.xml"/><Relationship Id="rId24" Type="http://schemas.openxmlformats.org/officeDocument/2006/relationships/externalLink" Target="externalLinks/externalLink3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66" Type="http://schemas.openxmlformats.org/officeDocument/2006/relationships/externalLink" Target="externalLinks/externalLink45.xml"/><Relationship Id="rId87" Type="http://schemas.openxmlformats.org/officeDocument/2006/relationships/customXml" Target="../customXml/item3.xml"/><Relationship Id="rId61" Type="http://schemas.openxmlformats.org/officeDocument/2006/relationships/externalLink" Target="externalLinks/externalLink40.xml"/><Relationship Id="rId8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EQ4NTV"/>
      <sheetName val="Sampanny"/>
      <sheetName val="Donuts"/>
      <sheetName val="ศัพท์"/>
      <sheetName val="Puu Pud pong"/>
      <sheetName val="Teriyaki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ELEC45-01"/>
      <sheetName val="43"/>
      <sheetName val="CST1198"/>
      <sheetName val="Input1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>
        <row r="1">
          <cell r="A1" t="str">
            <v>CLIENT</v>
          </cell>
        </row>
      </sheetData>
      <sheetData sheetId="56"/>
      <sheetData sheetId="57"/>
      <sheetData sheetId="58">
        <row r="1">
          <cell r="A1" t="str">
            <v>CLIENT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GLTRIAL_D09M05Y15"/>
      <sheetName val="VariableII  period"/>
      <sheetName val="Sheet2"/>
      <sheetName val="TB04-Final"/>
      <sheetName val="Asset3years"/>
      <sheetName val="rm_list1"/>
      <sheetName val="Selection Criteria"/>
      <sheetName val="Sale0311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aa-1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am_cost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5"/>
  <sheetViews>
    <sheetView topLeftCell="A223" zoomScale="80" zoomScaleNormal="80" zoomScaleSheetLayoutView="90" workbookViewId="0">
      <selection activeCell="B397" sqref="B397"/>
    </sheetView>
  </sheetViews>
  <sheetFormatPr defaultColWidth="9.09765625" defaultRowHeight="24.75" customHeight="1"/>
  <cols>
    <col min="1" max="1" width="9.09765625" style="196"/>
    <col min="2" max="2" width="9.09765625" style="196" customWidth="1"/>
    <col min="3" max="3" width="9.09765625" style="196"/>
    <col min="4" max="4" width="10.8984375" style="196" customWidth="1"/>
    <col min="5" max="5" width="8.69921875" style="196" customWidth="1"/>
    <col min="6" max="6" width="1.69921875" style="196" customWidth="1"/>
    <col min="7" max="7" width="8.69921875" style="196" customWidth="1"/>
    <col min="8" max="8" width="1.8984375" style="196" customWidth="1"/>
    <col min="9" max="9" width="14.69921875" style="196" customWidth="1"/>
    <col min="10" max="10" width="1.69921875" style="196" customWidth="1"/>
    <col min="11" max="11" width="26.296875" style="481" customWidth="1"/>
    <col min="12" max="12" width="4" style="196" customWidth="1"/>
    <col min="13" max="16384" width="9.09765625" style="196"/>
  </cols>
  <sheetData>
    <row r="1" spans="1:12" s="172" customFormat="1" ht="26.15" customHeight="1">
      <c r="A1" s="509" t="s">
        <v>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</row>
    <row r="2" spans="1:12" s="172" customFormat="1" ht="26.15" customHeight="1">
      <c r="A2" s="509" t="s">
        <v>1094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</row>
    <row r="3" spans="1:12" s="172" customFormat="1" ht="26.15" customHeight="1">
      <c r="A3" s="510" t="s">
        <v>941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177"/>
    </row>
    <row r="4" spans="1:12" ht="26.15" customHeight="1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2" ht="26.15" customHeight="1">
      <c r="A5" s="172" t="s">
        <v>1</v>
      </c>
    </row>
    <row r="6" spans="1:12" ht="26.15" customHeight="1">
      <c r="A6" s="196" t="s">
        <v>2</v>
      </c>
      <c r="C6" s="196" t="s">
        <v>1100</v>
      </c>
    </row>
    <row r="7" spans="1:12" ht="26.15" customHeight="1">
      <c r="C7" s="487" t="s">
        <v>1101</v>
      </c>
    </row>
    <row r="8" spans="1:12" ht="26.15" customHeight="1">
      <c r="A8" s="196" t="s">
        <v>3</v>
      </c>
      <c r="C8" s="196" t="s">
        <v>4</v>
      </c>
    </row>
    <row r="9" spans="1:12" ht="26.15" customHeight="1">
      <c r="C9" s="196" t="s">
        <v>5</v>
      </c>
    </row>
    <row r="10" spans="1:12" ht="26.15" customHeight="1">
      <c r="A10" s="196" t="s">
        <v>6</v>
      </c>
      <c r="C10" s="196" t="s">
        <v>553</v>
      </c>
    </row>
    <row r="11" spans="1:12" ht="26.15" customHeight="1">
      <c r="C11" s="196" t="s">
        <v>7</v>
      </c>
    </row>
    <row r="12" spans="1:12" ht="26.15" customHeight="1">
      <c r="A12" s="172" t="s">
        <v>550</v>
      </c>
      <c r="G12" s="196" t="s">
        <v>8</v>
      </c>
    </row>
    <row r="13" spans="1:12" ht="26.15" customHeight="1">
      <c r="A13" s="196" t="s">
        <v>551</v>
      </c>
    </row>
    <row r="14" spans="1:12" s="5" customFormat="1" ht="26.15" customHeight="1">
      <c r="A14" s="183" t="s">
        <v>1095</v>
      </c>
      <c r="D14" s="6"/>
      <c r="E14" s="6"/>
      <c r="F14" s="6"/>
      <c r="G14" s="6"/>
      <c r="H14" s="6"/>
      <c r="I14" s="6"/>
      <c r="J14" s="6"/>
      <c r="K14" s="6"/>
      <c r="L14" s="6"/>
    </row>
    <row r="15" spans="1:12" s="5" customFormat="1" ht="26.15" customHeight="1">
      <c r="A15" s="184" t="s">
        <v>584</v>
      </c>
      <c r="B15" s="7"/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6.15" customHeight="1">
      <c r="A16" s="183" t="s">
        <v>544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6.15" customHeight="1">
      <c r="A17" s="184" t="s">
        <v>545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6.15" customHeight="1">
      <c r="A18" s="183" t="s">
        <v>585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6.15" customHeight="1">
      <c r="A19" s="183" t="s">
        <v>821</v>
      </c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6.15" customHeight="1">
      <c r="A20" s="183" t="s">
        <v>552</v>
      </c>
      <c r="B20" s="7"/>
      <c r="D20" s="6"/>
      <c r="E20" s="6"/>
      <c r="F20" s="6"/>
      <c r="G20" s="6"/>
      <c r="H20" s="6"/>
      <c r="I20" s="6"/>
      <c r="J20" s="6"/>
      <c r="K20" s="6"/>
      <c r="L20" s="6"/>
    </row>
    <row r="21" spans="1:12" s="186" customFormat="1" ht="26.15" customHeight="1">
      <c r="A21" s="196" t="s">
        <v>683</v>
      </c>
      <c r="B21" s="185"/>
      <c r="D21" s="187"/>
    </row>
    <row r="22" spans="1:12" s="5" customFormat="1" ht="26.15" customHeight="1">
      <c r="A22" s="183" t="s">
        <v>1096</v>
      </c>
      <c r="D22" s="6"/>
      <c r="E22" s="6"/>
      <c r="F22" s="6"/>
      <c r="G22" s="6"/>
      <c r="H22" s="6"/>
      <c r="I22" s="6"/>
      <c r="J22" s="6"/>
      <c r="K22" s="6"/>
      <c r="L22" s="6"/>
    </row>
    <row r="23" spans="1:12" s="186" customFormat="1" ht="26.15" customHeight="1">
      <c r="A23" s="186" t="s">
        <v>749</v>
      </c>
      <c r="D23" s="187"/>
    </row>
    <row r="24" spans="1:12" s="186" customFormat="1" ht="26.15" customHeight="1">
      <c r="A24" s="186" t="s">
        <v>750</v>
      </c>
      <c r="D24" s="187"/>
    </row>
    <row r="25" spans="1:12" s="188" customFormat="1" ht="26.15" customHeight="1">
      <c r="A25" s="186" t="s">
        <v>758</v>
      </c>
      <c r="B25" s="186"/>
      <c r="C25" s="18"/>
      <c r="D25" s="19"/>
      <c r="E25" s="20"/>
      <c r="G25" s="173"/>
      <c r="H25" s="173"/>
      <c r="I25" s="22"/>
      <c r="J25" s="20"/>
      <c r="K25" s="19"/>
    </row>
    <row r="26" spans="1:12" s="188" customFormat="1" ht="28" customHeight="1">
      <c r="A26" s="186"/>
      <c r="B26" s="185" t="s">
        <v>757</v>
      </c>
      <c r="C26" s="18"/>
      <c r="D26" s="19"/>
      <c r="E26" s="20"/>
      <c r="G26" s="173"/>
      <c r="H26" s="173"/>
      <c r="I26" s="22"/>
      <c r="J26" s="20"/>
      <c r="K26" s="19"/>
    </row>
    <row r="27" spans="1:12" s="188" customFormat="1" ht="28" customHeight="1">
      <c r="A27" s="186"/>
      <c r="B27" s="185" t="s">
        <v>756</v>
      </c>
      <c r="C27" s="18"/>
      <c r="D27" s="19"/>
      <c r="E27" s="20"/>
      <c r="G27" s="173"/>
      <c r="H27" s="173"/>
      <c r="I27" s="22"/>
      <c r="J27" s="20"/>
      <c r="K27" s="19"/>
    </row>
    <row r="28" spans="1:12" s="188" customFormat="1" ht="28" customHeight="1">
      <c r="A28" s="186"/>
      <c r="B28" s="185" t="s">
        <v>755</v>
      </c>
      <c r="C28" s="18"/>
      <c r="D28" s="19"/>
      <c r="E28" s="20"/>
      <c r="G28" s="173"/>
      <c r="H28" s="173"/>
      <c r="I28" s="22"/>
      <c r="J28" s="20"/>
      <c r="K28" s="19"/>
    </row>
    <row r="29" spans="1:12" s="188" customFormat="1" ht="28" customHeight="1">
      <c r="A29" s="186"/>
      <c r="B29" s="185" t="s">
        <v>754</v>
      </c>
      <c r="C29" s="18"/>
      <c r="D29" s="19"/>
      <c r="E29" s="20"/>
      <c r="G29" s="173"/>
      <c r="H29" s="173"/>
      <c r="I29" s="22"/>
      <c r="J29" s="20"/>
      <c r="K29" s="19"/>
    </row>
    <row r="30" spans="1:12" s="5" customFormat="1" ht="32.25" customHeight="1">
      <c r="A30" s="183" t="s">
        <v>759</v>
      </c>
      <c r="D30" s="6"/>
      <c r="E30" s="6"/>
      <c r="F30" s="6"/>
      <c r="G30" s="6"/>
      <c r="H30" s="6"/>
      <c r="I30" s="6"/>
      <c r="J30" s="6"/>
      <c r="K30" s="6"/>
      <c r="L30" s="6"/>
    </row>
    <row r="31" spans="1:12" s="186" customFormat="1" ht="28" customHeight="1">
      <c r="A31" s="186" t="s">
        <v>760</v>
      </c>
      <c r="D31" s="187"/>
    </row>
    <row r="32" spans="1:12" s="188" customFormat="1" ht="26.15" customHeight="1">
      <c r="A32" s="186"/>
      <c r="B32" s="186"/>
      <c r="C32" s="18"/>
      <c r="D32" s="19"/>
      <c r="E32" s="20"/>
      <c r="G32" s="173"/>
      <c r="H32" s="173"/>
      <c r="I32" s="22"/>
      <c r="J32" s="20"/>
      <c r="K32" s="19"/>
    </row>
    <row r="33" spans="1:13" s="188" customFormat="1" ht="26.15" customHeight="1">
      <c r="A33" s="186"/>
      <c r="B33" s="186"/>
      <c r="C33" s="18"/>
      <c r="D33" s="19"/>
      <c r="E33" s="20"/>
      <c r="G33" s="173"/>
      <c r="H33" s="173"/>
      <c r="I33" s="22"/>
      <c r="J33" s="20"/>
      <c r="K33" s="19"/>
    </row>
    <row r="34" spans="1:13" s="188" customFormat="1" ht="23.25" customHeight="1">
      <c r="A34" s="507" t="s">
        <v>9</v>
      </c>
      <c r="B34" s="507"/>
      <c r="C34" s="507"/>
      <c r="D34" s="507"/>
      <c r="E34" s="507"/>
      <c r="F34" s="507"/>
      <c r="G34" s="507"/>
      <c r="H34" s="507"/>
      <c r="I34" s="507"/>
      <c r="J34" s="507"/>
      <c r="K34" s="507"/>
    </row>
    <row r="35" spans="1:13" s="188" customFormat="1" ht="23.25" customHeight="1">
      <c r="A35" s="186"/>
      <c r="B35" s="186"/>
      <c r="C35" s="18"/>
      <c r="D35" s="19"/>
      <c r="E35" s="20"/>
      <c r="G35" s="173"/>
      <c r="H35" s="173"/>
      <c r="I35" s="22"/>
      <c r="J35" s="20"/>
      <c r="K35" s="19"/>
    </row>
    <row r="36" spans="1:13" s="186" customFormat="1" ht="23.25" customHeight="1">
      <c r="A36" s="196" t="s">
        <v>684</v>
      </c>
      <c r="B36" s="185"/>
      <c r="D36" s="187"/>
    </row>
    <row r="37" spans="1:13" s="186" customFormat="1" ht="23.25" customHeight="1">
      <c r="A37" s="196" t="s">
        <v>682</v>
      </c>
      <c r="B37" s="185"/>
      <c r="D37" s="187"/>
    </row>
    <row r="38" spans="1:13" s="5" customFormat="1" ht="23.25" customHeight="1">
      <c r="A38" s="183" t="s">
        <v>881</v>
      </c>
      <c r="D38" s="6"/>
      <c r="E38" s="6"/>
      <c r="F38" s="6"/>
      <c r="G38" s="6"/>
      <c r="H38" s="6"/>
      <c r="I38" s="6"/>
      <c r="J38" s="6"/>
      <c r="K38" s="6"/>
      <c r="L38" s="6"/>
      <c r="M38" s="183"/>
    </row>
    <row r="39" spans="1:13" s="186" customFormat="1" ht="23.25" customHeight="1">
      <c r="A39" s="186" t="s">
        <v>882</v>
      </c>
      <c r="D39" s="187"/>
    </row>
    <row r="40" spans="1:13" s="186" customFormat="1" ht="23.25" customHeight="1">
      <c r="A40" s="186" t="s">
        <v>883</v>
      </c>
      <c r="D40" s="187"/>
    </row>
    <row r="41" spans="1:13" s="186" customFormat="1" ht="23.25" customHeight="1">
      <c r="A41" s="186" t="s">
        <v>880</v>
      </c>
      <c r="D41" s="187"/>
    </row>
    <row r="42" spans="1:13" s="186" customFormat="1" ht="23.25" customHeight="1">
      <c r="A42" s="186" t="s">
        <v>879</v>
      </c>
    </row>
    <row r="43" spans="1:13" s="5" customFormat="1" ht="23.25" customHeight="1">
      <c r="A43" s="183" t="s">
        <v>1097</v>
      </c>
      <c r="D43" s="6"/>
      <c r="E43" s="6"/>
      <c r="F43" s="6"/>
      <c r="G43" s="6"/>
      <c r="H43" s="6"/>
      <c r="I43" s="6"/>
      <c r="J43" s="6"/>
      <c r="K43" s="6"/>
      <c r="L43" s="6"/>
      <c r="M43" s="183"/>
    </row>
    <row r="44" spans="1:13" s="186" customFormat="1" ht="23.25" customHeight="1">
      <c r="A44" s="186" t="s">
        <v>877</v>
      </c>
      <c r="D44" s="187"/>
    </row>
    <row r="45" spans="1:13" s="410" customFormat="1" ht="23.25" customHeight="1">
      <c r="A45" s="196" t="s">
        <v>822</v>
      </c>
      <c r="B45" s="185"/>
    </row>
    <row r="46" spans="1:13" s="410" customFormat="1" ht="23.25" customHeight="1">
      <c r="A46" s="290" t="s">
        <v>823</v>
      </c>
      <c r="B46" s="291"/>
    </row>
    <row r="47" spans="1:13" s="410" customFormat="1" ht="23.25" customHeight="1">
      <c r="A47" s="186" t="s">
        <v>824</v>
      </c>
      <c r="B47" s="186"/>
    </row>
    <row r="48" spans="1:13" s="410" customFormat="1" ht="23.25" customHeight="1">
      <c r="A48" s="186" t="s">
        <v>1098</v>
      </c>
      <c r="B48" s="186"/>
    </row>
    <row r="49" spans="1:2" s="410" customFormat="1" ht="23.25" customHeight="1">
      <c r="A49" s="186" t="s">
        <v>825</v>
      </c>
      <c r="B49" s="173"/>
    </row>
    <row r="50" spans="1:2" s="410" customFormat="1" ht="23.25" customHeight="1">
      <c r="A50" s="186" t="s">
        <v>826</v>
      </c>
      <c r="B50" s="173"/>
    </row>
    <row r="51" spans="1:2" s="410" customFormat="1" ht="23.25" customHeight="1">
      <c r="A51" s="186" t="s">
        <v>827</v>
      </c>
      <c r="B51" s="173"/>
    </row>
    <row r="52" spans="1:2" s="410" customFormat="1" ht="23.25" customHeight="1">
      <c r="A52" s="186" t="s">
        <v>1099</v>
      </c>
      <c r="B52" s="173"/>
    </row>
    <row r="53" spans="1:2" s="410" customFormat="1" ht="23.25" customHeight="1">
      <c r="A53" s="186" t="s">
        <v>828</v>
      </c>
      <c r="B53" s="173"/>
    </row>
    <row r="54" spans="1:2" ht="23.25" customHeight="1">
      <c r="A54" s="172" t="s">
        <v>14</v>
      </c>
    </row>
    <row r="55" spans="1:2" ht="23.25" customHeight="1">
      <c r="A55" s="196" t="s">
        <v>769</v>
      </c>
    </row>
    <row r="56" spans="1:2" ht="23.25" customHeight="1">
      <c r="A56" s="196" t="s">
        <v>771</v>
      </c>
    </row>
    <row r="57" spans="1:2" ht="23.25" customHeight="1">
      <c r="A57" s="196" t="s">
        <v>770</v>
      </c>
    </row>
    <row r="58" spans="1:2" ht="23.25" customHeight="1">
      <c r="A58" s="196" t="s">
        <v>761</v>
      </c>
    </row>
    <row r="59" spans="1:2" ht="23.25" customHeight="1">
      <c r="A59" s="196" t="s">
        <v>762</v>
      </c>
    </row>
    <row r="60" spans="1:2" ht="23.25" customHeight="1">
      <c r="A60" s="196" t="s">
        <v>763</v>
      </c>
    </row>
    <row r="61" spans="1:2" ht="23.25" customHeight="1">
      <c r="A61" s="196" t="s">
        <v>765</v>
      </c>
    </row>
    <row r="62" spans="1:2" ht="23.25" customHeight="1">
      <c r="A62" s="196" t="s">
        <v>764</v>
      </c>
    </row>
    <row r="63" spans="1:2" ht="23.25" customHeight="1">
      <c r="A63" s="196" t="s">
        <v>15</v>
      </c>
    </row>
    <row r="64" spans="1:2" ht="23.25" customHeight="1">
      <c r="A64" s="196" t="s">
        <v>16</v>
      </c>
    </row>
    <row r="65" spans="1:11" ht="23.25" customHeight="1">
      <c r="E65" s="508" t="s">
        <v>17</v>
      </c>
      <c r="F65" s="508"/>
      <c r="G65" s="508"/>
      <c r="H65" s="481"/>
      <c r="I65" s="468" t="s">
        <v>18</v>
      </c>
      <c r="J65" s="481"/>
      <c r="K65" s="468" t="s">
        <v>19</v>
      </c>
    </row>
    <row r="66" spans="1:11" ht="23.25" customHeight="1">
      <c r="E66" s="258" t="s">
        <v>1059</v>
      </c>
      <c r="G66" s="258" t="s">
        <v>1060</v>
      </c>
      <c r="H66" s="481"/>
      <c r="I66" s="481"/>
      <c r="J66" s="481"/>
    </row>
    <row r="67" spans="1:11" ht="23.25" customHeight="1">
      <c r="A67" s="451" t="s">
        <v>150</v>
      </c>
      <c r="B67" s="196" t="s">
        <v>543</v>
      </c>
      <c r="E67" s="481" t="s">
        <v>20</v>
      </c>
      <c r="F67" s="481"/>
      <c r="G67" s="481" t="s">
        <v>20</v>
      </c>
      <c r="H67" s="481"/>
      <c r="I67" s="481" t="s">
        <v>21</v>
      </c>
      <c r="J67" s="481"/>
      <c r="K67" s="481" t="s">
        <v>22</v>
      </c>
    </row>
    <row r="68" spans="1:11" ht="23.25" customHeight="1">
      <c r="A68" s="451" t="s">
        <v>154</v>
      </c>
      <c r="B68" s="196" t="s">
        <v>1018</v>
      </c>
      <c r="E68" s="452">
        <v>76</v>
      </c>
      <c r="F68" s="481"/>
      <c r="G68" s="481" t="s">
        <v>1020</v>
      </c>
      <c r="H68" s="481"/>
      <c r="I68" s="481" t="s">
        <v>21</v>
      </c>
      <c r="J68" s="481"/>
      <c r="K68" s="453" t="s">
        <v>1021</v>
      </c>
    </row>
    <row r="69" spans="1:11" ht="23.25" customHeight="1">
      <c r="A69" s="451"/>
      <c r="E69" s="452"/>
      <c r="F69" s="481"/>
      <c r="G69" s="481"/>
      <c r="H69" s="481"/>
      <c r="I69" s="481"/>
      <c r="J69" s="481"/>
      <c r="K69" s="453" t="s">
        <v>1022</v>
      </c>
    </row>
    <row r="70" spans="1:11" ht="23.25" customHeight="1">
      <c r="A70" s="451" t="s">
        <v>166</v>
      </c>
      <c r="B70" s="196" t="s">
        <v>1019</v>
      </c>
      <c r="E70" s="452">
        <v>76</v>
      </c>
      <c r="F70" s="481"/>
      <c r="G70" s="481" t="s">
        <v>1020</v>
      </c>
      <c r="H70" s="481"/>
      <c r="I70" s="481" t="s">
        <v>21</v>
      </c>
      <c r="J70" s="481"/>
      <c r="K70" s="453" t="s">
        <v>1021</v>
      </c>
    </row>
    <row r="71" spans="1:11" ht="23.25" customHeight="1">
      <c r="A71" s="451"/>
      <c r="K71" s="453" t="s">
        <v>1022</v>
      </c>
    </row>
    <row r="72" spans="1:11" ht="25.5" customHeight="1">
      <c r="A72" s="507" t="s">
        <v>11</v>
      </c>
      <c r="B72" s="507"/>
      <c r="C72" s="507"/>
      <c r="D72" s="507"/>
      <c r="E72" s="507"/>
      <c r="F72" s="507"/>
      <c r="G72" s="507"/>
      <c r="H72" s="507"/>
      <c r="I72" s="507"/>
      <c r="J72" s="507"/>
      <c r="K72" s="507"/>
    </row>
    <row r="73" spans="1:11" ht="25.5" customHeight="1"/>
    <row r="74" spans="1:11" ht="25.5" customHeight="1">
      <c r="A74" s="189" t="s">
        <v>23</v>
      </c>
    </row>
    <row r="75" spans="1:11" ht="25.5" customHeight="1">
      <c r="A75" s="196" t="s">
        <v>24</v>
      </c>
    </row>
    <row r="76" spans="1:11" ht="25.5" customHeight="1">
      <c r="A76" s="196" t="s">
        <v>25</v>
      </c>
    </row>
    <row r="77" spans="1:11" ht="25.5" customHeight="1">
      <c r="A77" s="454" t="s">
        <v>1023</v>
      </c>
      <c r="B77" s="454"/>
      <c r="C77" s="277"/>
      <c r="D77" s="277"/>
      <c r="E77" s="277"/>
      <c r="F77" s="277"/>
      <c r="G77" s="277"/>
      <c r="H77" s="277"/>
      <c r="I77" s="277"/>
      <c r="J77" s="277"/>
      <c r="K77" s="455"/>
    </row>
    <row r="78" spans="1:11" ht="25.5" customHeight="1">
      <c r="A78" s="281" t="s">
        <v>1102</v>
      </c>
      <c r="B78" s="454"/>
      <c r="C78" s="277"/>
      <c r="D78" s="277"/>
      <c r="E78" s="277"/>
      <c r="F78" s="277"/>
      <c r="G78" s="277"/>
      <c r="H78" s="277"/>
      <c r="I78" s="277"/>
      <c r="J78" s="277"/>
      <c r="K78" s="455"/>
    </row>
    <row r="79" spans="1:11" ht="25.5" customHeight="1">
      <c r="A79" s="281" t="s">
        <v>1024</v>
      </c>
      <c r="B79" s="454"/>
      <c r="C79" s="277"/>
      <c r="D79" s="277"/>
      <c r="E79" s="277"/>
      <c r="F79" s="277"/>
      <c r="G79" s="277"/>
      <c r="H79" s="277"/>
      <c r="I79" s="277"/>
      <c r="J79" s="277"/>
      <c r="K79" s="455"/>
    </row>
    <row r="80" spans="1:11" ht="25.5" customHeight="1">
      <c r="A80" s="281" t="s">
        <v>1025</v>
      </c>
      <c r="B80" s="454"/>
      <c r="C80" s="277"/>
      <c r="D80" s="277"/>
      <c r="E80" s="277"/>
      <c r="F80" s="277"/>
      <c r="G80" s="277"/>
      <c r="H80" s="277"/>
      <c r="I80" s="277"/>
      <c r="J80" s="277"/>
      <c r="K80" s="455"/>
    </row>
    <row r="81" spans="1:1" ht="25.5" customHeight="1">
      <c r="A81" s="196" t="s">
        <v>26</v>
      </c>
    </row>
    <row r="82" spans="1:1" ht="25.5" customHeight="1">
      <c r="A82" s="196" t="s">
        <v>27</v>
      </c>
    </row>
    <row r="83" spans="1:1" ht="25.5" customHeight="1">
      <c r="A83" s="196" t="s">
        <v>28</v>
      </c>
    </row>
    <row r="84" spans="1:1" ht="25.5" customHeight="1">
      <c r="A84" s="196" t="s">
        <v>29</v>
      </c>
    </row>
    <row r="85" spans="1:1" ht="25.5" customHeight="1">
      <c r="A85" s="196" t="s">
        <v>30</v>
      </c>
    </row>
    <row r="86" spans="1:1" ht="25.5" customHeight="1">
      <c r="A86" s="196" t="s">
        <v>31</v>
      </c>
    </row>
    <row r="87" spans="1:1" ht="25.5" customHeight="1">
      <c r="A87" s="189" t="s">
        <v>32</v>
      </c>
    </row>
    <row r="88" spans="1:1" ht="25.5" customHeight="1">
      <c r="A88" s="196" t="s">
        <v>33</v>
      </c>
    </row>
    <row r="89" spans="1:1" ht="25.5" customHeight="1">
      <c r="A89" s="196" t="s">
        <v>34</v>
      </c>
    </row>
    <row r="90" spans="1:1" ht="25.5" customHeight="1">
      <c r="A90" s="196" t="s">
        <v>35</v>
      </c>
    </row>
    <row r="91" spans="1:1" ht="25.5" customHeight="1">
      <c r="A91" s="196" t="s">
        <v>36</v>
      </c>
    </row>
    <row r="92" spans="1:1" ht="25.5" customHeight="1">
      <c r="A92" s="189" t="s">
        <v>37</v>
      </c>
    </row>
    <row r="93" spans="1:1" ht="25.5" customHeight="1">
      <c r="A93" s="196" t="s">
        <v>38</v>
      </c>
    </row>
    <row r="94" spans="1:1" ht="25.5" customHeight="1">
      <c r="A94" s="196" t="s">
        <v>39</v>
      </c>
    </row>
    <row r="95" spans="1:1" ht="25.5" customHeight="1">
      <c r="A95" s="196" t="s">
        <v>40</v>
      </c>
    </row>
    <row r="96" spans="1:1" ht="25.5" customHeight="1">
      <c r="A96" s="196" t="s">
        <v>41</v>
      </c>
    </row>
    <row r="97" spans="1:11" ht="25.5" customHeight="1">
      <c r="A97" s="172" t="s">
        <v>43</v>
      </c>
    </row>
    <row r="98" spans="1:11" ht="25.5" customHeight="1">
      <c r="A98" s="23" t="s">
        <v>44</v>
      </c>
    </row>
    <row r="99" spans="1:11" ht="25.5" customHeight="1">
      <c r="A99" s="24" t="s">
        <v>554</v>
      </c>
    </row>
    <row r="100" spans="1:11" ht="25.5" customHeight="1">
      <c r="B100" s="24" t="s">
        <v>45</v>
      </c>
    </row>
    <row r="101" spans="1:11" ht="25.5" customHeight="1">
      <c r="B101" s="25" t="s">
        <v>46</v>
      </c>
    </row>
    <row r="102" spans="1:11" ht="25.5" customHeight="1">
      <c r="B102" s="25" t="s">
        <v>47</v>
      </c>
    </row>
    <row r="103" spans="1:11" ht="25.5" customHeight="1">
      <c r="A103" s="25" t="s">
        <v>48</v>
      </c>
    </row>
    <row r="104" spans="1:11" ht="25.5" customHeight="1">
      <c r="A104" s="25" t="s">
        <v>49</v>
      </c>
    </row>
    <row r="105" spans="1:11" ht="25.5" customHeight="1">
      <c r="A105" s="25" t="s">
        <v>50</v>
      </c>
    </row>
    <row r="106" spans="1:11" ht="25.5" customHeight="1">
      <c r="A106" s="26" t="s">
        <v>51</v>
      </c>
    </row>
    <row r="107" spans="1:11" ht="23.25" customHeight="1">
      <c r="A107" s="507" t="s">
        <v>13</v>
      </c>
      <c r="B107" s="507"/>
      <c r="C107" s="507"/>
      <c r="D107" s="507"/>
      <c r="E107" s="507"/>
      <c r="F107" s="507"/>
      <c r="G107" s="507"/>
      <c r="H107" s="507"/>
      <c r="I107" s="507"/>
      <c r="J107" s="507"/>
      <c r="K107" s="507"/>
    </row>
    <row r="108" spans="1:11" ht="23.25" customHeight="1">
      <c r="A108" s="26"/>
    </row>
    <row r="109" spans="1:11" ht="23.25" customHeight="1">
      <c r="A109" s="196" t="s">
        <v>52</v>
      </c>
    </row>
    <row r="110" spans="1:11" ht="23.25" customHeight="1">
      <c r="A110" s="27" t="s">
        <v>53</v>
      </c>
    </row>
    <row r="111" spans="1:11" ht="23.25" customHeight="1">
      <c r="A111" s="27" t="s">
        <v>772</v>
      </c>
    </row>
    <row r="112" spans="1:11" ht="23.25" customHeight="1">
      <c r="A112" s="196" t="s">
        <v>1267</v>
      </c>
      <c r="K112" s="505"/>
    </row>
    <row r="113" spans="1:11" ht="23.25" customHeight="1">
      <c r="A113" s="196" t="s">
        <v>1268</v>
      </c>
      <c r="K113" s="505"/>
    </row>
    <row r="114" spans="1:11" ht="23.25" customHeight="1">
      <c r="A114" s="196" t="s">
        <v>1269</v>
      </c>
      <c r="K114" s="505"/>
    </row>
    <row r="115" spans="1:11" ht="23.25" customHeight="1">
      <c r="A115" s="196" t="s">
        <v>1270</v>
      </c>
      <c r="K115" s="505"/>
    </row>
    <row r="116" spans="1:11" ht="23.25" customHeight="1">
      <c r="A116" s="196" t="s">
        <v>1271</v>
      </c>
    </row>
    <row r="117" spans="1:11" ht="23.25" customHeight="1">
      <c r="A117" s="196" t="s">
        <v>54</v>
      </c>
    </row>
    <row r="118" spans="1:11" ht="23.25" customHeight="1">
      <c r="A118" s="196" t="s">
        <v>55</v>
      </c>
    </row>
    <row r="119" spans="1:11" ht="23.25" customHeight="1">
      <c r="A119" s="196" t="s">
        <v>1272</v>
      </c>
    </row>
    <row r="120" spans="1:11" ht="23.25" customHeight="1">
      <c r="A120" s="283" t="s">
        <v>56</v>
      </c>
    </row>
    <row r="121" spans="1:11" ht="23.25" customHeight="1">
      <c r="A121" s="196" t="s">
        <v>1273</v>
      </c>
    </row>
    <row r="122" spans="1:11" ht="23.25" customHeight="1">
      <c r="A122" s="196" t="s">
        <v>57</v>
      </c>
    </row>
    <row r="123" spans="1:11" ht="23.25" customHeight="1">
      <c r="A123" s="196" t="s">
        <v>58</v>
      </c>
    </row>
    <row r="124" spans="1:11" ht="23.25" customHeight="1">
      <c r="A124" s="196" t="s">
        <v>59</v>
      </c>
    </row>
    <row r="125" spans="1:11" ht="23.25" customHeight="1">
      <c r="A125" s="196" t="s">
        <v>60</v>
      </c>
    </row>
    <row r="126" spans="1:11" ht="23.25" customHeight="1">
      <c r="A126" s="196" t="s">
        <v>61</v>
      </c>
    </row>
    <row r="127" spans="1:11" ht="23.25" customHeight="1">
      <c r="A127" s="196" t="s">
        <v>62</v>
      </c>
    </row>
    <row r="128" spans="1:11" ht="23.25" customHeight="1">
      <c r="A128" s="196" t="s">
        <v>1274</v>
      </c>
    </row>
    <row r="129" spans="1:9" ht="23.25" customHeight="1">
      <c r="A129" s="23" t="s">
        <v>64</v>
      </c>
    </row>
    <row r="130" spans="1:9" ht="23.25" customHeight="1">
      <c r="A130" s="23" t="s">
        <v>65</v>
      </c>
    </row>
    <row r="131" spans="1:9" ht="23.25" customHeight="1">
      <c r="A131" s="23" t="s">
        <v>66</v>
      </c>
    </row>
    <row r="132" spans="1:9" ht="23.25" customHeight="1">
      <c r="A132" s="23" t="s">
        <v>67</v>
      </c>
    </row>
    <row r="133" spans="1:9" ht="23.25" customHeight="1">
      <c r="A133" s="25" t="s">
        <v>68</v>
      </c>
    </row>
    <row r="134" spans="1:9" ht="23.25" customHeight="1">
      <c r="A134" s="25" t="s">
        <v>69</v>
      </c>
    </row>
    <row r="135" spans="1:9" ht="23.25" customHeight="1">
      <c r="A135" s="25"/>
      <c r="B135" s="196" t="s">
        <v>70</v>
      </c>
      <c r="I135" s="484" t="s">
        <v>1230</v>
      </c>
    </row>
    <row r="136" spans="1:9" ht="23.25" customHeight="1">
      <c r="B136" s="196" t="s">
        <v>71</v>
      </c>
      <c r="I136" s="182" t="s">
        <v>72</v>
      </c>
    </row>
    <row r="137" spans="1:9" ht="23.25" customHeight="1">
      <c r="B137" s="196" t="s">
        <v>73</v>
      </c>
      <c r="I137" s="182" t="s">
        <v>74</v>
      </c>
    </row>
    <row r="138" spans="1:9" ht="23.25" customHeight="1">
      <c r="B138" s="196" t="s">
        <v>75</v>
      </c>
      <c r="I138" s="182" t="s">
        <v>76</v>
      </c>
    </row>
    <row r="139" spans="1:9" ht="23.25" customHeight="1">
      <c r="B139" s="196" t="s">
        <v>77</v>
      </c>
      <c r="I139" s="182" t="s">
        <v>78</v>
      </c>
    </row>
    <row r="140" spans="1:9" ht="23.25" customHeight="1">
      <c r="B140" s="196" t="s">
        <v>79</v>
      </c>
      <c r="I140" s="182" t="s">
        <v>80</v>
      </c>
    </row>
    <row r="141" spans="1:9" ht="23.25" customHeight="1">
      <c r="B141" s="196" t="s">
        <v>81</v>
      </c>
      <c r="I141" s="182" t="s">
        <v>80</v>
      </c>
    </row>
    <row r="142" spans="1:9" ht="23.25" customHeight="1">
      <c r="B142" s="196" t="s">
        <v>82</v>
      </c>
      <c r="I142" s="182" t="s">
        <v>83</v>
      </c>
    </row>
    <row r="143" spans="1:9" ht="23.25" customHeight="1">
      <c r="B143" s="196" t="s">
        <v>84</v>
      </c>
      <c r="I143" s="182" t="s">
        <v>83</v>
      </c>
    </row>
    <row r="144" spans="1:9" ht="23.25" customHeight="1">
      <c r="B144" s="196" t="s">
        <v>85</v>
      </c>
      <c r="I144" s="182" t="s">
        <v>83</v>
      </c>
    </row>
    <row r="145" spans="1:11" ht="24.75" customHeight="1">
      <c r="A145" s="507" t="s">
        <v>42</v>
      </c>
      <c r="B145" s="507"/>
      <c r="C145" s="507"/>
      <c r="D145" s="507"/>
      <c r="E145" s="507"/>
      <c r="F145" s="507"/>
      <c r="G145" s="507"/>
      <c r="H145" s="507"/>
      <c r="I145" s="507"/>
      <c r="J145" s="507"/>
      <c r="K145" s="507"/>
    </row>
    <row r="146" spans="1:11" ht="24.75" customHeight="1">
      <c r="G146" s="182"/>
    </row>
    <row r="147" spans="1:11" ht="24.75" customHeight="1">
      <c r="A147" s="196" t="s">
        <v>503</v>
      </c>
    </row>
    <row r="148" spans="1:11" ht="24.75" customHeight="1">
      <c r="A148" s="196" t="s">
        <v>86</v>
      </c>
    </row>
    <row r="149" spans="1:11" ht="24.75" customHeight="1">
      <c r="A149" s="196" t="s">
        <v>87</v>
      </c>
    </row>
    <row r="150" spans="1:11" ht="24.75" customHeight="1">
      <c r="A150" s="196" t="s">
        <v>88</v>
      </c>
    </row>
    <row r="151" spans="1:11" ht="24.75" customHeight="1">
      <c r="A151" s="196" t="s">
        <v>766</v>
      </c>
    </row>
    <row r="152" spans="1:11" ht="24.75" customHeight="1">
      <c r="A152" s="196" t="s">
        <v>768</v>
      </c>
    </row>
    <row r="153" spans="1:11" ht="24.75" customHeight="1">
      <c r="A153" s="196" t="s">
        <v>767</v>
      </c>
    </row>
    <row r="154" spans="1:11" ht="24.75" customHeight="1">
      <c r="A154" s="25" t="s">
        <v>89</v>
      </c>
    </row>
    <row r="155" spans="1:11" ht="24.75" customHeight="1">
      <c r="A155" s="25" t="s">
        <v>90</v>
      </c>
    </row>
    <row r="156" spans="1:11" ht="24.75" customHeight="1">
      <c r="A156" s="25" t="s">
        <v>91</v>
      </c>
    </row>
    <row r="157" spans="1:11" ht="24.75" customHeight="1">
      <c r="A157" s="25" t="s">
        <v>92</v>
      </c>
    </row>
    <row r="158" spans="1:11" ht="24.75" customHeight="1">
      <c r="A158" s="25" t="s">
        <v>1275</v>
      </c>
    </row>
    <row r="159" spans="1:11" ht="24.75" customHeight="1">
      <c r="A159" s="25" t="s">
        <v>1103</v>
      </c>
    </row>
    <row r="160" spans="1:11" ht="24.75" customHeight="1">
      <c r="A160" s="25" t="s">
        <v>1104</v>
      </c>
    </row>
    <row r="161" spans="1:9" ht="24.75" customHeight="1">
      <c r="A161" s="25" t="s">
        <v>1105</v>
      </c>
    </row>
    <row r="162" spans="1:9" ht="24.75" customHeight="1">
      <c r="A162" s="25" t="s">
        <v>1106</v>
      </c>
    </row>
    <row r="163" spans="1:9" ht="24.75" customHeight="1">
      <c r="A163" s="25" t="s">
        <v>1091</v>
      </c>
    </row>
    <row r="164" spans="1:9" ht="24.75" customHeight="1">
      <c r="A164" s="25" t="s">
        <v>1107</v>
      </c>
    </row>
    <row r="165" spans="1:9" ht="24.75" customHeight="1">
      <c r="A165" s="25" t="s">
        <v>1092</v>
      </c>
    </row>
    <row r="166" spans="1:9" ht="24.75" customHeight="1">
      <c r="A166" s="25" t="s">
        <v>1108</v>
      </c>
    </row>
    <row r="167" spans="1:9" ht="24.75" customHeight="1">
      <c r="A167" s="25" t="s">
        <v>1093</v>
      </c>
    </row>
    <row r="168" spans="1:9" ht="24.75" customHeight="1">
      <c r="A168" s="25" t="s">
        <v>1109</v>
      </c>
    </row>
    <row r="169" spans="1:9" ht="24.75" customHeight="1">
      <c r="A169" s="196" t="s">
        <v>1276</v>
      </c>
    </row>
    <row r="170" spans="1:9" ht="24.75" customHeight="1">
      <c r="A170" s="196" t="s">
        <v>94</v>
      </c>
    </row>
    <row r="171" spans="1:9" ht="24.75" customHeight="1">
      <c r="A171" s="196" t="s">
        <v>95</v>
      </c>
    </row>
    <row r="172" spans="1:9" ht="24.75" customHeight="1">
      <c r="C172" s="196" t="s">
        <v>96</v>
      </c>
      <c r="I172" s="182" t="s">
        <v>97</v>
      </c>
    </row>
    <row r="173" spans="1:9" ht="24.75" customHeight="1">
      <c r="A173" s="196" t="s">
        <v>98</v>
      </c>
    </row>
    <row r="174" spans="1:9" ht="24.75" customHeight="1">
      <c r="A174" s="196" t="s">
        <v>1277</v>
      </c>
    </row>
    <row r="175" spans="1:9" ht="24.75" customHeight="1">
      <c r="A175" s="196" t="s">
        <v>555</v>
      </c>
    </row>
    <row r="176" spans="1:9" ht="24.75" customHeight="1">
      <c r="A176" s="196" t="s">
        <v>556</v>
      </c>
    </row>
    <row r="177" spans="1:11" ht="24.75" customHeight="1">
      <c r="A177" s="196" t="s">
        <v>620</v>
      </c>
    </row>
    <row r="178" spans="1:11" ht="24.75" customHeight="1">
      <c r="A178" s="196" t="s">
        <v>773</v>
      </c>
    </row>
    <row r="179" spans="1:11" ht="24.75" customHeight="1">
      <c r="A179" s="196" t="s">
        <v>775</v>
      </c>
    </row>
    <row r="180" spans="1:11" ht="24.75" customHeight="1">
      <c r="A180" s="196" t="s">
        <v>774</v>
      </c>
    </row>
    <row r="181" spans="1:11" ht="24.65" customHeight="1">
      <c r="A181" s="507" t="s">
        <v>63</v>
      </c>
      <c r="B181" s="507"/>
      <c r="C181" s="507"/>
      <c r="D181" s="507"/>
      <c r="E181" s="507"/>
      <c r="F181" s="507"/>
      <c r="G181" s="507"/>
      <c r="H181" s="507"/>
      <c r="I181" s="507"/>
      <c r="J181" s="507"/>
      <c r="K181" s="507"/>
    </row>
    <row r="182" spans="1:11" ht="24.65" customHeight="1"/>
    <row r="183" spans="1:11" ht="26.15" customHeight="1">
      <c r="A183" s="196" t="s">
        <v>1278</v>
      </c>
    </row>
    <row r="184" spans="1:11" ht="26.15" customHeight="1">
      <c r="A184" s="196" t="s">
        <v>1129</v>
      </c>
    </row>
    <row r="185" spans="1:11" ht="26.15" customHeight="1">
      <c r="A185" s="196" t="s">
        <v>1130</v>
      </c>
    </row>
    <row r="186" spans="1:11" ht="26.15" customHeight="1">
      <c r="A186" s="196" t="s">
        <v>1132</v>
      </c>
    </row>
    <row r="187" spans="1:11" ht="26.15" customHeight="1">
      <c r="A187" s="196" t="s">
        <v>1131</v>
      </c>
    </row>
    <row r="188" spans="1:11" ht="26.15" customHeight="1">
      <c r="A188" s="196" t="s">
        <v>557</v>
      </c>
    </row>
    <row r="189" spans="1:11" ht="26.15" customHeight="1">
      <c r="A189" s="196" t="s">
        <v>558</v>
      </c>
    </row>
    <row r="190" spans="1:11" ht="26.15" customHeight="1">
      <c r="A190" s="196" t="s">
        <v>559</v>
      </c>
    </row>
    <row r="191" spans="1:11" ht="24.25" customHeight="1">
      <c r="A191" s="196" t="s">
        <v>99</v>
      </c>
    </row>
    <row r="192" spans="1:11" ht="24.25" customHeight="1">
      <c r="A192" s="196" t="s">
        <v>100</v>
      </c>
    </row>
    <row r="193" spans="1:1" ht="24.25" customHeight="1">
      <c r="A193" s="196" t="s">
        <v>782</v>
      </c>
    </row>
    <row r="194" spans="1:1" ht="24.25" customHeight="1">
      <c r="A194" s="196" t="s">
        <v>783</v>
      </c>
    </row>
    <row r="195" spans="1:1" ht="24.25" customHeight="1">
      <c r="A195" s="196" t="s">
        <v>101</v>
      </c>
    </row>
    <row r="196" spans="1:1" ht="24.25" customHeight="1">
      <c r="A196" s="196" t="s">
        <v>533</v>
      </c>
    </row>
    <row r="197" spans="1:1" ht="24.25" customHeight="1">
      <c r="A197" s="196" t="s">
        <v>535</v>
      </c>
    </row>
    <row r="198" spans="1:1" ht="24.25" customHeight="1">
      <c r="A198" s="196" t="s">
        <v>534</v>
      </c>
    </row>
    <row r="199" spans="1:1" ht="24.25" customHeight="1">
      <c r="A199" s="173" t="s">
        <v>102</v>
      </c>
    </row>
    <row r="200" spans="1:1" ht="24.25" customHeight="1">
      <c r="A200" s="24" t="s">
        <v>103</v>
      </c>
    </row>
    <row r="201" spans="1:1" ht="24.25" customHeight="1">
      <c r="A201" s="24" t="s">
        <v>104</v>
      </c>
    </row>
    <row r="202" spans="1:1" ht="24.25" customHeight="1">
      <c r="A202" s="24" t="s">
        <v>105</v>
      </c>
    </row>
    <row r="203" spans="1:1" ht="24.25" customHeight="1">
      <c r="A203" s="24" t="s">
        <v>106</v>
      </c>
    </row>
    <row r="204" spans="1:1" ht="24.25" customHeight="1">
      <c r="A204" s="24" t="s">
        <v>108</v>
      </c>
    </row>
    <row r="205" spans="1:1" ht="24.25" customHeight="1">
      <c r="A205" s="24" t="s">
        <v>109</v>
      </c>
    </row>
    <row r="206" spans="1:1" ht="24.25" customHeight="1">
      <c r="A206" s="24" t="s">
        <v>110</v>
      </c>
    </row>
    <row r="207" spans="1:1" ht="24.25" customHeight="1">
      <c r="A207" s="24" t="s">
        <v>111</v>
      </c>
    </row>
    <row r="208" spans="1:1" ht="24.25" customHeight="1">
      <c r="A208" s="24" t="s">
        <v>112</v>
      </c>
    </row>
    <row r="209" spans="1:12" ht="24.25" customHeight="1">
      <c r="A209" s="196" t="s">
        <v>1279</v>
      </c>
    </row>
    <row r="210" spans="1:12" s="410" customFormat="1" ht="24.25" customHeight="1">
      <c r="A210" s="89" t="s">
        <v>1110</v>
      </c>
      <c r="B210" s="196"/>
      <c r="C210" s="89"/>
      <c r="D210" s="89"/>
      <c r="E210" s="89"/>
      <c r="F210" s="89"/>
      <c r="G210" s="89"/>
      <c r="H210" s="89"/>
      <c r="I210" s="89"/>
      <c r="J210" s="89"/>
      <c r="K210" s="89"/>
      <c r="L210" s="89"/>
    </row>
    <row r="211" spans="1:12" s="410" customFormat="1" ht="24.25" customHeight="1">
      <c r="A211" s="89" t="s">
        <v>686</v>
      </c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</row>
    <row r="212" spans="1:12" s="410" customFormat="1" ht="24.25" customHeight="1">
      <c r="A212" s="89" t="s">
        <v>685</v>
      </c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</row>
    <row r="213" spans="1:12" s="410" customFormat="1" ht="24.25" customHeight="1">
      <c r="A213" s="89" t="s">
        <v>638</v>
      </c>
      <c r="B213" s="196"/>
      <c r="C213" s="89"/>
      <c r="D213" s="89"/>
      <c r="E213" s="89"/>
      <c r="F213" s="89"/>
      <c r="G213" s="89"/>
      <c r="H213" s="89"/>
      <c r="I213" s="89"/>
      <c r="J213" s="89"/>
      <c r="K213" s="89"/>
      <c r="L213" s="89"/>
    </row>
    <row r="214" spans="1:12" s="410" customFormat="1" ht="24.25" customHeight="1">
      <c r="A214" s="89" t="s">
        <v>687</v>
      </c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</row>
    <row r="215" spans="1:12" s="410" customFormat="1" ht="24.25" customHeight="1">
      <c r="A215" s="89" t="s">
        <v>901</v>
      </c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</row>
    <row r="216" spans="1:12" s="410" customFormat="1" ht="24.2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</row>
    <row r="217" spans="1:12" ht="27" customHeight="1">
      <c r="A217" s="507" t="s">
        <v>93</v>
      </c>
      <c r="B217" s="507"/>
      <c r="C217" s="507"/>
      <c r="D217" s="507"/>
      <c r="E217" s="507"/>
      <c r="F217" s="507"/>
      <c r="G217" s="507"/>
      <c r="H217" s="507"/>
      <c r="I217" s="507"/>
      <c r="J217" s="507"/>
      <c r="K217" s="507"/>
    </row>
    <row r="218" spans="1:12" ht="27" customHeight="1">
      <c r="A218" s="190"/>
      <c r="C218" s="191"/>
      <c r="D218" s="191"/>
      <c r="E218" s="191"/>
      <c r="F218" s="191"/>
      <c r="G218" s="192"/>
      <c r="H218" s="190"/>
      <c r="K218" s="196"/>
    </row>
    <row r="219" spans="1:12" s="410" customFormat="1" ht="24.25" customHeight="1">
      <c r="A219" s="411" t="s">
        <v>900</v>
      </c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</row>
    <row r="220" spans="1:12" ht="24.25" customHeight="1">
      <c r="A220" s="190" t="s">
        <v>457</v>
      </c>
      <c r="B220" s="190"/>
      <c r="C220" s="191"/>
      <c r="D220" s="191"/>
      <c r="E220" s="191"/>
      <c r="F220" s="190"/>
      <c r="G220" s="190"/>
      <c r="H220" s="191"/>
      <c r="I220" s="191"/>
      <c r="J220" s="191"/>
      <c r="K220" s="196"/>
    </row>
    <row r="221" spans="1:12" ht="24.25" customHeight="1">
      <c r="A221" s="196" t="s">
        <v>776</v>
      </c>
      <c r="B221" s="191"/>
      <c r="C221" s="191"/>
      <c r="D221" s="191"/>
      <c r="E221" s="191"/>
      <c r="F221" s="190"/>
      <c r="G221" s="190"/>
      <c r="H221" s="191"/>
      <c r="I221" s="191"/>
      <c r="J221" s="191"/>
      <c r="K221" s="196"/>
    </row>
    <row r="222" spans="1:12" ht="24.25" customHeight="1">
      <c r="A222" s="190" t="s">
        <v>777</v>
      </c>
      <c r="B222" s="191"/>
      <c r="C222" s="191"/>
      <c r="D222" s="191"/>
      <c r="E222" s="190"/>
      <c r="F222" s="190"/>
      <c r="G222" s="191"/>
      <c r="H222" s="191"/>
      <c r="I222" s="191"/>
      <c r="K222" s="196"/>
    </row>
    <row r="223" spans="1:12" ht="24.25" customHeight="1">
      <c r="A223" s="190" t="s">
        <v>778</v>
      </c>
      <c r="B223" s="191"/>
      <c r="C223" s="191"/>
      <c r="D223" s="191"/>
      <c r="E223" s="190"/>
      <c r="F223" s="190"/>
      <c r="G223" s="191"/>
      <c r="H223" s="191"/>
      <c r="I223" s="191"/>
      <c r="K223" s="196"/>
    </row>
    <row r="224" spans="1:12" ht="24.25" customHeight="1">
      <c r="A224" s="190" t="s">
        <v>779</v>
      </c>
      <c r="B224" s="191"/>
      <c r="C224" s="191"/>
      <c r="D224" s="191"/>
      <c r="E224" s="190"/>
      <c r="F224" s="190"/>
      <c r="G224" s="191"/>
      <c r="H224" s="191"/>
      <c r="I224" s="191"/>
      <c r="K224" s="196"/>
    </row>
    <row r="225" spans="1:12" ht="24.25" customHeight="1">
      <c r="A225" s="191" t="s">
        <v>781</v>
      </c>
      <c r="B225" s="191"/>
      <c r="C225" s="191"/>
      <c r="D225" s="191"/>
      <c r="E225" s="190"/>
      <c r="F225" s="190"/>
      <c r="G225" s="191"/>
      <c r="H225" s="191"/>
      <c r="I225" s="191"/>
      <c r="K225" s="196"/>
    </row>
    <row r="226" spans="1:12" ht="24.25" customHeight="1">
      <c r="A226" s="190" t="s">
        <v>780</v>
      </c>
      <c r="B226" s="191"/>
      <c r="C226" s="191"/>
      <c r="D226" s="191"/>
      <c r="E226" s="190"/>
      <c r="F226" s="190"/>
      <c r="G226" s="191"/>
      <c r="H226" s="191"/>
      <c r="I226" s="191"/>
      <c r="K226" s="196"/>
    </row>
    <row r="227" spans="1:12" ht="24.25" customHeight="1">
      <c r="A227" s="190"/>
      <c r="C227" s="191" t="s">
        <v>114</v>
      </c>
      <c r="D227" s="191"/>
      <c r="E227" s="191"/>
      <c r="F227" s="191"/>
      <c r="G227" s="192" t="s">
        <v>1265</v>
      </c>
      <c r="H227" s="190"/>
      <c r="K227" s="196"/>
    </row>
    <row r="228" spans="1:12" ht="27" customHeight="1">
      <c r="C228" s="196" t="s">
        <v>209</v>
      </c>
      <c r="G228" s="192" t="s">
        <v>1264</v>
      </c>
    </row>
    <row r="229" spans="1:12" ht="27" customHeight="1">
      <c r="A229" s="196" t="s">
        <v>695</v>
      </c>
      <c r="B229" s="191"/>
      <c r="C229" s="191"/>
      <c r="D229" s="191"/>
      <c r="E229" s="191"/>
      <c r="F229" s="192"/>
      <c r="G229" s="190"/>
      <c r="H229" s="191"/>
      <c r="K229" s="196"/>
    </row>
    <row r="230" spans="1:12" ht="27" customHeight="1">
      <c r="A230" s="190" t="s">
        <v>696</v>
      </c>
      <c r="B230" s="191"/>
      <c r="C230" s="191"/>
      <c r="D230" s="191"/>
      <c r="E230" s="191"/>
      <c r="F230" s="192"/>
      <c r="G230" s="190"/>
      <c r="H230" s="191"/>
      <c r="K230" s="196"/>
    </row>
    <row r="231" spans="1:12" ht="27" customHeight="1">
      <c r="A231" s="190" t="s">
        <v>688</v>
      </c>
      <c r="B231" s="190"/>
      <c r="J231" s="481"/>
      <c r="K231" s="196"/>
    </row>
    <row r="232" spans="1:12" ht="27" customHeight="1">
      <c r="A232" s="196" t="s">
        <v>1111</v>
      </c>
      <c r="B232" s="191"/>
      <c r="J232" s="481"/>
      <c r="K232" s="196"/>
    </row>
    <row r="233" spans="1:12" ht="27" customHeight="1">
      <c r="A233" s="191" t="s">
        <v>689</v>
      </c>
      <c r="J233" s="481"/>
      <c r="K233" s="196"/>
    </row>
    <row r="234" spans="1:12" ht="27" customHeight="1">
      <c r="A234" s="191" t="s">
        <v>690</v>
      </c>
      <c r="J234" s="481"/>
      <c r="K234" s="196"/>
    </row>
    <row r="235" spans="1:12" ht="27" customHeight="1">
      <c r="A235" s="191" t="s">
        <v>691</v>
      </c>
      <c r="J235" s="481"/>
      <c r="K235" s="196"/>
    </row>
    <row r="236" spans="1:12" s="410" customFormat="1" ht="27" customHeight="1">
      <c r="A236" s="191" t="s">
        <v>692</v>
      </c>
      <c r="B236" s="196"/>
      <c r="C236" s="196"/>
      <c r="D236" s="196"/>
      <c r="E236" s="196"/>
      <c r="F236" s="196"/>
      <c r="G236" s="196"/>
      <c r="H236" s="196"/>
      <c r="I236" s="196"/>
      <c r="J236" s="481"/>
      <c r="K236" s="196"/>
      <c r="L236" s="196"/>
    </row>
    <row r="237" spans="1:12" s="410" customFormat="1" ht="27" customHeight="1">
      <c r="A237" s="89" t="s">
        <v>693</v>
      </c>
      <c r="B237" s="89"/>
      <c r="C237" s="89"/>
      <c r="D237" s="89"/>
      <c r="E237" s="89"/>
    </row>
    <row r="238" spans="1:12" s="410" customFormat="1" ht="27" customHeight="1">
      <c r="A238" s="89" t="s">
        <v>639</v>
      </c>
      <c r="B238" s="196"/>
      <c r="C238" s="89"/>
      <c r="D238" s="89"/>
      <c r="E238" s="89"/>
    </row>
    <row r="239" spans="1:12" ht="27" customHeight="1">
      <c r="A239" s="89" t="s">
        <v>694</v>
      </c>
      <c r="B239" s="89"/>
      <c r="C239" s="89"/>
      <c r="D239" s="89"/>
      <c r="E239" s="89"/>
      <c r="F239" s="410"/>
      <c r="G239" s="410"/>
      <c r="H239" s="410"/>
      <c r="I239" s="410"/>
      <c r="J239" s="410"/>
      <c r="K239" s="410"/>
      <c r="L239" s="410"/>
    </row>
    <row r="240" spans="1:12" ht="27" customHeight="1">
      <c r="A240" s="196" t="s">
        <v>1280</v>
      </c>
    </row>
    <row r="241" spans="1:11" ht="27" customHeight="1">
      <c r="A241" s="196" t="s">
        <v>1112</v>
      </c>
      <c r="B241" s="266"/>
      <c r="C241" s="266"/>
    </row>
    <row r="242" spans="1:11" ht="27" customHeight="1">
      <c r="A242" s="196" t="s">
        <v>560</v>
      </c>
      <c r="B242" s="266"/>
      <c r="C242" s="266"/>
    </row>
    <row r="243" spans="1:11" ht="27" customHeight="1">
      <c r="A243" s="196" t="s">
        <v>1113</v>
      </c>
      <c r="B243" s="266"/>
      <c r="C243" s="266"/>
    </row>
    <row r="244" spans="1:11" ht="27" customHeight="1">
      <c r="A244" s="196" t="s">
        <v>561</v>
      </c>
      <c r="B244" s="266"/>
      <c r="C244" s="266"/>
    </row>
    <row r="245" spans="1:11" ht="27" customHeight="1">
      <c r="A245" s="172" t="s">
        <v>562</v>
      </c>
      <c r="B245" s="266"/>
    </row>
    <row r="246" spans="1:11" ht="27" customHeight="1">
      <c r="A246" s="196" t="s">
        <v>1115</v>
      </c>
      <c r="B246" s="191"/>
    </row>
    <row r="247" spans="1:11" ht="27" customHeight="1">
      <c r="A247" s="196" t="s">
        <v>648</v>
      </c>
      <c r="B247" s="191"/>
    </row>
    <row r="248" spans="1:11" ht="27" customHeight="1">
      <c r="A248" s="196" t="s">
        <v>649</v>
      </c>
      <c r="B248" s="191"/>
    </row>
    <row r="249" spans="1:11" ht="27" customHeight="1">
      <c r="A249" s="196" t="s">
        <v>650</v>
      </c>
      <c r="B249" s="191"/>
      <c r="C249" s="266"/>
    </row>
    <row r="250" spans="1:11" ht="26.15" customHeight="1">
      <c r="B250" s="191"/>
    </row>
    <row r="251" spans="1:11" ht="24.75" customHeight="1">
      <c r="A251" s="507" t="s">
        <v>107</v>
      </c>
      <c r="B251" s="507"/>
      <c r="C251" s="507"/>
      <c r="D251" s="507"/>
      <c r="E251" s="507"/>
      <c r="F251" s="507"/>
      <c r="G251" s="507"/>
      <c r="H251" s="507"/>
      <c r="I251" s="507"/>
      <c r="J251" s="507"/>
      <c r="K251" s="507"/>
    </row>
    <row r="252" spans="1:11" ht="24.75" customHeight="1">
      <c r="B252" s="191"/>
    </row>
    <row r="253" spans="1:11" ht="24.75" customHeight="1">
      <c r="A253" s="172" t="s">
        <v>563</v>
      </c>
      <c r="B253" s="266"/>
    </row>
    <row r="254" spans="1:11" ht="24.75" customHeight="1">
      <c r="A254" s="196" t="s">
        <v>1114</v>
      </c>
      <c r="B254" s="191"/>
    </row>
    <row r="255" spans="1:11" ht="24.75" customHeight="1">
      <c r="A255" s="196" t="s">
        <v>785</v>
      </c>
      <c r="B255" s="191"/>
    </row>
    <row r="256" spans="1:11" ht="24.75" customHeight="1">
      <c r="A256" s="196" t="s">
        <v>786</v>
      </c>
      <c r="B256" s="191"/>
    </row>
    <row r="257" spans="1:11" ht="24.75" customHeight="1">
      <c r="A257" s="196" t="s">
        <v>564</v>
      </c>
      <c r="B257" s="191"/>
      <c r="C257" s="266"/>
    </row>
    <row r="258" spans="1:11" ht="24.75" customHeight="1">
      <c r="A258" s="196" t="s">
        <v>787</v>
      </c>
      <c r="B258" s="191"/>
      <c r="C258" s="266"/>
    </row>
    <row r="259" spans="1:11" ht="24.75" customHeight="1">
      <c r="A259" s="196" t="s">
        <v>788</v>
      </c>
      <c r="B259" s="266"/>
      <c r="C259" s="266"/>
    </row>
    <row r="260" spans="1:11" ht="24.75" customHeight="1">
      <c r="A260" s="172" t="s">
        <v>565</v>
      </c>
      <c r="B260" s="266"/>
    </row>
    <row r="261" spans="1:11" ht="24.75" customHeight="1">
      <c r="A261" s="196" t="s">
        <v>1116</v>
      </c>
      <c r="B261" s="191"/>
    </row>
    <row r="262" spans="1:11" ht="24.75" customHeight="1">
      <c r="A262" s="196" t="s">
        <v>642</v>
      </c>
      <c r="B262" s="191"/>
    </row>
    <row r="263" spans="1:11" ht="24.75" customHeight="1">
      <c r="A263" s="196" t="s">
        <v>890</v>
      </c>
      <c r="B263" s="191"/>
    </row>
    <row r="264" spans="1:11" ht="24.75" customHeight="1">
      <c r="A264" s="196" t="s">
        <v>891</v>
      </c>
      <c r="B264" s="191"/>
    </row>
    <row r="265" spans="1:11" ht="24.75" customHeight="1">
      <c r="A265" s="196" t="s">
        <v>893</v>
      </c>
      <c r="B265" s="191"/>
    </row>
    <row r="266" spans="1:11" ht="24.75" customHeight="1">
      <c r="A266" s="196" t="s">
        <v>892</v>
      </c>
      <c r="B266" s="191"/>
    </row>
    <row r="267" spans="1:11" ht="24.75" customHeight="1">
      <c r="A267" s="172" t="s">
        <v>583</v>
      </c>
      <c r="B267" s="266"/>
    </row>
    <row r="268" spans="1:11" s="186" customFormat="1" ht="24.75" customHeight="1">
      <c r="A268" s="186" t="s">
        <v>784</v>
      </c>
      <c r="B268" s="288"/>
      <c r="K268" s="270"/>
    </row>
    <row r="269" spans="1:11" ht="24.75" customHeight="1">
      <c r="A269" s="196" t="s">
        <v>910</v>
      </c>
      <c r="B269" s="191"/>
    </row>
    <row r="270" spans="1:11" ht="24.75" customHeight="1">
      <c r="A270" s="196" t="s">
        <v>605</v>
      </c>
      <c r="B270" s="191"/>
    </row>
    <row r="271" spans="1:11" ht="24.75" customHeight="1">
      <c r="A271" s="196" t="s">
        <v>606</v>
      </c>
      <c r="B271" s="191"/>
    </row>
    <row r="272" spans="1:11" ht="24.75" customHeight="1">
      <c r="A272" s="196" t="s">
        <v>607</v>
      </c>
      <c r="B272" s="191"/>
    </row>
    <row r="273" spans="1:13" ht="24.75" customHeight="1">
      <c r="A273" s="196" t="s">
        <v>608</v>
      </c>
      <c r="B273" s="191"/>
    </row>
    <row r="274" spans="1:13" ht="24.75" customHeight="1">
      <c r="A274" s="196" t="s">
        <v>1067</v>
      </c>
      <c r="B274" s="191"/>
      <c r="M274" s="450"/>
    </row>
    <row r="275" spans="1:13" ht="24.75" customHeight="1">
      <c r="A275" s="196" t="s">
        <v>1069</v>
      </c>
      <c r="B275" s="191"/>
    </row>
    <row r="276" spans="1:13" ht="24.75" customHeight="1">
      <c r="A276" s="196" t="s">
        <v>1068</v>
      </c>
      <c r="B276" s="191"/>
    </row>
    <row r="277" spans="1:13" ht="24.75" customHeight="1">
      <c r="A277" s="172" t="s">
        <v>566</v>
      </c>
      <c r="B277" s="266"/>
    </row>
    <row r="278" spans="1:13" ht="24.75" customHeight="1">
      <c r="A278" s="196" t="s">
        <v>567</v>
      </c>
      <c r="B278" s="191"/>
    </row>
    <row r="279" spans="1:13" ht="24.75" customHeight="1">
      <c r="A279" s="196" t="s">
        <v>568</v>
      </c>
      <c r="B279" s="191"/>
    </row>
    <row r="280" spans="1:13" ht="24.75" customHeight="1">
      <c r="A280" s="196" t="s">
        <v>569</v>
      </c>
      <c r="B280" s="191"/>
    </row>
    <row r="281" spans="1:13" ht="24.75" customHeight="1">
      <c r="A281" s="196" t="s">
        <v>570</v>
      </c>
      <c r="B281" s="191"/>
    </row>
    <row r="282" spans="1:13" ht="24.75" customHeight="1">
      <c r="A282" s="196" t="s">
        <v>1117</v>
      </c>
      <c r="B282" s="191"/>
    </row>
    <row r="283" spans="1:13" ht="24.75" customHeight="1">
      <c r="A283" s="196" t="s">
        <v>571</v>
      </c>
      <c r="B283" s="191"/>
    </row>
    <row r="284" spans="1:13" ht="24.75" customHeight="1">
      <c r="A284" s="196" t="s">
        <v>572</v>
      </c>
      <c r="B284" s="191"/>
    </row>
    <row r="285" spans="1:13" ht="24.75" customHeight="1">
      <c r="A285" s="196" t="s">
        <v>573</v>
      </c>
      <c r="B285" s="191"/>
    </row>
    <row r="286" spans="1:13" ht="24.75" customHeight="1">
      <c r="A286" s="196" t="s">
        <v>574</v>
      </c>
      <c r="B286" s="191"/>
    </row>
    <row r="287" spans="1:13" ht="24.65" customHeight="1">
      <c r="A287" s="507" t="s">
        <v>116</v>
      </c>
      <c r="B287" s="507"/>
      <c r="C287" s="507"/>
      <c r="D287" s="507"/>
      <c r="E287" s="507"/>
      <c r="F287" s="507"/>
      <c r="G287" s="507"/>
      <c r="H287" s="507"/>
      <c r="I287" s="507"/>
      <c r="J287" s="507"/>
      <c r="K287" s="507"/>
    </row>
    <row r="288" spans="1:13" ht="24.65" customHeight="1">
      <c r="B288" s="191"/>
    </row>
    <row r="289" spans="1:9" ht="25.5" customHeight="1">
      <c r="A289" s="172" t="s">
        <v>575</v>
      </c>
      <c r="B289" s="266"/>
      <c r="I289" s="267"/>
    </row>
    <row r="290" spans="1:9" ht="25.5" customHeight="1">
      <c r="A290" s="196" t="s">
        <v>1118</v>
      </c>
      <c r="B290" s="191"/>
    </row>
    <row r="291" spans="1:9" ht="25.5" customHeight="1">
      <c r="A291" s="196" t="s">
        <v>699</v>
      </c>
      <c r="B291" s="191"/>
    </row>
    <row r="292" spans="1:9" ht="25.5" customHeight="1">
      <c r="A292" s="196" t="s">
        <v>1119</v>
      </c>
      <c r="B292" s="191"/>
    </row>
    <row r="293" spans="1:9" ht="25.5" customHeight="1">
      <c r="A293" s="196" t="s">
        <v>700</v>
      </c>
      <c r="B293" s="191"/>
    </row>
    <row r="294" spans="1:9" ht="24.65" customHeight="1">
      <c r="A294" s="196" t="s">
        <v>701</v>
      </c>
      <c r="B294" s="191"/>
    </row>
    <row r="295" spans="1:9" ht="24.65" customHeight="1">
      <c r="A295" s="196" t="s">
        <v>1120</v>
      </c>
      <c r="B295" s="191"/>
    </row>
    <row r="296" spans="1:9" ht="24.65" customHeight="1">
      <c r="A296" s="196" t="s">
        <v>1121</v>
      </c>
      <c r="B296" s="191"/>
    </row>
    <row r="297" spans="1:9" ht="24.65" customHeight="1">
      <c r="A297" s="196" t="s">
        <v>1122</v>
      </c>
      <c r="B297" s="191"/>
    </row>
    <row r="298" spans="1:9" ht="24.65" customHeight="1">
      <c r="A298" s="196" t="s">
        <v>884</v>
      </c>
      <c r="B298" s="191"/>
    </row>
    <row r="299" spans="1:9" ht="24.65" customHeight="1">
      <c r="A299" s="196" t="s">
        <v>1123</v>
      </c>
      <c r="B299" s="191"/>
    </row>
    <row r="300" spans="1:9" ht="24.65" customHeight="1">
      <c r="A300" s="196" t="s">
        <v>1124</v>
      </c>
      <c r="B300" s="191"/>
    </row>
    <row r="301" spans="1:9" ht="24.65" customHeight="1">
      <c r="A301" s="196" t="s">
        <v>576</v>
      </c>
      <c r="B301" s="191"/>
    </row>
    <row r="302" spans="1:9" ht="24.65" customHeight="1">
      <c r="A302" s="196" t="s">
        <v>577</v>
      </c>
      <c r="B302" s="191"/>
    </row>
    <row r="303" spans="1:9" ht="24.65" customHeight="1">
      <c r="A303" s="196" t="s">
        <v>578</v>
      </c>
      <c r="B303" s="191"/>
    </row>
    <row r="304" spans="1:9" ht="24.65" customHeight="1">
      <c r="A304" s="196" t="s">
        <v>622</v>
      </c>
      <c r="B304" s="191"/>
    </row>
    <row r="305" spans="1:9" ht="24.65" customHeight="1">
      <c r="A305" s="196" t="s">
        <v>623</v>
      </c>
      <c r="B305" s="191"/>
    </row>
    <row r="306" spans="1:9" ht="24.65" customHeight="1">
      <c r="A306" s="172" t="s">
        <v>579</v>
      </c>
      <c r="B306" s="266"/>
      <c r="I306" s="267"/>
    </row>
    <row r="307" spans="1:9" ht="24.65" customHeight="1">
      <c r="A307" s="196" t="s">
        <v>580</v>
      </c>
      <c r="B307" s="191"/>
    </row>
    <row r="308" spans="1:9" ht="24.65" customHeight="1">
      <c r="A308" s="196" t="s">
        <v>581</v>
      </c>
      <c r="B308" s="191"/>
    </row>
    <row r="309" spans="1:9" ht="24.65" customHeight="1">
      <c r="A309" s="196" t="s">
        <v>582</v>
      </c>
      <c r="B309" s="191"/>
    </row>
    <row r="310" spans="1:9" ht="24.65" customHeight="1">
      <c r="A310" s="196" t="s">
        <v>1281</v>
      </c>
    </row>
    <row r="311" spans="1:9" ht="24.65" customHeight="1">
      <c r="A311" s="196" t="s">
        <v>117</v>
      </c>
    </row>
    <row r="312" spans="1:9" ht="24.65" customHeight="1">
      <c r="A312" s="196" t="s">
        <v>1282</v>
      </c>
    </row>
    <row r="313" spans="1:9" ht="24.65" customHeight="1">
      <c r="A313" s="196" t="s">
        <v>118</v>
      </c>
    </row>
    <row r="314" spans="1:9" ht="24.65" customHeight="1">
      <c r="A314" s="196" t="s">
        <v>119</v>
      </c>
    </row>
    <row r="315" spans="1:9" ht="24.65" customHeight="1">
      <c r="A315" s="196" t="s">
        <v>504</v>
      </c>
    </row>
    <row r="316" spans="1:9" ht="24.65" customHeight="1">
      <c r="A316" s="196" t="s">
        <v>505</v>
      </c>
    </row>
    <row r="317" spans="1:9" ht="24.65" customHeight="1">
      <c r="A317" s="196" t="s">
        <v>120</v>
      </c>
    </row>
    <row r="318" spans="1:9" ht="24.65" customHeight="1">
      <c r="A318" s="196" t="s">
        <v>121</v>
      </c>
    </row>
    <row r="319" spans="1:9" ht="24.65" customHeight="1">
      <c r="A319" s="196" t="s">
        <v>1283</v>
      </c>
    </row>
    <row r="320" spans="1:9" ht="24.65" customHeight="1">
      <c r="A320" s="196" t="s">
        <v>602</v>
      </c>
    </row>
    <row r="321" spans="1:11" ht="24.65" customHeight="1">
      <c r="A321" s="196" t="s">
        <v>603</v>
      </c>
    </row>
    <row r="322" spans="1:11" ht="24.65" customHeight="1">
      <c r="A322" s="196" t="s">
        <v>604</v>
      </c>
    </row>
    <row r="323" spans="1:11" ht="23.25" customHeight="1">
      <c r="A323" s="507" t="s">
        <v>122</v>
      </c>
      <c r="B323" s="507"/>
      <c r="C323" s="507"/>
      <c r="D323" s="507"/>
      <c r="E323" s="507"/>
      <c r="F323" s="507"/>
      <c r="G323" s="507"/>
      <c r="H323" s="507"/>
      <c r="I323" s="507"/>
      <c r="J323" s="507"/>
      <c r="K323" s="507"/>
    </row>
    <row r="324" spans="1:11" ht="23.25" customHeight="1"/>
    <row r="325" spans="1:11" ht="23.25" customHeight="1">
      <c r="A325" s="196" t="s">
        <v>586</v>
      </c>
    </row>
    <row r="326" spans="1:11" ht="23.25" customHeight="1">
      <c r="A326" s="196" t="s">
        <v>587</v>
      </c>
    </row>
    <row r="327" spans="1:11" ht="23.25" customHeight="1">
      <c r="A327" s="196" t="s">
        <v>588</v>
      </c>
    </row>
    <row r="328" spans="1:11" ht="23.25" customHeight="1">
      <c r="A328" s="196" t="s">
        <v>589</v>
      </c>
    </row>
    <row r="329" spans="1:11" ht="23.25" customHeight="1">
      <c r="A329" s="196" t="s">
        <v>590</v>
      </c>
    </row>
    <row r="330" spans="1:11" ht="23.25" customHeight="1">
      <c r="A330" s="196" t="s">
        <v>591</v>
      </c>
    </row>
    <row r="331" spans="1:11" ht="23.25" customHeight="1">
      <c r="A331" s="196" t="s">
        <v>592</v>
      </c>
    </row>
    <row r="332" spans="1:11" ht="23.25" customHeight="1">
      <c r="A332" s="196" t="s">
        <v>894</v>
      </c>
    </row>
    <row r="333" spans="1:11" ht="23.25" customHeight="1">
      <c r="A333" s="196" t="s">
        <v>593</v>
      </c>
    </row>
    <row r="334" spans="1:11" ht="23.25" customHeight="1">
      <c r="A334" s="196" t="s">
        <v>1284</v>
      </c>
    </row>
    <row r="335" spans="1:11" ht="23.25" customHeight="1">
      <c r="A335" s="196" t="s">
        <v>546</v>
      </c>
    </row>
    <row r="336" spans="1:11" ht="23.25" customHeight="1">
      <c r="A336" s="196" t="s">
        <v>1125</v>
      </c>
    </row>
    <row r="337" spans="1:11" ht="23.25" customHeight="1">
      <c r="A337" s="196" t="s">
        <v>1285</v>
      </c>
      <c r="F337" s="153"/>
      <c r="I337" s="153"/>
      <c r="J337" s="153"/>
      <c r="K337" s="193"/>
    </row>
    <row r="338" spans="1:11" ht="23.25" customHeight="1">
      <c r="A338" s="196" t="s">
        <v>614</v>
      </c>
    </row>
    <row r="339" spans="1:11" ht="23.25" customHeight="1">
      <c r="A339" s="196" t="s">
        <v>615</v>
      </c>
    </row>
    <row r="340" spans="1:11" ht="23.25" customHeight="1">
      <c r="A340" s="196" t="s">
        <v>617</v>
      </c>
    </row>
    <row r="341" spans="1:11" ht="23.25" customHeight="1">
      <c r="A341" s="196" t="s">
        <v>616</v>
      </c>
    </row>
    <row r="342" spans="1:11" ht="23.25" customHeight="1">
      <c r="A342" s="196" t="s">
        <v>629</v>
      </c>
    </row>
    <row r="343" spans="1:11" ht="23.25" customHeight="1">
      <c r="A343" s="196" t="s">
        <v>1286</v>
      </c>
    </row>
    <row r="344" spans="1:11" ht="23.25" customHeight="1">
      <c r="A344" s="196" t="s">
        <v>1287</v>
      </c>
    </row>
    <row r="345" spans="1:11" ht="23.25" customHeight="1">
      <c r="A345" s="196" t="s">
        <v>1126</v>
      </c>
    </row>
    <row r="346" spans="1:11" ht="23.25" customHeight="1">
      <c r="A346" s="196" t="s">
        <v>618</v>
      </c>
    </row>
    <row r="347" spans="1:11" ht="23.25" customHeight="1">
      <c r="A347" s="196" t="s">
        <v>619</v>
      </c>
    </row>
    <row r="348" spans="1:11" ht="23.25" customHeight="1">
      <c r="A348" s="196" t="s">
        <v>1128</v>
      </c>
    </row>
    <row r="349" spans="1:11" ht="23.25" customHeight="1">
      <c r="A349" s="196" t="s">
        <v>1127</v>
      </c>
    </row>
    <row r="350" spans="1:11" ht="23.25" customHeight="1">
      <c r="A350" s="196" t="s">
        <v>1288</v>
      </c>
    </row>
    <row r="351" spans="1:11" ht="23.25" customHeight="1">
      <c r="A351" s="196" t="s">
        <v>1133</v>
      </c>
    </row>
    <row r="352" spans="1:11" ht="23.25" customHeight="1">
      <c r="A352" s="196" t="s">
        <v>1134</v>
      </c>
    </row>
    <row r="353" spans="1:11" ht="23.25" customHeight="1">
      <c r="A353" s="196" t="s">
        <v>1135</v>
      </c>
    </row>
    <row r="354" spans="1:11" ht="23.25" customHeight="1">
      <c r="A354" s="196" t="s">
        <v>1136</v>
      </c>
    </row>
    <row r="355" spans="1:11" ht="23.25" customHeight="1">
      <c r="A355" s="196" t="s">
        <v>1137</v>
      </c>
    </row>
    <row r="356" spans="1:11" ht="23.25" customHeight="1">
      <c r="A356" s="196" t="s">
        <v>1138</v>
      </c>
    </row>
    <row r="357" spans="1:11" ht="23.25" customHeight="1">
      <c r="A357" s="196" t="s">
        <v>1139</v>
      </c>
    </row>
    <row r="358" spans="1:11" ht="23.25" customHeight="1">
      <c r="A358" s="196" t="s">
        <v>1140</v>
      </c>
    </row>
    <row r="359" spans="1:11" ht="23.25" customHeight="1">
      <c r="A359" s="196" t="s">
        <v>1142</v>
      </c>
    </row>
    <row r="360" spans="1:11" ht="23.25" customHeight="1">
      <c r="A360" s="196" t="s">
        <v>1141</v>
      </c>
    </row>
    <row r="361" spans="1:11" ht="26.15" customHeight="1">
      <c r="A361" s="507" t="s">
        <v>127</v>
      </c>
      <c r="B361" s="507"/>
      <c r="C361" s="507"/>
      <c r="D361" s="507"/>
      <c r="E361" s="507"/>
      <c r="F361" s="507"/>
      <c r="G361" s="507"/>
      <c r="H361" s="507"/>
      <c r="I361" s="507"/>
      <c r="J361" s="507"/>
      <c r="K361" s="507"/>
    </row>
    <row r="362" spans="1:11" ht="26.15" customHeight="1"/>
    <row r="363" spans="1:11" ht="26.15" customHeight="1">
      <c r="A363" s="196" t="s">
        <v>1289</v>
      </c>
    </row>
    <row r="364" spans="1:11" ht="26.15" customHeight="1">
      <c r="A364" s="196" t="s">
        <v>123</v>
      </c>
    </row>
    <row r="365" spans="1:11" ht="26.15" customHeight="1">
      <c r="A365" s="196" t="s">
        <v>124</v>
      </c>
    </row>
    <row r="366" spans="1:11" ht="26.15" customHeight="1">
      <c r="A366" s="196" t="s">
        <v>125</v>
      </c>
      <c r="C366" s="30"/>
      <c r="D366" s="30"/>
      <c r="E366" s="30"/>
      <c r="F366" s="30"/>
      <c r="G366" s="30"/>
      <c r="H366" s="30"/>
      <c r="I366" s="30"/>
      <c r="J366" s="30"/>
      <c r="K366" s="30"/>
    </row>
    <row r="367" spans="1:11" ht="26.15" customHeight="1">
      <c r="A367" s="196" t="s">
        <v>126</v>
      </c>
      <c r="C367" s="30"/>
      <c r="D367" s="30"/>
      <c r="E367" s="30"/>
      <c r="F367" s="194"/>
      <c r="G367" s="30"/>
      <c r="H367" s="30"/>
      <c r="I367" s="194"/>
      <c r="J367" s="194"/>
      <c r="K367" s="194"/>
    </row>
    <row r="368" spans="1:11" ht="26.15" customHeight="1">
      <c r="A368" s="196" t="s">
        <v>1290</v>
      </c>
    </row>
    <row r="369" spans="1:1" ht="26.15" customHeight="1">
      <c r="A369" s="196" t="s">
        <v>1144</v>
      </c>
    </row>
    <row r="370" spans="1:1" ht="26.15" customHeight="1">
      <c r="A370" s="196" t="s">
        <v>1145</v>
      </c>
    </row>
    <row r="371" spans="1:1" ht="26.15" customHeight="1">
      <c r="A371" s="196" t="s">
        <v>1143</v>
      </c>
    </row>
    <row r="372" spans="1:1" ht="26.15" customHeight="1">
      <c r="A372" s="196" t="s">
        <v>128</v>
      </c>
    </row>
    <row r="373" spans="1:1" ht="26.15" customHeight="1">
      <c r="A373" s="172" t="s">
        <v>789</v>
      </c>
    </row>
    <row r="374" spans="1:1" ht="26.15" customHeight="1">
      <c r="A374" s="196" t="s">
        <v>1147</v>
      </c>
    </row>
    <row r="375" spans="1:1" ht="26.15" customHeight="1">
      <c r="A375" s="190" t="s">
        <v>594</v>
      </c>
    </row>
    <row r="376" spans="1:1" ht="26.15" customHeight="1">
      <c r="A376" s="190" t="s">
        <v>1146</v>
      </c>
    </row>
    <row r="377" spans="1:1" ht="26.15" customHeight="1">
      <c r="A377" s="190" t="s">
        <v>595</v>
      </c>
    </row>
    <row r="378" spans="1:1" ht="26.15" customHeight="1">
      <c r="A378" s="190" t="s">
        <v>596</v>
      </c>
    </row>
    <row r="379" spans="1:1" ht="26.15" customHeight="1">
      <c r="A379" s="190" t="s">
        <v>1148</v>
      </c>
    </row>
    <row r="380" spans="1:1" ht="26.15" customHeight="1">
      <c r="A380" s="190" t="s">
        <v>597</v>
      </c>
    </row>
    <row r="381" spans="1:1" ht="26.15" customHeight="1">
      <c r="A381" s="172" t="s">
        <v>790</v>
      </c>
    </row>
    <row r="382" spans="1:1" ht="26.15" customHeight="1">
      <c r="A382" s="196" t="s">
        <v>791</v>
      </c>
    </row>
    <row r="383" spans="1:1" ht="26.15" customHeight="1">
      <c r="A383" s="196" t="s">
        <v>598</v>
      </c>
    </row>
    <row r="384" spans="1:1" ht="26.15" customHeight="1">
      <c r="A384" s="196" t="s">
        <v>599</v>
      </c>
    </row>
    <row r="385" spans="1:14" ht="26.15" customHeight="1">
      <c r="A385" s="196" t="s">
        <v>600</v>
      </c>
    </row>
    <row r="386" spans="1:14" ht="26.15" customHeight="1">
      <c r="A386" s="196" t="s">
        <v>601</v>
      </c>
    </row>
    <row r="387" spans="1:14" ht="26.15" customHeight="1">
      <c r="A387" s="172" t="s">
        <v>792</v>
      </c>
    </row>
    <row r="388" spans="1:14" ht="26.15" customHeight="1">
      <c r="A388" s="196" t="s">
        <v>793</v>
      </c>
    </row>
    <row r="389" spans="1:14" ht="26.15" customHeight="1">
      <c r="A389" s="196" t="s">
        <v>1149</v>
      </c>
    </row>
    <row r="390" spans="1:14" ht="26.15" customHeight="1">
      <c r="A390" s="196" t="s">
        <v>1150</v>
      </c>
    </row>
    <row r="391" spans="1:14" ht="26.15" customHeight="1">
      <c r="A391" s="196" t="s">
        <v>1151</v>
      </c>
    </row>
    <row r="392" spans="1:14" ht="26.15" customHeight="1">
      <c r="A392" s="196" t="s">
        <v>1152</v>
      </c>
    </row>
    <row r="393" spans="1:14" ht="26.15" customHeight="1">
      <c r="A393" s="196" t="s">
        <v>1153</v>
      </c>
    </row>
    <row r="394" spans="1:14" ht="26.15" customHeight="1"/>
    <row r="395" spans="1:14" ht="26.25" customHeight="1">
      <c r="A395" s="507" t="s">
        <v>129</v>
      </c>
      <c r="B395" s="507"/>
      <c r="C395" s="507"/>
      <c r="D395" s="507"/>
      <c r="E395" s="507"/>
      <c r="F395" s="507"/>
      <c r="G395" s="507"/>
      <c r="H395" s="507"/>
      <c r="I395" s="507"/>
      <c r="J395" s="507"/>
      <c r="K395" s="507"/>
    </row>
    <row r="396" spans="1:14" ht="26.25" customHeight="1"/>
    <row r="397" spans="1:14" ht="26.25" customHeight="1">
      <c r="A397" s="172" t="s">
        <v>1061</v>
      </c>
      <c r="N397" s="456"/>
    </row>
    <row r="398" spans="1:14" ht="26.25" customHeight="1">
      <c r="A398" s="196" t="s">
        <v>1062</v>
      </c>
    </row>
    <row r="399" spans="1:14" ht="26.25" customHeight="1">
      <c r="A399" s="196" t="s">
        <v>1063</v>
      </c>
    </row>
    <row r="400" spans="1:14" ht="26.25" customHeight="1">
      <c r="A400" s="196" t="s">
        <v>1064</v>
      </c>
    </row>
    <row r="401" spans="1:11" ht="26.25" customHeight="1">
      <c r="A401" s="172" t="s">
        <v>624</v>
      </c>
    </row>
    <row r="402" spans="1:11" ht="26.25" customHeight="1">
      <c r="A402" s="196" t="s">
        <v>1154</v>
      </c>
    </row>
    <row r="403" spans="1:11" ht="26.25" customHeight="1">
      <c r="A403" s="196" t="s">
        <v>1155</v>
      </c>
    </row>
    <row r="404" spans="1:11" ht="26.25" customHeight="1">
      <c r="A404" s="196" t="s">
        <v>1156</v>
      </c>
    </row>
    <row r="405" spans="1:11" ht="26.25" customHeight="1">
      <c r="A405" s="172" t="s">
        <v>625</v>
      </c>
    </row>
    <row r="406" spans="1:11" ht="26.25" customHeight="1">
      <c r="A406" s="196" t="s">
        <v>536</v>
      </c>
    </row>
    <row r="407" spans="1:11" ht="26.25" customHeight="1">
      <c r="A407" s="196" t="s">
        <v>1158</v>
      </c>
    </row>
    <row r="408" spans="1:11" ht="26.25" customHeight="1">
      <c r="A408" s="196" t="s">
        <v>1157</v>
      </c>
    </row>
    <row r="409" spans="1:11" ht="26.25" customHeight="1">
      <c r="A409" s="196" t="s">
        <v>1291</v>
      </c>
    </row>
    <row r="410" spans="1:11" ht="26.25" customHeight="1">
      <c r="A410" s="196" t="s">
        <v>1159</v>
      </c>
    </row>
    <row r="411" spans="1:11" ht="26.25" customHeight="1">
      <c r="A411" s="196" t="s">
        <v>672</v>
      </c>
    </row>
    <row r="412" spans="1:11" ht="26.25" customHeight="1">
      <c r="A412" s="196" t="s">
        <v>673</v>
      </c>
    </row>
    <row r="413" spans="1:11" ht="26.25" customHeight="1">
      <c r="A413" s="196" t="s">
        <v>674</v>
      </c>
    </row>
    <row r="414" spans="1:11" ht="26.25" customHeight="1">
      <c r="A414" s="196" t="s">
        <v>675</v>
      </c>
    </row>
    <row r="415" spans="1:11" ht="26.25" customHeight="1">
      <c r="A415" s="196" t="s">
        <v>676</v>
      </c>
    </row>
    <row r="416" spans="1:11" ht="26.25" customHeight="1">
      <c r="A416" s="196" t="s">
        <v>677</v>
      </c>
      <c r="B416" s="9"/>
      <c r="C416" s="10"/>
      <c r="D416" s="10"/>
      <c r="E416" s="10"/>
      <c r="F416" s="11"/>
      <c r="G416" s="12"/>
      <c r="H416" s="12"/>
      <c r="I416" s="12"/>
      <c r="J416" s="11"/>
      <c r="K416" s="11"/>
    </row>
    <row r="417" spans="1:11" ht="26.25" customHeight="1">
      <c r="A417" s="196" t="s">
        <v>678</v>
      </c>
    </row>
    <row r="418" spans="1:11" ht="26.25" customHeight="1">
      <c r="A418" s="13" t="s">
        <v>621</v>
      </c>
      <c r="B418" s="14" t="s">
        <v>1161</v>
      </c>
      <c r="C418" s="15"/>
      <c r="D418" s="15"/>
      <c r="E418" s="15"/>
      <c r="F418" s="15"/>
      <c r="G418" s="16"/>
      <c r="H418" s="15"/>
      <c r="I418" s="17"/>
      <c r="J418" s="15"/>
      <c r="K418" s="15"/>
    </row>
    <row r="419" spans="1:11" ht="26.25" customHeight="1">
      <c r="A419" s="13"/>
      <c r="B419" s="14" t="s">
        <v>1160</v>
      </c>
      <c r="C419" s="15"/>
      <c r="D419" s="15"/>
      <c r="E419" s="15"/>
      <c r="F419" s="15"/>
      <c r="G419" s="16"/>
      <c r="H419" s="15"/>
      <c r="I419" s="17"/>
      <c r="J419" s="15"/>
      <c r="K419" s="15"/>
    </row>
    <row r="420" spans="1:11" ht="26.25" customHeight="1">
      <c r="A420" s="13" t="s">
        <v>621</v>
      </c>
      <c r="B420" s="14" t="s">
        <v>1162</v>
      </c>
      <c r="C420" s="15"/>
      <c r="D420" s="15"/>
      <c r="E420" s="15"/>
      <c r="F420" s="15"/>
      <c r="G420" s="16"/>
      <c r="H420" s="15"/>
      <c r="I420" s="17"/>
      <c r="J420" s="15"/>
      <c r="K420" s="15"/>
    </row>
    <row r="421" spans="1:11" ht="26.25" customHeight="1">
      <c r="A421" s="13"/>
      <c r="B421" s="14" t="s">
        <v>10</v>
      </c>
      <c r="C421" s="15"/>
      <c r="D421" s="15"/>
      <c r="E421" s="15"/>
      <c r="F421" s="15"/>
      <c r="G421" s="16"/>
      <c r="H421" s="15"/>
      <c r="I421" s="17"/>
      <c r="J421" s="15"/>
      <c r="K421" s="15"/>
    </row>
    <row r="422" spans="1:11" ht="26.25" customHeight="1">
      <c r="A422" s="13" t="s">
        <v>621</v>
      </c>
      <c r="B422" s="14" t="s">
        <v>549</v>
      </c>
      <c r="C422" s="15"/>
      <c r="D422" s="15"/>
      <c r="E422" s="15"/>
      <c r="F422" s="15"/>
      <c r="G422" s="16"/>
      <c r="H422" s="15"/>
      <c r="I422" s="17"/>
      <c r="J422" s="15"/>
      <c r="K422" s="15"/>
    </row>
    <row r="423" spans="1:11" ht="26.25" customHeight="1">
      <c r="A423" s="196" t="s">
        <v>679</v>
      </c>
    </row>
    <row r="424" spans="1:11" ht="26.25" customHeight="1">
      <c r="A424" s="196" t="s">
        <v>680</v>
      </c>
    </row>
    <row r="425" spans="1:11" ht="26.25" customHeight="1">
      <c r="A425" s="196" t="s">
        <v>681</v>
      </c>
    </row>
    <row r="426" spans="1:11" ht="26.25" customHeight="1">
      <c r="A426" s="196" t="s">
        <v>1163</v>
      </c>
    </row>
    <row r="427" spans="1:11" ht="30" customHeight="1">
      <c r="A427" s="8"/>
      <c r="B427" s="9" t="s">
        <v>671</v>
      </c>
      <c r="C427" s="15"/>
      <c r="D427" s="15"/>
      <c r="E427" s="15"/>
      <c r="F427" s="15"/>
      <c r="G427" s="16"/>
      <c r="H427" s="15"/>
      <c r="I427" s="17"/>
      <c r="J427" s="15"/>
      <c r="K427" s="15"/>
    </row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  <row r="433" ht="27" customHeight="1"/>
    <row r="434" ht="27" customHeight="1"/>
    <row r="435" ht="27" customHeight="1"/>
  </sheetData>
  <mergeCells count="15">
    <mergeCell ref="A1:K1"/>
    <mergeCell ref="A2:K2"/>
    <mergeCell ref="A3:K3"/>
    <mergeCell ref="A34:K34"/>
    <mergeCell ref="A251:K251"/>
    <mergeCell ref="A181:K181"/>
    <mergeCell ref="A395:K395"/>
    <mergeCell ref="A287:K287"/>
    <mergeCell ref="A323:K323"/>
    <mergeCell ref="A361:K361"/>
    <mergeCell ref="E65:G65"/>
    <mergeCell ref="A72:K72"/>
    <mergeCell ref="A107:K107"/>
    <mergeCell ref="A145:K145"/>
    <mergeCell ref="A217:K217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  <ignoredErrors>
    <ignoredError sqref="E67 G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topLeftCell="A28" zoomScale="70" zoomScaleNormal="70" zoomScaleSheetLayoutView="100" workbookViewId="0">
      <selection activeCell="E16" sqref="E16:E17"/>
    </sheetView>
  </sheetViews>
  <sheetFormatPr defaultColWidth="9.09765625" defaultRowHeight="24" customHeight="1"/>
  <cols>
    <col min="1" max="1" width="3.69921875" style="2" customWidth="1"/>
    <col min="2" max="2" width="5" style="2" customWidth="1"/>
    <col min="3" max="4" width="11.69921875" style="2" customWidth="1"/>
    <col min="5" max="5" width="1.296875" style="2" customWidth="1"/>
    <col min="6" max="6" width="23.59765625" style="2" bestFit="1" customWidth="1"/>
    <col min="7" max="7" width="1.296875" style="2" customWidth="1"/>
    <col min="8" max="8" width="17.69921875" style="2" bestFit="1" customWidth="1"/>
    <col min="9" max="9" width="1.296875" style="2" customWidth="1"/>
    <col min="10" max="10" width="14.69921875" style="2" customWidth="1"/>
    <col min="11" max="11" width="1.69921875" style="2" customWidth="1"/>
    <col min="12" max="12" width="14.69921875" style="2" customWidth="1"/>
    <col min="13" max="13" width="2.59765625" style="2" customWidth="1"/>
    <col min="14" max="16384" width="9.09765625" style="2"/>
  </cols>
  <sheetData>
    <row r="1" spans="1:12" ht="23.5" customHeight="1">
      <c r="A1" s="511" t="s">
        <v>697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 ht="23.5" customHeight="1"/>
    <row r="3" spans="1:12" s="1" customFormat="1" ht="23.5" customHeight="1">
      <c r="A3" s="41" t="s">
        <v>130</v>
      </c>
      <c r="B3" s="1" t="s">
        <v>142</v>
      </c>
    </row>
    <row r="4" spans="1:12" ht="23.5" customHeight="1">
      <c r="B4" s="21">
        <v>5.0999999999999996</v>
      </c>
      <c r="C4" s="2" t="s">
        <v>143</v>
      </c>
    </row>
    <row r="5" spans="1:12" ht="23.5" customHeight="1">
      <c r="C5" s="2" t="s">
        <v>144</v>
      </c>
    </row>
    <row r="6" spans="1:12" s="491" customFormat="1" ht="23.5" customHeight="1">
      <c r="B6" s="491" t="s">
        <v>145</v>
      </c>
      <c r="C6" s="513" t="s">
        <v>146</v>
      </c>
      <c r="D6" s="513"/>
      <c r="F6" s="491" t="s">
        <v>147</v>
      </c>
      <c r="H6" s="491" t="s">
        <v>148</v>
      </c>
      <c r="J6" s="513" t="s">
        <v>149</v>
      </c>
      <c r="K6" s="513"/>
      <c r="L6" s="513"/>
    </row>
    <row r="7" spans="1:12" ht="23.5" customHeight="1">
      <c r="B7" s="490" t="s">
        <v>150</v>
      </c>
      <c r="C7" s="2" t="s">
        <v>752</v>
      </c>
      <c r="F7" s="490" t="s">
        <v>22</v>
      </c>
      <c r="G7" s="490"/>
      <c r="H7" s="490" t="s">
        <v>153</v>
      </c>
      <c r="J7" s="2" t="s">
        <v>911</v>
      </c>
    </row>
    <row r="8" spans="1:12" ht="23.5" customHeight="1">
      <c r="B8" s="490"/>
      <c r="C8" s="2" t="s">
        <v>751</v>
      </c>
      <c r="F8" s="490"/>
      <c r="G8" s="490"/>
      <c r="H8" s="490"/>
      <c r="J8" s="2" t="s">
        <v>912</v>
      </c>
    </row>
    <row r="9" spans="1:12" ht="23.5" customHeight="1">
      <c r="B9" s="490"/>
      <c r="F9" s="490"/>
      <c r="G9" s="490"/>
      <c r="J9" s="2" t="s">
        <v>913</v>
      </c>
    </row>
    <row r="10" spans="1:12" ht="23.5" customHeight="1">
      <c r="B10" s="490" t="s">
        <v>154</v>
      </c>
      <c r="C10" s="2" t="s">
        <v>155</v>
      </c>
      <c r="F10" s="490" t="s">
        <v>156</v>
      </c>
      <c r="G10" s="490"/>
      <c r="H10" s="490" t="s">
        <v>157</v>
      </c>
      <c r="J10" s="2" t="s">
        <v>152</v>
      </c>
    </row>
    <row r="11" spans="1:12" ht="23.5" customHeight="1">
      <c r="B11" s="490"/>
      <c r="C11" s="2" t="s">
        <v>158</v>
      </c>
      <c r="F11" s="490" t="s">
        <v>159</v>
      </c>
      <c r="G11" s="490"/>
      <c r="H11" s="490" t="s">
        <v>160</v>
      </c>
    </row>
    <row r="12" spans="1:12" ht="23.5" customHeight="1">
      <c r="B12" s="490"/>
      <c r="F12" s="490" t="s">
        <v>161</v>
      </c>
      <c r="G12" s="490"/>
      <c r="H12" s="490" t="s">
        <v>163</v>
      </c>
      <c r="J12" s="2" t="s">
        <v>164</v>
      </c>
    </row>
    <row r="13" spans="1:12" ht="23.5" customHeight="1">
      <c r="B13" s="490"/>
      <c r="F13" s="490" t="s">
        <v>162</v>
      </c>
      <c r="G13" s="490"/>
      <c r="H13" s="490" t="s">
        <v>165</v>
      </c>
      <c r="J13" s="2" t="s">
        <v>164</v>
      </c>
    </row>
    <row r="14" spans="1:12" ht="23.5" customHeight="1">
      <c r="B14" s="490" t="s">
        <v>166</v>
      </c>
      <c r="C14" s="2" t="s">
        <v>167</v>
      </c>
      <c r="F14" s="490" t="s">
        <v>168</v>
      </c>
      <c r="G14" s="490"/>
      <c r="H14" s="490" t="s">
        <v>157</v>
      </c>
      <c r="J14" s="2" t="s">
        <v>152</v>
      </c>
    </row>
    <row r="15" spans="1:12" ht="23.5" customHeight="1">
      <c r="B15" s="490"/>
      <c r="C15" s="2" t="s">
        <v>169</v>
      </c>
      <c r="G15" s="490"/>
      <c r="H15" s="490" t="s">
        <v>160</v>
      </c>
    </row>
    <row r="16" spans="1:12" ht="23.5" customHeight="1">
      <c r="B16" s="490"/>
      <c r="G16" s="490"/>
      <c r="H16" s="490" t="s">
        <v>163</v>
      </c>
      <c r="J16" s="2" t="s">
        <v>164</v>
      </c>
    </row>
    <row r="17" spans="1:10" ht="23.5" customHeight="1">
      <c r="B17" s="490"/>
      <c r="G17" s="490"/>
      <c r="H17" s="490" t="s">
        <v>151</v>
      </c>
      <c r="J17" s="2" t="s">
        <v>152</v>
      </c>
    </row>
    <row r="18" spans="1:10" ht="23.5" customHeight="1">
      <c r="B18" s="42" t="s">
        <v>170</v>
      </c>
      <c r="C18" s="2" t="s">
        <v>171</v>
      </c>
      <c r="F18" s="490" t="s">
        <v>168</v>
      </c>
      <c r="H18" s="490" t="s">
        <v>172</v>
      </c>
      <c r="J18" s="2" t="s">
        <v>152</v>
      </c>
    </row>
    <row r="19" spans="1:10" ht="23.5" customHeight="1">
      <c r="B19" s="42"/>
      <c r="F19" s="490"/>
      <c r="H19" s="490" t="s">
        <v>173</v>
      </c>
    </row>
    <row r="20" spans="1:10" ht="23.5" customHeight="1">
      <c r="A20" s="28"/>
      <c r="B20" s="42" t="s">
        <v>130</v>
      </c>
      <c r="C20" s="2" t="s">
        <v>174</v>
      </c>
      <c r="F20" s="490" t="s">
        <v>168</v>
      </c>
      <c r="H20" s="490" t="s">
        <v>157</v>
      </c>
      <c r="J20" s="2" t="s">
        <v>152</v>
      </c>
    </row>
    <row r="21" spans="1:10" ht="23.5" customHeight="1">
      <c r="A21" s="28"/>
      <c r="B21" s="42"/>
      <c r="F21" s="490"/>
      <c r="H21" s="490" t="s">
        <v>175</v>
      </c>
    </row>
    <row r="22" spans="1:10" ht="23.5" customHeight="1">
      <c r="A22" s="28"/>
      <c r="B22" s="42" t="s">
        <v>141</v>
      </c>
      <c r="C22" s="2" t="s">
        <v>176</v>
      </c>
      <c r="F22" s="490" t="s">
        <v>168</v>
      </c>
      <c r="H22" s="490" t="s">
        <v>157</v>
      </c>
      <c r="J22" s="2" t="s">
        <v>152</v>
      </c>
    </row>
    <row r="23" spans="1:10" ht="23.5" customHeight="1">
      <c r="A23" s="28"/>
      <c r="B23" s="42"/>
      <c r="F23" s="490"/>
      <c r="H23" s="490" t="s">
        <v>175</v>
      </c>
    </row>
    <row r="24" spans="1:10" ht="23.5" customHeight="1">
      <c r="B24" s="490"/>
      <c r="G24" s="490"/>
      <c r="H24" s="490" t="s">
        <v>163</v>
      </c>
      <c r="J24" s="2" t="s">
        <v>164</v>
      </c>
    </row>
    <row r="25" spans="1:10" ht="23.5" customHeight="1">
      <c r="A25" s="28"/>
      <c r="B25" s="42" t="s">
        <v>177</v>
      </c>
      <c r="C25" s="2" t="s">
        <v>902</v>
      </c>
      <c r="F25" s="490" t="s">
        <v>168</v>
      </c>
      <c r="H25" s="490" t="s">
        <v>157</v>
      </c>
      <c r="J25" s="2" t="s">
        <v>152</v>
      </c>
    </row>
    <row r="26" spans="1:10" ht="23.5" customHeight="1">
      <c r="A26" s="28"/>
      <c r="B26" s="42"/>
      <c r="F26" s="490"/>
      <c r="H26" s="490" t="s">
        <v>175</v>
      </c>
    </row>
    <row r="27" spans="1:10" ht="23.5" customHeight="1">
      <c r="B27" s="42" t="s">
        <v>181</v>
      </c>
      <c r="C27" s="2" t="s">
        <v>178</v>
      </c>
      <c r="F27" s="490" t="s">
        <v>876</v>
      </c>
      <c r="H27" s="490" t="s">
        <v>180</v>
      </c>
      <c r="J27" s="2" t="s">
        <v>164</v>
      </c>
    </row>
    <row r="28" spans="1:10" ht="23.5" customHeight="1">
      <c r="B28" s="42" t="s">
        <v>907</v>
      </c>
      <c r="C28" s="2" t="s">
        <v>753</v>
      </c>
      <c r="F28" s="490" t="s">
        <v>179</v>
      </c>
      <c r="H28" s="490" t="s">
        <v>157</v>
      </c>
      <c r="J28" s="2" t="s">
        <v>152</v>
      </c>
    </row>
    <row r="29" spans="1:10" ht="23.5" customHeight="1">
      <c r="B29" s="42"/>
      <c r="C29" s="2" t="s">
        <v>751</v>
      </c>
      <c r="F29" s="490"/>
      <c r="H29" s="490" t="s">
        <v>160</v>
      </c>
    </row>
    <row r="30" spans="1:10" ht="23.5" customHeight="1">
      <c r="B30" s="42" t="s">
        <v>997</v>
      </c>
      <c r="C30" s="2" t="s">
        <v>1231</v>
      </c>
      <c r="F30" s="496" t="s">
        <v>1232</v>
      </c>
      <c r="H30" s="490" t="s">
        <v>998</v>
      </c>
      <c r="J30" s="2" t="s">
        <v>152</v>
      </c>
    </row>
    <row r="31" spans="1:10" ht="23.5" customHeight="1">
      <c r="B31" s="42"/>
      <c r="F31" s="496" t="s">
        <v>1233</v>
      </c>
      <c r="H31" s="490"/>
    </row>
    <row r="32" spans="1:10" ht="23.5" customHeight="1">
      <c r="B32" s="42"/>
      <c r="F32" s="496" t="s">
        <v>1234</v>
      </c>
      <c r="H32" s="490"/>
    </row>
    <row r="33" spans="2:10" ht="23.5" customHeight="1">
      <c r="B33" s="42" t="s">
        <v>1235</v>
      </c>
      <c r="C33" s="2" t="s">
        <v>1240</v>
      </c>
      <c r="F33" s="490" t="s">
        <v>1236</v>
      </c>
      <c r="H33" s="490" t="s">
        <v>1239</v>
      </c>
      <c r="J33" s="2" t="s">
        <v>152</v>
      </c>
    </row>
    <row r="34" spans="2:10" ht="23.5" customHeight="1">
      <c r="B34" s="42"/>
      <c r="C34" s="2" t="s">
        <v>1241</v>
      </c>
      <c r="F34" s="490" t="s">
        <v>1238</v>
      </c>
      <c r="H34" s="490"/>
    </row>
    <row r="35" spans="2:10" ht="23.5" customHeight="1">
      <c r="B35" s="42"/>
      <c r="F35" s="490" t="s">
        <v>1237</v>
      </c>
      <c r="H35" s="490"/>
    </row>
    <row r="36" spans="2:10" ht="23.5" customHeight="1">
      <c r="B36" s="490" t="s">
        <v>723</v>
      </c>
      <c r="C36" s="2" t="s">
        <v>864</v>
      </c>
    </row>
  </sheetData>
  <mergeCells count="3">
    <mergeCell ref="A1:L1"/>
    <mergeCell ref="C6:D6"/>
    <mergeCell ref="J6:L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14 B18 B20 B22 B7 B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8"/>
  <sheetViews>
    <sheetView view="pageBreakPreview" topLeftCell="A139" zoomScale="70" zoomScaleNormal="80" zoomScaleSheetLayoutView="70" workbookViewId="0">
      <selection activeCell="G93" sqref="G93"/>
    </sheetView>
  </sheetViews>
  <sheetFormatPr defaultColWidth="9.09765625" defaultRowHeight="27" customHeight="1"/>
  <cols>
    <col min="1" max="1" width="2.69921875" style="297" customWidth="1"/>
    <col min="2" max="2" width="3.8984375" style="297" customWidth="1"/>
    <col min="3" max="3" width="3" style="297" customWidth="1"/>
    <col min="4" max="4" width="4.8984375" style="297" customWidth="1"/>
    <col min="5" max="6" width="10" style="297" customWidth="1"/>
    <col min="7" max="7" width="9.5" style="297" customWidth="1"/>
    <col min="8" max="8" width="1.69921875" style="297" customWidth="1"/>
    <col min="9" max="9" width="15.59765625" style="297" customWidth="1"/>
    <col min="10" max="10" width="0.8984375" style="297" customWidth="1"/>
    <col min="11" max="11" width="15.59765625" style="297" customWidth="1"/>
    <col min="12" max="12" width="0.8984375" style="297" customWidth="1"/>
    <col min="13" max="13" width="15.59765625" style="297" customWidth="1"/>
    <col min="14" max="14" width="0.8984375" style="297" customWidth="1"/>
    <col min="15" max="15" width="15.59765625" style="297" customWidth="1"/>
    <col min="16" max="16" width="1.3984375" style="297" customWidth="1"/>
    <col min="17" max="17" width="9.09765625" style="297"/>
    <col min="18" max="19" width="11.8984375" style="297" bestFit="1" customWidth="1"/>
    <col min="20" max="16384" width="9.09765625" style="297"/>
  </cols>
  <sheetData>
    <row r="1" spans="1:15" ht="26.25" customHeight="1">
      <c r="A1" s="514" t="s">
        <v>794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5" ht="26.25" customHeight="1"/>
    <row r="3" spans="1:15" ht="26.25" customHeight="1">
      <c r="B3" s="296" t="s">
        <v>698</v>
      </c>
      <c r="C3" s="297" t="s">
        <v>943</v>
      </c>
    </row>
    <row r="4" spans="1:15" ht="26.25" customHeight="1">
      <c r="B4" s="296"/>
      <c r="C4" s="297" t="s">
        <v>942</v>
      </c>
    </row>
    <row r="5" spans="1:15" s="493" customFormat="1" ht="24" customHeight="1">
      <c r="I5" s="515" t="s">
        <v>131</v>
      </c>
      <c r="J5" s="515"/>
      <c r="K5" s="515"/>
      <c r="M5" s="515" t="s">
        <v>140</v>
      </c>
      <c r="N5" s="515"/>
      <c r="O5" s="515"/>
    </row>
    <row r="6" spans="1:15" s="493" customFormat="1" ht="24" customHeight="1">
      <c r="I6" s="298" t="s">
        <v>944</v>
      </c>
      <c r="J6" s="299"/>
      <c r="K6" s="298" t="s">
        <v>547</v>
      </c>
      <c r="M6" s="298" t="s">
        <v>944</v>
      </c>
      <c r="N6" s="299"/>
      <c r="O6" s="298" t="s">
        <v>547</v>
      </c>
    </row>
    <row r="7" spans="1:15" ht="24" customHeight="1">
      <c r="C7" s="297" t="s">
        <v>704</v>
      </c>
      <c r="I7" s="300"/>
      <c r="J7" s="300"/>
      <c r="K7" s="300"/>
      <c r="L7" s="300"/>
      <c r="M7" s="300"/>
      <c r="N7" s="300"/>
      <c r="O7" s="300"/>
    </row>
    <row r="8" spans="1:15" ht="24" customHeight="1">
      <c r="D8" s="297" t="s">
        <v>543</v>
      </c>
      <c r="I8" s="300"/>
      <c r="J8" s="300"/>
      <c r="K8" s="300"/>
      <c r="L8" s="300"/>
      <c r="M8" s="300"/>
      <c r="N8" s="300"/>
      <c r="O8" s="300"/>
    </row>
    <row r="9" spans="1:15" ht="24" customHeight="1">
      <c r="D9" s="297" t="s">
        <v>541</v>
      </c>
      <c r="I9" s="300">
        <v>0</v>
      </c>
      <c r="J9" s="300"/>
      <c r="K9" s="300">
        <v>0</v>
      </c>
      <c r="L9" s="300"/>
      <c r="M9" s="300">
        <f>+O13</f>
        <v>74371361.780000001</v>
      </c>
      <c r="N9" s="300"/>
      <c r="O9" s="300">
        <v>74370000.099999994</v>
      </c>
    </row>
    <row r="10" spans="1:15" ht="24" customHeight="1">
      <c r="D10" s="297" t="s">
        <v>829</v>
      </c>
      <c r="I10" s="300">
        <v>0</v>
      </c>
      <c r="J10" s="300"/>
      <c r="K10" s="300">
        <v>0</v>
      </c>
      <c r="L10" s="300"/>
      <c r="M10" s="300">
        <v>0</v>
      </c>
      <c r="N10" s="300"/>
      <c r="O10" s="300">
        <v>0</v>
      </c>
    </row>
    <row r="11" spans="1:15" ht="24" customHeight="1">
      <c r="D11" s="297" t="s">
        <v>830</v>
      </c>
      <c r="I11" s="300">
        <v>0</v>
      </c>
      <c r="J11" s="300"/>
      <c r="K11" s="300">
        <v>0</v>
      </c>
      <c r="L11" s="300"/>
      <c r="M11" s="300">
        <v>-50000000</v>
      </c>
      <c r="N11" s="300"/>
      <c r="O11" s="300">
        <v>0</v>
      </c>
    </row>
    <row r="12" spans="1:15" ht="24" customHeight="1">
      <c r="D12" s="308" t="s">
        <v>183</v>
      </c>
      <c r="I12" s="300">
        <v>0</v>
      </c>
      <c r="J12" s="300"/>
      <c r="K12" s="300">
        <v>0</v>
      </c>
      <c r="L12" s="300"/>
      <c r="M12" s="300">
        <f>24108075.55-24371361.78</f>
        <v>-263286.23000000045</v>
      </c>
      <c r="N12" s="300"/>
      <c r="O12" s="300">
        <v>1361.68</v>
      </c>
    </row>
    <row r="13" spans="1:15" ht="24" customHeight="1" thickBot="1">
      <c r="D13" s="297" t="s">
        <v>542</v>
      </c>
      <c r="I13" s="301">
        <f>SUM(I9:I12)</f>
        <v>0</v>
      </c>
      <c r="K13" s="301">
        <f>SUM(K9:K12)</f>
        <v>0</v>
      </c>
      <c r="M13" s="301">
        <f>SUM(M9:M12)</f>
        <v>24108075.550000001</v>
      </c>
      <c r="O13" s="301">
        <f>SUM(O9:O12)</f>
        <v>74371361.780000001</v>
      </c>
    </row>
    <row r="14" spans="1:15" ht="15" customHeight="1" thickTop="1">
      <c r="I14" s="300"/>
      <c r="K14" s="300"/>
      <c r="M14" s="300"/>
      <c r="O14" s="300"/>
    </row>
    <row r="15" spans="1:15" s="493" customFormat="1" ht="24" customHeight="1">
      <c r="I15" s="515" t="s">
        <v>131</v>
      </c>
      <c r="J15" s="515"/>
      <c r="K15" s="515"/>
      <c r="M15" s="515" t="s">
        <v>140</v>
      </c>
      <c r="N15" s="515"/>
      <c r="O15" s="515"/>
    </row>
    <row r="16" spans="1:15" s="493" customFormat="1" ht="24" customHeight="1">
      <c r="I16" s="298" t="s">
        <v>944</v>
      </c>
      <c r="J16" s="299"/>
      <c r="K16" s="298" t="s">
        <v>547</v>
      </c>
      <c r="M16" s="298" t="s">
        <v>944</v>
      </c>
      <c r="N16" s="299"/>
      <c r="O16" s="298" t="s">
        <v>547</v>
      </c>
    </row>
    <row r="17" spans="3:15" ht="24" customHeight="1">
      <c r="C17" s="297" t="s">
        <v>705</v>
      </c>
      <c r="I17" s="300"/>
      <c r="J17" s="300"/>
      <c r="K17" s="300"/>
      <c r="L17" s="300"/>
      <c r="M17" s="300"/>
      <c r="N17" s="300"/>
      <c r="O17" s="300"/>
    </row>
    <row r="18" spans="3:15" ht="24" customHeight="1">
      <c r="D18" s="297" t="s">
        <v>184</v>
      </c>
      <c r="I18" s="300">
        <v>8549363</v>
      </c>
      <c r="J18" s="300"/>
      <c r="K18" s="300">
        <v>6177581</v>
      </c>
      <c r="L18" s="300"/>
      <c r="M18" s="300">
        <v>0</v>
      </c>
      <c r="N18" s="300"/>
      <c r="O18" s="300">
        <v>0</v>
      </c>
    </row>
    <row r="19" spans="3:15" ht="24" customHeight="1">
      <c r="D19" s="297" t="s">
        <v>185</v>
      </c>
      <c r="I19" s="300">
        <v>55969535.899999999</v>
      </c>
      <c r="J19" s="300"/>
      <c r="K19" s="300">
        <v>41659114.909999996</v>
      </c>
      <c r="L19" s="300"/>
      <c r="M19" s="300">
        <v>0</v>
      </c>
      <c r="N19" s="300"/>
      <c r="O19" s="300">
        <v>0</v>
      </c>
    </row>
    <row r="20" spans="3:15" ht="24" customHeight="1">
      <c r="D20" s="297" t="s">
        <v>182</v>
      </c>
      <c r="I20" s="300">
        <v>5188800</v>
      </c>
      <c r="J20" s="300"/>
      <c r="K20" s="300">
        <v>5937120</v>
      </c>
      <c r="L20" s="300"/>
      <c r="M20" s="300">
        <v>0</v>
      </c>
      <c r="N20" s="300"/>
      <c r="O20" s="300">
        <v>0</v>
      </c>
    </row>
    <row r="21" spans="3:15" ht="24" customHeight="1">
      <c r="D21" s="297" t="s">
        <v>174</v>
      </c>
      <c r="I21" s="300">
        <v>0</v>
      </c>
      <c r="J21" s="300"/>
      <c r="K21" s="300">
        <v>536831</v>
      </c>
      <c r="L21" s="300"/>
      <c r="M21" s="300">
        <v>0</v>
      </c>
      <c r="N21" s="300"/>
      <c r="O21" s="300">
        <v>0</v>
      </c>
    </row>
    <row r="22" spans="3:15" ht="24" customHeight="1">
      <c r="D22" s="297" t="s">
        <v>176</v>
      </c>
      <c r="I22" s="300">
        <v>3178225.1</v>
      </c>
      <c r="J22" s="300"/>
      <c r="K22" s="300">
        <v>1450750</v>
      </c>
      <c r="L22" s="300"/>
      <c r="M22" s="300">
        <v>0</v>
      </c>
      <c r="N22" s="300"/>
      <c r="O22" s="300">
        <v>0</v>
      </c>
    </row>
    <row r="23" spans="3:15" ht="24" customHeight="1">
      <c r="D23" s="297" t="s">
        <v>902</v>
      </c>
      <c r="I23" s="300">
        <v>610241</v>
      </c>
      <c r="J23" s="300"/>
      <c r="K23" s="300">
        <v>0</v>
      </c>
      <c r="L23" s="300"/>
      <c r="M23" s="300">
        <v>0</v>
      </c>
      <c r="N23" s="300"/>
      <c r="O23" s="300">
        <v>0</v>
      </c>
    </row>
    <row r="24" spans="3:15" ht="24" customHeight="1" thickBot="1">
      <c r="I24" s="301">
        <f>SUM(I18:I23)</f>
        <v>73496165</v>
      </c>
      <c r="K24" s="301">
        <f>SUM(K18:K23)</f>
        <v>55761396.909999996</v>
      </c>
      <c r="M24" s="301">
        <f>SUM(M18:M23)</f>
        <v>0</v>
      </c>
      <c r="O24" s="301">
        <f>SUM(O18:O23)</f>
        <v>0</v>
      </c>
    </row>
    <row r="25" spans="3:15" ht="15" customHeight="1" thickTop="1">
      <c r="I25" s="300"/>
      <c r="K25" s="300"/>
      <c r="M25" s="300"/>
      <c r="O25" s="300"/>
    </row>
    <row r="26" spans="3:15" s="493" customFormat="1" ht="24" customHeight="1">
      <c r="I26" s="515" t="s">
        <v>131</v>
      </c>
      <c r="J26" s="515"/>
      <c r="K26" s="515"/>
      <c r="M26" s="515" t="s">
        <v>140</v>
      </c>
      <c r="N26" s="515"/>
      <c r="O26" s="515"/>
    </row>
    <row r="27" spans="3:15" s="493" customFormat="1" ht="24" customHeight="1">
      <c r="I27" s="298" t="s">
        <v>944</v>
      </c>
      <c r="J27" s="299"/>
      <c r="K27" s="298" t="s">
        <v>547</v>
      </c>
      <c r="M27" s="298" t="s">
        <v>944</v>
      </c>
      <c r="N27" s="299"/>
      <c r="O27" s="298" t="s">
        <v>547</v>
      </c>
    </row>
    <row r="28" spans="3:15" ht="24" customHeight="1">
      <c r="C28" s="297" t="s">
        <v>903</v>
      </c>
      <c r="I28" s="300"/>
      <c r="J28" s="300"/>
      <c r="K28" s="300"/>
      <c r="L28" s="300"/>
      <c r="M28" s="300"/>
      <c r="N28" s="300"/>
      <c r="O28" s="300"/>
    </row>
    <row r="29" spans="3:15" ht="24" customHeight="1">
      <c r="D29" s="297" t="s">
        <v>185</v>
      </c>
      <c r="I29" s="300">
        <v>24288.97</v>
      </c>
      <c r="J29" s="300"/>
      <c r="K29" s="300">
        <v>0</v>
      </c>
      <c r="L29" s="300"/>
      <c r="M29" s="300">
        <v>0</v>
      </c>
      <c r="N29" s="300"/>
      <c r="O29" s="300">
        <v>0</v>
      </c>
    </row>
    <row r="30" spans="3:15" ht="24" customHeight="1">
      <c r="D30" s="297" t="s">
        <v>184</v>
      </c>
      <c r="I30" s="300">
        <v>2784.5</v>
      </c>
      <c r="J30" s="300"/>
      <c r="K30" s="300">
        <v>0</v>
      </c>
      <c r="L30" s="300"/>
      <c r="M30" s="300">
        <v>0</v>
      </c>
      <c r="N30" s="300"/>
      <c r="O30" s="300">
        <v>0</v>
      </c>
    </row>
    <row r="31" spans="3:15" ht="24" customHeight="1" thickBot="1">
      <c r="I31" s="301">
        <f>SUM(I29:I30)</f>
        <v>27073.47</v>
      </c>
      <c r="K31" s="301">
        <f>SUM(K29:K30)</f>
        <v>0</v>
      </c>
      <c r="M31" s="301">
        <f>SUM(M29:M30)</f>
        <v>0</v>
      </c>
      <c r="O31" s="301">
        <f>SUM(O29:O30)</f>
        <v>0</v>
      </c>
    </row>
    <row r="32" spans="3:15" ht="15" customHeight="1" thickTop="1">
      <c r="I32" s="300"/>
      <c r="K32" s="300"/>
      <c r="M32" s="300"/>
      <c r="O32" s="300"/>
    </row>
    <row r="33" spans="1:15" s="493" customFormat="1" ht="24" customHeight="1">
      <c r="I33" s="515" t="s">
        <v>131</v>
      </c>
      <c r="J33" s="515"/>
      <c r="K33" s="515"/>
      <c r="M33" s="515" t="s">
        <v>140</v>
      </c>
      <c r="N33" s="515"/>
      <c r="O33" s="515"/>
    </row>
    <row r="34" spans="1:15" s="493" customFormat="1" ht="24" customHeight="1">
      <c r="I34" s="298" t="s">
        <v>944</v>
      </c>
      <c r="J34" s="299"/>
      <c r="K34" s="298" t="s">
        <v>547</v>
      </c>
      <c r="M34" s="298" t="s">
        <v>944</v>
      </c>
      <c r="N34" s="299"/>
      <c r="O34" s="298" t="s">
        <v>547</v>
      </c>
    </row>
    <row r="35" spans="1:15" ht="24" customHeight="1">
      <c r="C35" s="297" t="s">
        <v>904</v>
      </c>
      <c r="I35" s="300"/>
      <c r="J35" s="300"/>
      <c r="K35" s="300"/>
      <c r="L35" s="300"/>
      <c r="M35" s="300"/>
      <c r="N35" s="300"/>
      <c r="O35" s="300"/>
    </row>
    <row r="36" spans="1:15" ht="24" customHeight="1">
      <c r="D36" s="297" t="s">
        <v>186</v>
      </c>
      <c r="I36" s="300">
        <v>0</v>
      </c>
      <c r="J36" s="300"/>
      <c r="K36" s="300">
        <v>0</v>
      </c>
      <c r="L36" s="300"/>
      <c r="M36" s="300">
        <v>117235.14</v>
      </c>
      <c r="N36" s="300"/>
      <c r="O36" s="300">
        <v>377952.77</v>
      </c>
    </row>
    <row r="37" spans="1:15" ht="24" customHeight="1" thickBot="1">
      <c r="I37" s="301">
        <f>SUM(I36:I36)</f>
        <v>0</v>
      </c>
      <c r="K37" s="301">
        <f>SUM(K36:K36)</f>
        <v>0</v>
      </c>
      <c r="M37" s="301">
        <f>SUM(M36:M36)</f>
        <v>117235.14</v>
      </c>
      <c r="O37" s="301">
        <f>SUM(O36:O36)</f>
        <v>377952.77</v>
      </c>
    </row>
    <row r="38" spans="1:15" ht="24" customHeight="1" thickTop="1">
      <c r="I38" s="300"/>
      <c r="K38" s="300"/>
      <c r="M38" s="300"/>
      <c r="O38" s="300"/>
    </row>
    <row r="39" spans="1:15" s="493" customFormat="1" ht="26.25" customHeight="1">
      <c r="A39" s="514" t="s">
        <v>795</v>
      </c>
      <c r="B39" s="516"/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M39" s="516"/>
      <c r="N39" s="516"/>
      <c r="O39" s="516"/>
    </row>
    <row r="40" spans="1:15" ht="26.25" customHeight="1">
      <c r="I40" s="300"/>
      <c r="K40" s="300"/>
      <c r="M40" s="300"/>
      <c r="O40" s="300"/>
    </row>
    <row r="41" spans="1:15" s="493" customFormat="1" ht="25" customHeight="1">
      <c r="I41" s="515" t="s">
        <v>131</v>
      </c>
      <c r="J41" s="515"/>
      <c r="K41" s="515"/>
      <c r="M41" s="515" t="s">
        <v>140</v>
      </c>
      <c r="N41" s="515"/>
      <c r="O41" s="515"/>
    </row>
    <row r="42" spans="1:15" s="493" customFormat="1" ht="25" customHeight="1">
      <c r="I42" s="298" t="s">
        <v>944</v>
      </c>
      <c r="J42" s="299"/>
      <c r="K42" s="298" t="s">
        <v>547</v>
      </c>
      <c r="M42" s="298" t="s">
        <v>944</v>
      </c>
      <c r="N42" s="299"/>
      <c r="O42" s="298" t="s">
        <v>547</v>
      </c>
    </row>
    <row r="43" spans="1:15" ht="25" customHeight="1">
      <c r="C43" s="297" t="s">
        <v>905</v>
      </c>
      <c r="I43" s="300"/>
      <c r="J43" s="300"/>
      <c r="K43" s="300"/>
      <c r="L43" s="300"/>
      <c r="M43" s="300"/>
      <c r="N43" s="300"/>
      <c r="O43" s="300"/>
    </row>
    <row r="44" spans="1:15" ht="25" customHeight="1">
      <c r="D44" s="297" t="s">
        <v>185</v>
      </c>
      <c r="I44" s="300">
        <v>33300</v>
      </c>
      <c r="J44" s="300"/>
      <c r="K44" s="300">
        <v>66300</v>
      </c>
      <c r="L44" s="300"/>
      <c r="M44" s="300">
        <v>0</v>
      </c>
      <c r="N44" s="300"/>
      <c r="O44" s="300">
        <v>0</v>
      </c>
    </row>
    <row r="45" spans="1:15" ht="25" customHeight="1" thickBot="1">
      <c r="I45" s="301">
        <f>SUM(I44:I44)</f>
        <v>33300</v>
      </c>
      <c r="K45" s="301">
        <f>SUM(K44:K44)</f>
        <v>66300</v>
      </c>
      <c r="M45" s="301">
        <f>SUM(M44:M44)</f>
        <v>0</v>
      </c>
      <c r="O45" s="301">
        <f>SUM(O44:O44)</f>
        <v>0</v>
      </c>
    </row>
    <row r="46" spans="1:15" ht="13.5" customHeight="1" thickTop="1">
      <c r="I46" s="300"/>
      <c r="K46" s="300"/>
      <c r="M46" s="300"/>
      <c r="O46" s="300"/>
    </row>
    <row r="47" spans="1:15" s="493" customFormat="1" ht="25" customHeight="1">
      <c r="I47" s="515" t="s">
        <v>131</v>
      </c>
      <c r="J47" s="515"/>
      <c r="K47" s="515"/>
      <c r="M47" s="515" t="s">
        <v>140</v>
      </c>
      <c r="N47" s="515"/>
      <c r="O47" s="515"/>
    </row>
    <row r="48" spans="1:15" s="493" customFormat="1" ht="25" customHeight="1">
      <c r="I48" s="298" t="s">
        <v>944</v>
      </c>
      <c r="J48" s="299"/>
      <c r="K48" s="298" t="s">
        <v>547</v>
      </c>
      <c r="M48" s="298" t="s">
        <v>944</v>
      </c>
      <c r="N48" s="299"/>
      <c r="O48" s="298" t="s">
        <v>547</v>
      </c>
    </row>
    <row r="49" spans="3:15" ht="25" customHeight="1">
      <c r="C49" s="297" t="s">
        <v>906</v>
      </c>
    </row>
    <row r="50" spans="3:15" ht="25" customHeight="1">
      <c r="D50" s="297" t="s">
        <v>178</v>
      </c>
      <c r="I50" s="300">
        <v>210190.8</v>
      </c>
      <c r="J50" s="300"/>
      <c r="K50" s="300">
        <v>2773530.95</v>
      </c>
      <c r="L50" s="300"/>
      <c r="M50" s="300">
        <v>0</v>
      </c>
      <c r="N50" s="300"/>
      <c r="O50" s="300">
        <v>0</v>
      </c>
    </row>
    <row r="51" spans="3:15" ht="25" customHeight="1">
      <c r="D51" s="297" t="s">
        <v>1243</v>
      </c>
    </row>
    <row r="52" spans="3:15" ht="25" customHeight="1">
      <c r="D52" s="297" t="s">
        <v>1242</v>
      </c>
      <c r="I52" s="300">
        <f>6900000+600000</f>
        <v>7500000</v>
      </c>
      <c r="J52" s="300"/>
      <c r="K52" s="300">
        <v>0</v>
      </c>
      <c r="L52" s="300"/>
      <c r="M52" s="300">
        <v>0</v>
      </c>
      <c r="N52" s="300"/>
      <c r="O52" s="300">
        <v>0</v>
      </c>
    </row>
    <row r="53" spans="3:15" ht="25" customHeight="1" thickBot="1">
      <c r="I53" s="301">
        <f>SUM(I50:I52)</f>
        <v>7710190.7999999998</v>
      </c>
      <c r="K53" s="301">
        <f>SUM(K50:K52)</f>
        <v>2773530.95</v>
      </c>
      <c r="M53" s="301">
        <f>SUM(M50:M52)</f>
        <v>0</v>
      </c>
      <c r="O53" s="301">
        <f>SUM(O50:O52)</f>
        <v>0</v>
      </c>
    </row>
    <row r="54" spans="3:15" ht="13.5" customHeight="1" thickTop="1">
      <c r="I54" s="300"/>
      <c r="K54" s="300"/>
      <c r="M54" s="300"/>
      <c r="O54" s="300"/>
    </row>
    <row r="55" spans="3:15" s="493" customFormat="1" ht="25" customHeight="1">
      <c r="I55" s="515" t="s">
        <v>131</v>
      </c>
      <c r="J55" s="515"/>
      <c r="K55" s="515"/>
      <c r="M55" s="515" t="s">
        <v>140</v>
      </c>
      <c r="N55" s="515"/>
      <c r="O55" s="515"/>
    </row>
    <row r="56" spans="3:15" s="493" customFormat="1" ht="25" customHeight="1">
      <c r="I56" s="298" t="s">
        <v>944</v>
      </c>
      <c r="J56" s="299"/>
      <c r="K56" s="298" t="s">
        <v>547</v>
      </c>
      <c r="M56" s="298" t="s">
        <v>944</v>
      </c>
      <c r="N56" s="299"/>
      <c r="O56" s="298" t="s">
        <v>547</v>
      </c>
    </row>
    <row r="57" spans="3:15" s="493" customFormat="1" ht="25" customHeight="1">
      <c r="C57" s="297" t="s">
        <v>1246</v>
      </c>
    </row>
    <row r="58" spans="3:15" s="493" customFormat="1" ht="25" customHeight="1">
      <c r="D58" s="497" t="s">
        <v>1231</v>
      </c>
      <c r="I58" s="486">
        <v>13838535.449999999</v>
      </c>
      <c r="K58" s="300">
        <v>0</v>
      </c>
      <c r="M58" s="300">
        <v>0</v>
      </c>
      <c r="N58" s="300"/>
      <c r="O58" s="300">
        <v>0</v>
      </c>
    </row>
    <row r="59" spans="3:15" s="493" customFormat="1" ht="25" customHeight="1" thickBot="1">
      <c r="D59" s="488"/>
      <c r="E59" s="489"/>
      <c r="F59" s="489"/>
      <c r="I59" s="301">
        <f>SUM(I57:I58)</f>
        <v>13838535.449999999</v>
      </c>
      <c r="J59" s="297"/>
      <c r="K59" s="301">
        <f>SUM(K57:K58)</f>
        <v>0</v>
      </c>
      <c r="L59" s="297"/>
      <c r="M59" s="301">
        <f>SUM(M57:M58)</f>
        <v>0</v>
      </c>
      <c r="N59" s="297"/>
      <c r="O59" s="301">
        <f>SUM(O57:O58)</f>
        <v>0</v>
      </c>
    </row>
    <row r="60" spans="3:15" s="493" customFormat="1" ht="13.5" customHeight="1" thickTop="1">
      <c r="D60" s="488"/>
      <c r="E60" s="489"/>
      <c r="F60" s="489"/>
      <c r="I60" s="300"/>
      <c r="J60" s="297"/>
      <c r="K60" s="300"/>
      <c r="L60" s="297"/>
      <c r="M60" s="300"/>
      <c r="N60" s="297"/>
      <c r="O60" s="300"/>
    </row>
    <row r="61" spans="3:15" s="493" customFormat="1" ht="25" customHeight="1">
      <c r="I61" s="515" t="s">
        <v>131</v>
      </c>
      <c r="J61" s="515"/>
      <c r="K61" s="515"/>
      <c r="M61" s="515" t="s">
        <v>140</v>
      </c>
      <c r="N61" s="515"/>
      <c r="O61" s="515"/>
    </row>
    <row r="62" spans="3:15" s="493" customFormat="1" ht="25" customHeight="1">
      <c r="I62" s="298" t="s">
        <v>944</v>
      </c>
      <c r="J62" s="299"/>
      <c r="K62" s="298" t="s">
        <v>547</v>
      </c>
      <c r="M62" s="298" t="s">
        <v>944</v>
      </c>
      <c r="N62" s="299"/>
      <c r="O62" s="298" t="s">
        <v>547</v>
      </c>
    </row>
    <row r="63" spans="3:15" ht="25" customHeight="1">
      <c r="C63" s="297" t="s">
        <v>1247</v>
      </c>
    </row>
    <row r="64" spans="3:15" ht="25" customHeight="1">
      <c r="D64" s="297" t="s">
        <v>184</v>
      </c>
      <c r="I64" s="300">
        <v>15531100</v>
      </c>
      <c r="K64" s="297">
        <v>5897964</v>
      </c>
      <c r="M64" s="300">
        <v>0</v>
      </c>
      <c r="N64" s="300"/>
      <c r="O64" s="300">
        <v>0</v>
      </c>
    </row>
    <row r="65" spans="1:15" ht="25" customHeight="1">
      <c r="D65" s="297" t="s">
        <v>185</v>
      </c>
      <c r="I65" s="297">
        <v>6428592.2999999998</v>
      </c>
      <c r="J65" s="300"/>
      <c r="K65" s="300">
        <v>119154.5</v>
      </c>
      <c r="L65" s="300"/>
      <c r="M65" s="300">
        <v>0</v>
      </c>
      <c r="N65" s="300"/>
      <c r="O65" s="300">
        <v>0</v>
      </c>
    </row>
    <row r="66" spans="1:15" ht="25" customHeight="1">
      <c r="D66" s="297" t="s">
        <v>178</v>
      </c>
      <c r="I66" s="300">
        <v>0</v>
      </c>
      <c r="J66" s="300"/>
      <c r="K66" s="300">
        <v>101543</v>
      </c>
      <c r="L66" s="300"/>
      <c r="M66" s="300">
        <v>0</v>
      </c>
      <c r="N66" s="300"/>
      <c r="O66" s="300">
        <v>0</v>
      </c>
    </row>
    <row r="67" spans="1:15" ht="25" customHeight="1">
      <c r="D67" s="297" t="s">
        <v>176</v>
      </c>
      <c r="I67" s="300">
        <v>5840.2</v>
      </c>
      <c r="J67" s="300"/>
      <c r="K67" s="300">
        <v>0</v>
      </c>
      <c r="L67" s="300"/>
      <c r="M67" s="300"/>
      <c r="N67" s="300"/>
      <c r="O67" s="300"/>
    </row>
    <row r="68" spans="1:15" ht="25" customHeight="1" thickBot="1">
      <c r="I68" s="301">
        <f>SUM(I64:I67)</f>
        <v>21965532.5</v>
      </c>
      <c r="K68" s="301">
        <f>SUM(K64:K67)</f>
        <v>6118661.5</v>
      </c>
      <c r="M68" s="301">
        <f>SUM(M64:M66)</f>
        <v>0</v>
      </c>
      <c r="O68" s="301">
        <f>SUM(O64:O66)</f>
        <v>0</v>
      </c>
    </row>
    <row r="69" spans="1:15" ht="13.5" customHeight="1" thickTop="1">
      <c r="I69" s="300"/>
      <c r="K69" s="300"/>
      <c r="M69" s="300"/>
      <c r="O69" s="300"/>
    </row>
    <row r="70" spans="1:15" s="493" customFormat="1" ht="26.25" customHeight="1">
      <c r="I70" s="515" t="s">
        <v>131</v>
      </c>
      <c r="J70" s="515"/>
      <c r="K70" s="515"/>
      <c r="M70" s="515" t="s">
        <v>140</v>
      </c>
      <c r="N70" s="515"/>
      <c r="O70" s="515"/>
    </row>
    <row r="71" spans="1:15" s="493" customFormat="1" ht="25.5" customHeight="1">
      <c r="I71" s="298" t="s">
        <v>944</v>
      </c>
      <c r="J71" s="299"/>
      <c r="K71" s="298" t="s">
        <v>547</v>
      </c>
      <c r="M71" s="298" t="s">
        <v>944</v>
      </c>
      <c r="N71" s="299"/>
      <c r="O71" s="298" t="s">
        <v>547</v>
      </c>
    </row>
    <row r="72" spans="1:15" s="493" customFormat="1" ht="25.5" customHeight="1">
      <c r="C72" s="297" t="s">
        <v>1249</v>
      </c>
    </row>
    <row r="73" spans="1:15" ht="26.25" customHeight="1">
      <c r="D73" s="297" t="s">
        <v>1243</v>
      </c>
    </row>
    <row r="74" spans="1:15" ht="26.25" customHeight="1">
      <c r="D74" s="297" t="s">
        <v>1242</v>
      </c>
      <c r="I74" s="300">
        <f>6900000</f>
        <v>6900000</v>
      </c>
      <c r="J74" s="300"/>
      <c r="K74" s="300">
        <v>0</v>
      </c>
      <c r="L74" s="300"/>
      <c r="M74" s="300">
        <v>0</v>
      </c>
      <c r="N74" s="300"/>
      <c r="O74" s="300">
        <v>0</v>
      </c>
    </row>
    <row r="75" spans="1:15" s="493" customFormat="1" ht="25.5" customHeight="1" thickBot="1">
      <c r="D75" s="488"/>
      <c r="E75" s="489"/>
      <c r="F75" s="489"/>
      <c r="I75" s="301">
        <f>SUM(I72:I74)</f>
        <v>6900000</v>
      </c>
      <c r="J75" s="297"/>
      <c r="K75" s="301">
        <f>SUM(K72:K74)</f>
        <v>0</v>
      </c>
      <c r="L75" s="297"/>
      <c r="M75" s="301">
        <f>SUM(M72:M74)</f>
        <v>0</v>
      </c>
      <c r="N75" s="297"/>
      <c r="O75" s="301">
        <f>SUM(O72:O74)</f>
        <v>0</v>
      </c>
    </row>
    <row r="76" spans="1:15" s="493" customFormat="1" ht="24.75" customHeight="1" thickTop="1">
      <c r="A76" s="514" t="s">
        <v>796</v>
      </c>
      <c r="B76" s="514"/>
      <c r="C76" s="514"/>
      <c r="D76" s="514"/>
      <c r="E76" s="514"/>
      <c r="F76" s="514"/>
      <c r="G76" s="514"/>
      <c r="H76" s="514"/>
      <c r="I76" s="514"/>
      <c r="J76" s="514"/>
      <c r="K76" s="514"/>
      <c r="L76" s="514"/>
      <c r="M76" s="514"/>
      <c r="N76" s="514"/>
      <c r="O76" s="514"/>
    </row>
    <row r="77" spans="1:15" s="493" customFormat="1" ht="24" customHeight="1">
      <c r="D77" s="488"/>
      <c r="E77" s="489"/>
      <c r="F77" s="489"/>
      <c r="I77" s="300"/>
      <c r="J77" s="297"/>
      <c r="K77" s="300"/>
      <c r="L77" s="297"/>
      <c r="M77" s="300"/>
      <c r="N77" s="297"/>
      <c r="O77" s="300"/>
    </row>
    <row r="78" spans="1:15" s="493" customFormat="1" ht="24" customHeight="1">
      <c r="I78" s="515" t="s">
        <v>131</v>
      </c>
      <c r="J78" s="515"/>
      <c r="K78" s="515"/>
      <c r="M78" s="515" t="s">
        <v>140</v>
      </c>
      <c r="N78" s="515"/>
      <c r="O78" s="515"/>
    </row>
    <row r="79" spans="1:15" s="493" customFormat="1" ht="24" customHeight="1">
      <c r="I79" s="298" t="s">
        <v>944</v>
      </c>
      <c r="J79" s="299"/>
      <c r="K79" s="298" t="s">
        <v>547</v>
      </c>
      <c r="M79" s="298" t="s">
        <v>944</v>
      </c>
      <c r="N79" s="299"/>
      <c r="O79" s="298" t="s">
        <v>547</v>
      </c>
    </row>
    <row r="80" spans="1:15" s="493" customFormat="1" ht="24" customHeight="1">
      <c r="C80" s="297" t="s">
        <v>1250</v>
      </c>
    </row>
    <row r="81" spans="1:15" s="493" customFormat="1" ht="24" customHeight="1">
      <c r="D81" s="497" t="s">
        <v>1231</v>
      </c>
      <c r="I81" s="486">
        <v>12833139.15</v>
      </c>
      <c r="K81" s="300">
        <v>0</v>
      </c>
      <c r="M81" s="300">
        <v>0</v>
      </c>
      <c r="N81" s="300"/>
      <c r="O81" s="300">
        <v>0</v>
      </c>
    </row>
    <row r="82" spans="1:15" s="493" customFormat="1" ht="24" customHeight="1" thickBot="1">
      <c r="D82" s="488"/>
      <c r="E82" s="489"/>
      <c r="F82" s="489"/>
      <c r="I82" s="301">
        <f>SUM(I80:I81)</f>
        <v>12833139.15</v>
      </c>
      <c r="J82" s="297"/>
      <c r="K82" s="301">
        <f>SUM(K80:K81)</f>
        <v>0</v>
      </c>
      <c r="L82" s="297"/>
      <c r="M82" s="301">
        <f>SUM(M80:M81)</f>
        <v>0</v>
      </c>
      <c r="N82" s="297"/>
      <c r="O82" s="301">
        <f>SUM(O80:O81)</f>
        <v>0</v>
      </c>
    </row>
    <row r="83" spans="1:15" s="493" customFormat="1" ht="10" customHeight="1" thickTop="1">
      <c r="D83" s="488"/>
      <c r="E83" s="489"/>
      <c r="F83" s="489"/>
      <c r="I83" s="300"/>
      <c r="J83" s="297"/>
      <c r="K83" s="300"/>
      <c r="L83" s="297"/>
      <c r="M83" s="300"/>
      <c r="N83" s="297"/>
      <c r="O83" s="300"/>
    </row>
    <row r="84" spans="1:15" ht="24" customHeight="1">
      <c r="B84" s="296" t="s">
        <v>1251</v>
      </c>
      <c r="C84" s="297" t="s">
        <v>945</v>
      </c>
    </row>
    <row r="85" spans="1:15" s="493" customFormat="1" ht="23.15" customHeight="1">
      <c r="I85" s="515" t="s">
        <v>131</v>
      </c>
      <c r="J85" s="515"/>
      <c r="K85" s="515"/>
      <c r="M85" s="515" t="s">
        <v>140</v>
      </c>
      <c r="N85" s="515"/>
      <c r="O85" s="515"/>
    </row>
    <row r="86" spans="1:15" s="493" customFormat="1" ht="23.15" customHeight="1">
      <c r="I86" s="298" t="s">
        <v>944</v>
      </c>
      <c r="J86" s="299"/>
      <c r="K86" s="298" t="s">
        <v>547</v>
      </c>
      <c r="M86" s="298" t="s">
        <v>944</v>
      </c>
      <c r="N86" s="299"/>
      <c r="O86" s="298" t="s">
        <v>547</v>
      </c>
    </row>
    <row r="87" spans="1:15" ht="23.15" customHeight="1">
      <c r="C87" s="297" t="s">
        <v>1252</v>
      </c>
    </row>
    <row r="88" spans="1:15" ht="23.15" customHeight="1">
      <c r="D88" s="297" t="s">
        <v>184</v>
      </c>
      <c r="I88" s="300">
        <v>87157673.599999994</v>
      </c>
      <c r="K88" s="300">
        <v>67612620</v>
      </c>
      <c r="M88" s="300">
        <v>0</v>
      </c>
      <c r="O88" s="300">
        <v>0</v>
      </c>
    </row>
    <row r="89" spans="1:15" ht="23.15" customHeight="1">
      <c r="D89" s="297" t="s">
        <v>185</v>
      </c>
      <c r="I89" s="300">
        <v>601616942.5</v>
      </c>
      <c r="J89" s="300"/>
      <c r="K89" s="300">
        <v>453086107.11000001</v>
      </c>
      <c r="M89" s="300">
        <v>0</v>
      </c>
      <c r="N89" s="300"/>
      <c r="O89" s="300">
        <v>0</v>
      </c>
    </row>
    <row r="90" spans="1:15" ht="23.15" customHeight="1">
      <c r="D90" s="297" t="s">
        <v>174</v>
      </c>
      <c r="I90" s="300">
        <v>6078208.5999999996</v>
      </c>
      <c r="J90" s="300"/>
      <c r="K90" s="300">
        <v>1632723</v>
      </c>
      <c r="M90" s="300">
        <v>0</v>
      </c>
      <c r="N90" s="300"/>
      <c r="O90" s="300">
        <v>0</v>
      </c>
    </row>
    <row r="91" spans="1:15" ht="23.15" customHeight="1">
      <c r="D91" s="297" t="s">
        <v>171</v>
      </c>
      <c r="I91" s="300">
        <v>0</v>
      </c>
      <c r="J91" s="300"/>
      <c r="K91" s="300">
        <v>6999109</v>
      </c>
      <c r="M91" s="300">
        <v>0</v>
      </c>
      <c r="N91" s="300"/>
      <c r="O91" s="300">
        <v>0</v>
      </c>
    </row>
    <row r="92" spans="1:15" ht="23.15" customHeight="1">
      <c r="D92" s="297" t="s">
        <v>182</v>
      </c>
      <c r="I92" s="300">
        <v>56800520</v>
      </c>
      <c r="J92" s="300"/>
      <c r="K92" s="300">
        <v>62666360</v>
      </c>
      <c r="M92" s="300">
        <v>0</v>
      </c>
      <c r="N92" s="300"/>
      <c r="O92" s="300">
        <v>0</v>
      </c>
    </row>
    <row r="93" spans="1:15" ht="23.15" customHeight="1">
      <c r="D93" s="297" t="s">
        <v>176</v>
      </c>
      <c r="I93" s="300">
        <v>28873572.899999999</v>
      </c>
      <c r="J93" s="300"/>
      <c r="K93" s="300">
        <v>14890365.6</v>
      </c>
      <c r="M93" s="300">
        <v>0</v>
      </c>
      <c r="N93" s="300"/>
      <c r="O93" s="300">
        <v>0</v>
      </c>
    </row>
    <row r="94" spans="1:15" ht="23.15" customHeight="1">
      <c r="D94" s="297" t="s">
        <v>902</v>
      </c>
      <c r="I94" s="300">
        <v>2407695.4</v>
      </c>
      <c r="J94" s="300"/>
      <c r="K94" s="300">
        <v>0</v>
      </c>
      <c r="M94" s="300">
        <v>0</v>
      </c>
      <c r="N94" s="300"/>
      <c r="O94" s="300">
        <v>0</v>
      </c>
    </row>
    <row r="95" spans="1:15" ht="23.15" customHeight="1" thickBot="1">
      <c r="I95" s="301">
        <f>SUM(I88:I94)</f>
        <v>782934613</v>
      </c>
      <c r="K95" s="301">
        <f>SUM(K88:K94)</f>
        <v>606887284.71000004</v>
      </c>
      <c r="M95" s="301">
        <f>SUM(M88:M94)</f>
        <v>0</v>
      </c>
      <c r="O95" s="301">
        <f>SUM(O88:O94)</f>
        <v>0</v>
      </c>
    </row>
    <row r="96" spans="1:15" s="493" customFormat="1" ht="10" customHeight="1" thickTop="1">
      <c r="A96" s="492"/>
      <c r="B96" s="492"/>
      <c r="C96" s="492"/>
      <c r="D96" s="492"/>
      <c r="E96" s="492"/>
      <c r="F96" s="492"/>
      <c r="G96" s="492"/>
      <c r="H96" s="492"/>
      <c r="I96" s="492"/>
      <c r="J96" s="492"/>
      <c r="K96" s="492"/>
      <c r="L96" s="492"/>
      <c r="M96" s="492"/>
      <c r="N96" s="492"/>
      <c r="O96" s="492"/>
    </row>
    <row r="97" spans="3:15" ht="23.15" customHeight="1">
      <c r="C97" s="493"/>
      <c r="D97" s="493"/>
      <c r="E97" s="493"/>
      <c r="F97" s="493"/>
      <c r="G97" s="493"/>
      <c r="H97" s="493"/>
      <c r="I97" s="515" t="s">
        <v>131</v>
      </c>
      <c r="J97" s="515"/>
      <c r="K97" s="515"/>
      <c r="L97" s="493"/>
      <c r="M97" s="515" t="s">
        <v>140</v>
      </c>
      <c r="N97" s="515"/>
      <c r="O97" s="515"/>
    </row>
    <row r="98" spans="3:15" s="493" customFormat="1" ht="23.15" customHeight="1">
      <c r="I98" s="298" t="s">
        <v>944</v>
      </c>
      <c r="J98" s="299"/>
      <c r="K98" s="298" t="s">
        <v>547</v>
      </c>
      <c r="M98" s="298" t="s">
        <v>944</v>
      </c>
      <c r="N98" s="299"/>
      <c r="O98" s="298" t="s">
        <v>547</v>
      </c>
    </row>
    <row r="99" spans="3:15" s="493" customFormat="1" ht="23.15" customHeight="1">
      <c r="C99" s="297" t="s">
        <v>1253</v>
      </c>
      <c r="D99" s="297"/>
      <c r="E99" s="297"/>
      <c r="F99" s="297"/>
      <c r="G99" s="297"/>
      <c r="H99" s="297"/>
      <c r="I99" s="297"/>
      <c r="J99" s="297"/>
      <c r="K99" s="297"/>
      <c r="L99" s="297"/>
      <c r="M99" s="297"/>
      <c r="N99" s="297"/>
      <c r="O99" s="297"/>
    </row>
    <row r="100" spans="3:15" ht="23.15" customHeight="1">
      <c r="D100" s="297" t="s">
        <v>185</v>
      </c>
      <c r="I100" s="300">
        <v>1203825</v>
      </c>
      <c r="K100" s="300">
        <v>961760.92</v>
      </c>
      <c r="M100" s="300">
        <v>0</v>
      </c>
      <c r="O100" s="300">
        <v>0</v>
      </c>
    </row>
    <row r="101" spans="3:15" ht="23.15" customHeight="1" thickBot="1">
      <c r="I101" s="301">
        <f>SUM(I100)</f>
        <v>1203825</v>
      </c>
      <c r="K101" s="301">
        <f>SUM(K100)</f>
        <v>961760.92</v>
      </c>
      <c r="M101" s="301">
        <f>SUM(M100)</f>
        <v>0</v>
      </c>
      <c r="O101" s="301">
        <f>SUM(O100)</f>
        <v>0</v>
      </c>
    </row>
    <row r="102" spans="3:15" ht="10" customHeight="1" thickTop="1"/>
    <row r="103" spans="3:15" ht="23.15" customHeight="1">
      <c r="C103" s="493"/>
      <c r="D103" s="493"/>
      <c r="E103" s="493"/>
      <c r="F103" s="493"/>
      <c r="G103" s="493"/>
      <c r="H103" s="493"/>
      <c r="I103" s="515" t="s">
        <v>131</v>
      </c>
      <c r="J103" s="515"/>
      <c r="K103" s="515"/>
      <c r="L103" s="493"/>
      <c r="M103" s="515" t="s">
        <v>140</v>
      </c>
      <c r="N103" s="515"/>
      <c r="O103" s="515"/>
    </row>
    <row r="104" spans="3:15" s="493" customFormat="1" ht="23.15" customHeight="1">
      <c r="I104" s="298" t="s">
        <v>944</v>
      </c>
      <c r="J104" s="299"/>
      <c r="K104" s="298" t="s">
        <v>547</v>
      </c>
      <c r="M104" s="298" t="s">
        <v>944</v>
      </c>
      <c r="N104" s="299"/>
      <c r="O104" s="298" t="s">
        <v>547</v>
      </c>
    </row>
    <row r="105" spans="3:15" s="493" customFormat="1" ht="23.15" customHeight="1">
      <c r="C105" s="297" t="s">
        <v>1254</v>
      </c>
      <c r="D105" s="297"/>
      <c r="E105" s="297"/>
      <c r="F105" s="297"/>
      <c r="G105" s="297"/>
      <c r="H105" s="297"/>
      <c r="I105" s="297"/>
      <c r="J105" s="297"/>
      <c r="K105" s="297"/>
      <c r="L105" s="297"/>
      <c r="M105" s="297"/>
      <c r="N105" s="297"/>
      <c r="O105" s="297"/>
    </row>
    <row r="106" spans="3:15" ht="23.15" customHeight="1">
      <c r="D106" s="297" t="s">
        <v>186</v>
      </c>
      <c r="I106" s="300">
        <v>0</v>
      </c>
      <c r="K106" s="300">
        <v>0</v>
      </c>
      <c r="M106" s="300">
        <v>2452806.31</v>
      </c>
      <c r="O106" s="300">
        <v>4464246.1399999997</v>
      </c>
    </row>
    <row r="107" spans="3:15" ht="23.15" customHeight="1" thickBot="1">
      <c r="I107" s="301">
        <f>SUM(I106)</f>
        <v>0</v>
      </c>
      <c r="K107" s="301">
        <f>SUM(K106)</f>
        <v>0</v>
      </c>
      <c r="M107" s="301">
        <f>SUM(M106)</f>
        <v>2452806.31</v>
      </c>
      <c r="O107" s="301">
        <f>SUM(O106)</f>
        <v>4464246.1399999997</v>
      </c>
    </row>
    <row r="108" spans="3:15" ht="10" customHeight="1" thickTop="1">
      <c r="C108" s="300"/>
      <c r="D108" s="300"/>
      <c r="E108" s="300"/>
      <c r="F108" s="300"/>
      <c r="G108" s="300"/>
      <c r="H108" s="300"/>
      <c r="I108" s="300"/>
      <c r="J108" s="300"/>
      <c r="K108" s="300"/>
      <c r="L108" s="300"/>
      <c r="M108" s="300"/>
      <c r="N108" s="300"/>
      <c r="O108" s="300"/>
    </row>
    <row r="109" spans="3:15" ht="23.15" customHeight="1">
      <c r="C109" s="493"/>
      <c r="D109" s="493"/>
      <c r="E109" s="493"/>
      <c r="F109" s="493"/>
      <c r="G109" s="493"/>
      <c r="H109" s="493"/>
      <c r="I109" s="515" t="s">
        <v>131</v>
      </c>
      <c r="J109" s="515"/>
      <c r="K109" s="515"/>
      <c r="L109" s="493"/>
      <c r="M109" s="515" t="s">
        <v>140</v>
      </c>
      <c r="N109" s="515"/>
      <c r="O109" s="515"/>
    </row>
    <row r="110" spans="3:15" s="493" customFormat="1" ht="23.15" customHeight="1">
      <c r="I110" s="298" t="s">
        <v>944</v>
      </c>
      <c r="J110" s="299"/>
      <c r="K110" s="298" t="s">
        <v>547</v>
      </c>
      <c r="M110" s="298" t="s">
        <v>944</v>
      </c>
      <c r="N110" s="299"/>
      <c r="O110" s="298" t="s">
        <v>547</v>
      </c>
    </row>
    <row r="111" spans="3:15" s="493" customFormat="1" ht="23.15" customHeight="1">
      <c r="C111" s="297" t="s">
        <v>1255</v>
      </c>
      <c r="D111" s="297"/>
      <c r="E111" s="297"/>
      <c r="F111" s="297"/>
      <c r="G111" s="297"/>
      <c r="H111" s="297"/>
      <c r="I111" s="297"/>
      <c r="J111" s="297"/>
      <c r="K111" s="297"/>
      <c r="L111" s="297"/>
      <c r="M111" s="297"/>
      <c r="N111" s="297"/>
      <c r="O111" s="297"/>
    </row>
    <row r="112" spans="3:15" ht="23.15" customHeight="1">
      <c r="D112" s="297" t="s">
        <v>184</v>
      </c>
      <c r="I112" s="297">
        <f>156360490+1621200</f>
        <v>157981690</v>
      </c>
      <c r="K112" s="297">
        <v>101115003.63</v>
      </c>
      <c r="M112" s="300">
        <v>0</v>
      </c>
      <c r="O112" s="300">
        <v>0</v>
      </c>
    </row>
    <row r="113" spans="1:17" ht="23.15" customHeight="1">
      <c r="D113" s="297" t="s">
        <v>185</v>
      </c>
      <c r="I113" s="300">
        <f>55206367.71-5380</f>
        <v>55200987.710000001</v>
      </c>
      <c r="K113" s="300">
        <v>37225562.670000002</v>
      </c>
      <c r="M113" s="300">
        <v>0</v>
      </c>
      <c r="O113" s="300">
        <v>0</v>
      </c>
    </row>
    <row r="114" spans="1:17" ht="23.15" customHeight="1">
      <c r="D114" s="297" t="s">
        <v>176</v>
      </c>
      <c r="I114" s="300">
        <v>20007.2</v>
      </c>
      <c r="K114" s="300">
        <v>0</v>
      </c>
      <c r="M114" s="300"/>
      <c r="O114" s="300"/>
    </row>
    <row r="115" spans="1:17" ht="23.15" customHeight="1" thickBot="1">
      <c r="I115" s="301">
        <f>SUM(I112:I114)</f>
        <v>213202684.91</v>
      </c>
      <c r="K115" s="301">
        <f>SUM(K112:K114)</f>
        <v>138340566.30000001</v>
      </c>
      <c r="M115" s="301">
        <f>SUM(M112:M113)</f>
        <v>0</v>
      </c>
      <c r="O115" s="301">
        <f>SUM(O112:O113)</f>
        <v>0</v>
      </c>
    </row>
    <row r="116" spans="1:17" s="493" customFormat="1" ht="27" customHeight="1" thickTop="1">
      <c r="A116" s="514" t="s">
        <v>654</v>
      </c>
      <c r="B116" s="514"/>
      <c r="C116" s="514"/>
      <c r="D116" s="514"/>
      <c r="E116" s="514"/>
      <c r="F116" s="514"/>
      <c r="G116" s="514"/>
      <c r="H116" s="514"/>
      <c r="I116" s="514"/>
      <c r="J116" s="514"/>
      <c r="K116" s="514"/>
      <c r="L116" s="514"/>
      <c r="M116" s="514"/>
      <c r="N116" s="514"/>
      <c r="O116" s="514"/>
    </row>
    <row r="117" spans="1:17" ht="26.15" customHeight="1">
      <c r="Q117" s="302"/>
    </row>
    <row r="118" spans="1:17" ht="26.15" customHeight="1">
      <c r="I118" s="515" t="s">
        <v>131</v>
      </c>
      <c r="J118" s="515"/>
      <c r="K118" s="515"/>
      <c r="L118" s="493"/>
      <c r="M118" s="515" t="s">
        <v>140</v>
      </c>
      <c r="N118" s="515"/>
      <c r="O118" s="515"/>
    </row>
    <row r="119" spans="1:17" ht="26.15" customHeight="1">
      <c r="I119" s="298" t="s">
        <v>944</v>
      </c>
      <c r="J119" s="299"/>
      <c r="K119" s="298" t="s">
        <v>547</v>
      </c>
      <c r="L119" s="493"/>
      <c r="M119" s="298" t="s">
        <v>944</v>
      </c>
      <c r="N119" s="299"/>
      <c r="O119" s="298" t="s">
        <v>547</v>
      </c>
    </row>
    <row r="120" spans="1:17" ht="26.15" customHeight="1">
      <c r="C120" s="297" t="s">
        <v>1256</v>
      </c>
      <c r="I120" s="300"/>
      <c r="K120" s="300"/>
      <c r="M120" s="300"/>
      <c r="O120" s="300"/>
    </row>
    <row r="121" spans="1:17" ht="26.15" customHeight="1">
      <c r="D121" s="297" t="s">
        <v>184</v>
      </c>
      <c r="I121" s="300">
        <v>0</v>
      </c>
      <c r="K121" s="300">
        <v>19267.5</v>
      </c>
      <c r="M121" s="300">
        <v>0</v>
      </c>
      <c r="O121" s="300">
        <v>0</v>
      </c>
    </row>
    <row r="122" spans="1:17" ht="26.15" customHeight="1">
      <c r="D122" s="297" t="s">
        <v>185</v>
      </c>
      <c r="I122" s="300">
        <v>318339</v>
      </c>
      <c r="K122" s="300">
        <v>355246.9</v>
      </c>
      <c r="M122" s="300">
        <v>0</v>
      </c>
      <c r="O122" s="300">
        <v>0</v>
      </c>
    </row>
    <row r="123" spans="1:17" ht="26.15" customHeight="1">
      <c r="D123" s="297" t="s">
        <v>178</v>
      </c>
      <c r="I123" s="300">
        <v>13910</v>
      </c>
      <c r="K123" s="300">
        <v>28890</v>
      </c>
      <c r="M123" s="300">
        <v>0</v>
      </c>
      <c r="O123" s="300">
        <v>0</v>
      </c>
    </row>
    <row r="124" spans="1:17" ht="26.15" customHeight="1">
      <c r="D124" s="297" t="s">
        <v>176</v>
      </c>
      <c r="I124" s="300">
        <v>0</v>
      </c>
      <c r="K124" s="300">
        <v>211.4</v>
      </c>
      <c r="M124" s="300">
        <v>0</v>
      </c>
      <c r="O124" s="300">
        <v>0</v>
      </c>
    </row>
    <row r="125" spans="1:17" ht="26.15" customHeight="1" thickBot="1">
      <c r="I125" s="301">
        <f>SUM(I121:I124)</f>
        <v>332249</v>
      </c>
      <c r="K125" s="301">
        <f>SUM(K121:K124)</f>
        <v>403615.80000000005</v>
      </c>
      <c r="M125" s="301">
        <f>SUM(M121:M124)</f>
        <v>0</v>
      </c>
      <c r="O125" s="301">
        <f>SUM(O121:O124)</f>
        <v>0</v>
      </c>
    </row>
    <row r="126" spans="1:17" ht="26.15" customHeight="1" thickTop="1">
      <c r="C126" s="300"/>
      <c r="D126" s="300"/>
      <c r="E126" s="300"/>
      <c r="F126" s="300"/>
      <c r="G126" s="300"/>
      <c r="H126" s="300"/>
      <c r="I126" s="300"/>
      <c r="J126" s="300"/>
      <c r="K126" s="300"/>
      <c r="L126" s="300"/>
      <c r="M126" s="300"/>
      <c r="N126" s="300"/>
      <c r="O126" s="300"/>
    </row>
    <row r="127" spans="1:17" ht="26.15" customHeight="1">
      <c r="C127" s="493"/>
      <c r="D127" s="493"/>
      <c r="E127" s="493"/>
      <c r="F127" s="493"/>
      <c r="G127" s="493"/>
      <c r="H127" s="493"/>
      <c r="I127" s="515" t="s">
        <v>131</v>
      </c>
      <c r="J127" s="515"/>
      <c r="K127" s="515"/>
      <c r="L127" s="493"/>
      <c r="M127" s="515" t="s">
        <v>140</v>
      </c>
      <c r="N127" s="515"/>
      <c r="O127" s="515"/>
    </row>
    <row r="128" spans="1:17" ht="26.15" customHeight="1">
      <c r="C128" s="493"/>
      <c r="D128" s="493"/>
      <c r="E128" s="493"/>
      <c r="F128" s="493"/>
      <c r="G128" s="493"/>
      <c r="H128" s="493"/>
      <c r="I128" s="298" t="s">
        <v>944</v>
      </c>
      <c r="J128" s="299"/>
      <c r="K128" s="298" t="s">
        <v>547</v>
      </c>
      <c r="L128" s="493"/>
      <c r="M128" s="298" t="s">
        <v>944</v>
      </c>
      <c r="N128" s="299"/>
      <c r="O128" s="298" t="s">
        <v>547</v>
      </c>
    </row>
    <row r="129" spans="1:17" ht="26.15" customHeight="1">
      <c r="C129" s="297" t="s">
        <v>1257</v>
      </c>
    </row>
    <row r="130" spans="1:17" ht="26.15" customHeight="1">
      <c r="D130" s="297" t="s">
        <v>185</v>
      </c>
      <c r="I130" s="300">
        <v>11340</v>
      </c>
      <c r="K130" s="300">
        <v>30774</v>
      </c>
      <c r="M130" s="300">
        <v>0</v>
      </c>
      <c r="O130" s="300">
        <v>0</v>
      </c>
    </row>
    <row r="131" spans="1:17" s="493" customFormat="1" ht="26.15" customHeight="1">
      <c r="D131" s="497" t="s">
        <v>1231</v>
      </c>
      <c r="I131" s="300">
        <v>450000</v>
      </c>
      <c r="K131" s="300">
        <v>0</v>
      </c>
      <c r="M131" s="300">
        <v>0</v>
      </c>
      <c r="N131" s="300"/>
      <c r="O131" s="300">
        <v>0</v>
      </c>
    </row>
    <row r="132" spans="1:17" ht="26.15" customHeight="1" thickBot="1">
      <c r="I132" s="301">
        <f>SUM(I130:I131)</f>
        <v>461340</v>
      </c>
      <c r="K132" s="301">
        <f>SUM(K130:K131)</f>
        <v>30774</v>
      </c>
      <c r="M132" s="301">
        <f>SUM(M130:M131)</f>
        <v>0</v>
      </c>
      <c r="O132" s="301">
        <f>SUM(O130:O131)</f>
        <v>0</v>
      </c>
    </row>
    <row r="133" spans="1:17" ht="26.15" customHeight="1" thickTop="1">
      <c r="I133" s="300"/>
      <c r="K133" s="300"/>
      <c r="M133" s="300"/>
      <c r="O133" s="300"/>
    </row>
    <row r="134" spans="1:17" ht="26.15" customHeight="1">
      <c r="C134" s="297" t="s">
        <v>1258</v>
      </c>
    </row>
    <row r="135" spans="1:17" ht="26.15" customHeight="1">
      <c r="D135" s="335" t="s">
        <v>1164</v>
      </c>
    </row>
    <row r="136" spans="1:17" ht="26.15" customHeight="1">
      <c r="I136" s="515" t="s">
        <v>131</v>
      </c>
      <c r="J136" s="515"/>
      <c r="K136" s="515"/>
      <c r="L136" s="493"/>
      <c r="M136" s="515" t="s">
        <v>140</v>
      </c>
      <c r="N136" s="515"/>
      <c r="O136" s="515"/>
    </row>
    <row r="137" spans="1:17" ht="26.15" customHeight="1">
      <c r="I137" s="298" t="s">
        <v>944</v>
      </c>
      <c r="J137" s="299"/>
      <c r="K137" s="298" t="s">
        <v>547</v>
      </c>
      <c r="L137" s="493"/>
      <c r="M137" s="298" t="s">
        <v>944</v>
      </c>
      <c r="N137" s="299"/>
      <c r="O137" s="298" t="s">
        <v>547</v>
      </c>
    </row>
    <row r="138" spans="1:17" ht="26.15" customHeight="1">
      <c r="D138" s="401" t="s">
        <v>702</v>
      </c>
      <c r="I138" s="297">
        <v>38183267.149999999</v>
      </c>
      <c r="K138" s="297">
        <v>37342536.329999998</v>
      </c>
      <c r="M138" s="297">
        <v>26524502.550000001</v>
      </c>
      <c r="O138" s="297">
        <v>21129896.329999998</v>
      </c>
      <c r="Q138" s="302"/>
    </row>
    <row r="139" spans="1:17" ht="26.15" customHeight="1">
      <c r="D139" s="401" t="s">
        <v>703</v>
      </c>
      <c r="I139" s="297">
        <v>3161637.19</v>
      </c>
      <c r="K139" s="297">
        <v>2843274.27</v>
      </c>
      <c r="M139" s="297">
        <v>2277323.19</v>
      </c>
      <c r="O139" s="297">
        <v>2071783.27</v>
      </c>
      <c r="Q139" s="303"/>
    </row>
    <row r="140" spans="1:17" ht="26.15" customHeight="1" thickBot="1">
      <c r="E140" s="401" t="s">
        <v>191</v>
      </c>
      <c r="I140" s="301">
        <f>SUM(I138:I139)</f>
        <v>41344904.339999996</v>
      </c>
      <c r="K140" s="301">
        <f>SUM(K138:K139)</f>
        <v>40185810.600000001</v>
      </c>
      <c r="M140" s="301">
        <f>SUM(M138:M139)</f>
        <v>28801825.740000002</v>
      </c>
      <c r="O140" s="301">
        <f>SUM(O138:O139)</f>
        <v>23201679.599999998</v>
      </c>
      <c r="Q140" s="303"/>
    </row>
    <row r="141" spans="1:17" ht="26.15" customHeight="1" thickTop="1">
      <c r="E141" s="401"/>
      <c r="I141" s="300"/>
      <c r="K141" s="300"/>
      <c r="M141" s="300"/>
      <c r="O141" s="300"/>
      <c r="Q141" s="303"/>
    </row>
    <row r="142" spans="1:17" s="40" customFormat="1" ht="26.15" customHeight="1">
      <c r="A142" s="48" t="s">
        <v>706</v>
      </c>
      <c r="B142" s="48" t="s">
        <v>187</v>
      </c>
      <c r="C142" s="48"/>
      <c r="D142" s="48"/>
      <c r="E142" s="48"/>
      <c r="F142" s="48"/>
    </row>
    <row r="143" spans="1:17" s="40" customFormat="1" ht="26.15" customHeight="1">
      <c r="A143" s="494"/>
      <c r="B143" s="494"/>
      <c r="C143" s="494"/>
      <c r="D143" s="494"/>
      <c r="E143" s="494"/>
      <c r="F143" s="494"/>
      <c r="I143" s="517" t="s">
        <v>131</v>
      </c>
      <c r="J143" s="517"/>
      <c r="K143" s="517"/>
      <c r="L143" s="86"/>
      <c r="M143" s="517" t="s">
        <v>140</v>
      </c>
      <c r="N143" s="517"/>
      <c r="O143" s="517"/>
    </row>
    <row r="144" spans="1:17" s="40" customFormat="1" ht="26.15" customHeight="1">
      <c r="A144" s="494"/>
      <c r="B144" s="494"/>
      <c r="C144" s="494"/>
      <c r="D144" s="494"/>
      <c r="E144" s="494"/>
      <c r="F144" s="494"/>
      <c r="I144" s="258" t="s">
        <v>944</v>
      </c>
      <c r="J144" s="259"/>
      <c r="K144" s="258" t="s">
        <v>547</v>
      </c>
      <c r="L144" s="495"/>
      <c r="M144" s="258" t="s">
        <v>944</v>
      </c>
      <c r="N144" s="259"/>
      <c r="O144" s="258" t="s">
        <v>547</v>
      </c>
    </row>
    <row r="145" spans="3:15" s="40" customFormat="1" ht="26.15" customHeight="1">
      <c r="C145" s="49" t="s">
        <v>188</v>
      </c>
      <c r="I145" s="39">
        <v>1858391.06</v>
      </c>
      <c r="J145" s="39"/>
      <c r="K145" s="39">
        <v>309145.55</v>
      </c>
      <c r="M145" s="39">
        <v>30135.08</v>
      </c>
      <c r="N145" s="39"/>
      <c r="O145" s="39">
        <v>30150.55</v>
      </c>
    </row>
    <row r="146" spans="3:15" s="40" customFormat="1" ht="26.15" customHeight="1">
      <c r="C146" s="49" t="s">
        <v>189</v>
      </c>
      <c r="I146" s="39">
        <v>6446069.9699999997</v>
      </c>
      <c r="J146" s="39"/>
      <c r="K146" s="39">
        <v>3721616.48</v>
      </c>
      <c r="M146" s="39">
        <v>251628.9</v>
      </c>
      <c r="N146" s="39"/>
      <c r="O146" s="39">
        <v>3673004.92</v>
      </c>
    </row>
    <row r="147" spans="3:15" s="40" customFormat="1" ht="26.15" customHeight="1">
      <c r="C147" s="49" t="s">
        <v>190</v>
      </c>
      <c r="I147" s="39">
        <v>83525383.230000004</v>
      </c>
      <c r="J147" s="39"/>
      <c r="K147" s="39">
        <v>220938517.43000001</v>
      </c>
      <c r="M147" s="39">
        <v>44307346.210000001</v>
      </c>
      <c r="N147" s="39"/>
      <c r="O147" s="39">
        <v>139257223.75</v>
      </c>
    </row>
    <row r="148" spans="3:15" s="40" customFormat="1" ht="26.15" customHeight="1" thickBot="1">
      <c r="D148" s="40" t="s">
        <v>191</v>
      </c>
      <c r="I148" s="50">
        <f>SUM(I145:I147)</f>
        <v>91829844.260000005</v>
      </c>
      <c r="J148" s="39"/>
      <c r="K148" s="50">
        <f>SUM(K145:K147)</f>
        <v>224969279.46000001</v>
      </c>
      <c r="M148" s="50">
        <f>SUM(M145:M147)</f>
        <v>44589110.189999998</v>
      </c>
      <c r="N148" s="39"/>
      <c r="O148" s="50">
        <f>SUM(O145:O147)</f>
        <v>142960379.22</v>
      </c>
    </row>
    <row r="149" spans="3:15" ht="27" customHeight="1" thickTop="1">
      <c r="I149" s="300"/>
      <c r="K149" s="300"/>
      <c r="M149" s="300"/>
      <c r="O149" s="300"/>
    </row>
    <row r="150" spans="3:15" s="493" customFormat="1" ht="27" customHeight="1"/>
    <row r="151" spans="3:15" s="493" customFormat="1" ht="27" customHeight="1"/>
    <row r="156" spans="3:15" ht="27" customHeight="1">
      <c r="I156" s="300"/>
      <c r="K156" s="300"/>
      <c r="M156" s="300"/>
      <c r="O156" s="300"/>
    </row>
    <row r="165" spans="2:17" ht="27" customHeight="1">
      <c r="I165" s="300"/>
      <c r="K165" s="300"/>
      <c r="M165" s="300"/>
      <c r="O165" s="300"/>
    </row>
    <row r="170" spans="2:17" ht="27" customHeight="1">
      <c r="B170" s="335"/>
    </row>
    <row r="171" spans="2:17" ht="27" customHeight="1">
      <c r="B171" s="335"/>
      <c r="I171" s="300"/>
      <c r="K171" s="300"/>
      <c r="M171" s="300"/>
      <c r="O171" s="300"/>
    </row>
    <row r="172" spans="2:17" ht="27" customHeight="1">
      <c r="B172" s="296"/>
    </row>
    <row r="173" spans="2:17" ht="27" customHeight="1">
      <c r="B173" s="296"/>
    </row>
    <row r="176" spans="2:17" ht="27" customHeight="1">
      <c r="Q176" s="302"/>
    </row>
    <row r="177" spans="17:17" ht="27" customHeight="1">
      <c r="Q177" s="303"/>
    </row>
    <row r="178" spans="17:17" ht="27" customHeight="1">
      <c r="Q178" s="303"/>
    </row>
  </sheetData>
  <mergeCells count="40">
    <mergeCell ref="I103:K103"/>
    <mergeCell ref="M103:O103"/>
    <mergeCell ref="I109:K109"/>
    <mergeCell ref="M109:O109"/>
    <mergeCell ref="I118:K118"/>
    <mergeCell ref="M118:O118"/>
    <mergeCell ref="I127:K127"/>
    <mergeCell ref="M127:O127"/>
    <mergeCell ref="I143:K143"/>
    <mergeCell ref="M143:O143"/>
    <mergeCell ref="A116:O116"/>
    <mergeCell ref="I136:K136"/>
    <mergeCell ref="M136:O136"/>
    <mergeCell ref="A1:O1"/>
    <mergeCell ref="I5:K5"/>
    <mergeCell ref="M5:O5"/>
    <mergeCell ref="I15:K15"/>
    <mergeCell ref="M15:O15"/>
    <mergeCell ref="I70:K70"/>
    <mergeCell ref="I26:K26"/>
    <mergeCell ref="M26:O26"/>
    <mergeCell ref="I47:K47"/>
    <mergeCell ref="M47:O47"/>
    <mergeCell ref="I41:K41"/>
    <mergeCell ref="M41:O41"/>
    <mergeCell ref="I33:K33"/>
    <mergeCell ref="M33:O33"/>
    <mergeCell ref="A39:O39"/>
    <mergeCell ref="I61:K61"/>
    <mergeCell ref="M61:O61"/>
    <mergeCell ref="M70:O70"/>
    <mergeCell ref="I55:K55"/>
    <mergeCell ref="M55:O55"/>
    <mergeCell ref="A76:O76"/>
    <mergeCell ref="I85:K85"/>
    <mergeCell ref="M85:O85"/>
    <mergeCell ref="I97:K97"/>
    <mergeCell ref="M97:O97"/>
    <mergeCell ref="I78:K78"/>
    <mergeCell ref="M78:O78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9"/>
  <sheetViews>
    <sheetView topLeftCell="A52" zoomScale="70" zoomScaleNormal="70" zoomScaleSheetLayoutView="90" workbookViewId="0">
      <selection activeCell="P52" sqref="P52"/>
    </sheetView>
  </sheetViews>
  <sheetFormatPr defaultColWidth="9.09765625" defaultRowHeight="28.5" customHeight="1"/>
  <cols>
    <col min="1" max="1" width="3.69921875" style="40" customWidth="1"/>
    <col min="2" max="2" width="2.69921875" style="40" customWidth="1"/>
    <col min="3" max="3" width="3.09765625" style="40" customWidth="1"/>
    <col min="4" max="4" width="4.296875" style="40" customWidth="1"/>
    <col min="5" max="5" width="4.69921875" style="40" customWidth="1"/>
    <col min="6" max="6" width="9.09765625" style="40" customWidth="1"/>
    <col min="7" max="7" width="11" style="40" customWidth="1"/>
    <col min="8" max="8" width="7.3984375" style="40" customWidth="1"/>
    <col min="9" max="9" width="1.3984375" style="40" customWidth="1"/>
    <col min="10" max="10" width="14.69921875" style="40" customWidth="1"/>
    <col min="11" max="11" width="1" style="40" customWidth="1"/>
    <col min="12" max="12" width="14.69921875" style="40" customWidth="1"/>
    <col min="13" max="13" width="1" style="40" customWidth="1"/>
    <col min="14" max="14" width="14.69921875" style="40" customWidth="1"/>
    <col min="15" max="15" width="1" style="40" customWidth="1"/>
    <col min="16" max="16" width="14.69921875" style="40" customWidth="1"/>
    <col min="17" max="17" width="0.8984375" style="40" customWidth="1"/>
    <col min="18" max="18" width="14.69921875" style="40" bestFit="1" customWidth="1"/>
    <col min="19" max="19" width="13.09765625" style="40" customWidth="1"/>
    <col min="20" max="20" width="14.59765625" style="40" bestFit="1" customWidth="1"/>
    <col min="21" max="21" width="9.296875" style="40" bestFit="1" customWidth="1"/>
    <col min="22" max="22" width="14.59765625" style="40" bestFit="1" customWidth="1"/>
    <col min="23" max="23" width="9.296875" style="40" bestFit="1" customWidth="1"/>
    <col min="24" max="24" width="13.59765625" style="40" bestFit="1" customWidth="1"/>
    <col min="25" max="25" width="9.296875" style="40" bestFit="1" customWidth="1"/>
    <col min="26" max="16384" width="9.09765625" style="40"/>
  </cols>
  <sheetData>
    <row r="1" spans="1:20" ht="28" customHeight="1">
      <c r="A1" s="518" t="s">
        <v>220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</row>
    <row r="2" spans="1:20" ht="28" customHeight="1"/>
    <row r="3" spans="1:20" s="53" customFormat="1" ht="28" customHeight="1">
      <c r="A3" s="48" t="s">
        <v>177</v>
      </c>
      <c r="B3" s="51" t="s">
        <v>192</v>
      </c>
      <c r="C3" s="52"/>
      <c r="D3" s="52"/>
    </row>
    <row r="4" spans="1:20" ht="28" customHeight="1">
      <c r="B4" s="52" t="s">
        <v>707</v>
      </c>
      <c r="C4" s="52"/>
      <c r="D4" s="52"/>
    </row>
    <row r="5" spans="1:20" s="472" customFormat="1" ht="28" customHeight="1">
      <c r="J5" s="517" t="s">
        <v>131</v>
      </c>
      <c r="K5" s="517"/>
      <c r="L5" s="517"/>
      <c r="N5" s="517" t="s">
        <v>140</v>
      </c>
      <c r="O5" s="517"/>
      <c r="P5" s="517"/>
    </row>
    <row r="6" spans="1:20" s="472" customFormat="1" ht="28" customHeight="1">
      <c r="D6" s="49"/>
      <c r="H6" s="412" t="s">
        <v>611</v>
      </c>
      <c r="J6" s="258" t="s">
        <v>944</v>
      </c>
      <c r="K6" s="259"/>
      <c r="L6" s="258" t="s">
        <v>547</v>
      </c>
      <c r="M6" s="482"/>
      <c r="N6" s="258" t="s">
        <v>944</v>
      </c>
      <c r="O6" s="259"/>
      <c r="P6" s="258" t="s">
        <v>547</v>
      </c>
    </row>
    <row r="7" spans="1:20" s="472" customFormat="1" ht="28" customHeight="1">
      <c r="D7" s="52" t="s">
        <v>509</v>
      </c>
      <c r="H7" s="472" t="s">
        <v>709</v>
      </c>
      <c r="J7" s="413">
        <v>73496165</v>
      </c>
      <c r="K7" s="414"/>
      <c r="L7" s="413">
        <v>55761396.909999996</v>
      </c>
      <c r="M7" s="33"/>
      <c r="N7" s="413">
        <v>0</v>
      </c>
      <c r="O7" s="414"/>
      <c r="P7" s="413">
        <v>0</v>
      </c>
    </row>
    <row r="8" spans="1:20" ht="28" customHeight="1">
      <c r="D8" s="52" t="s">
        <v>510</v>
      </c>
      <c r="J8" s="39">
        <v>95469859.409999996</v>
      </c>
      <c r="K8" s="39"/>
      <c r="L8" s="39">
        <v>4671841.8400000008</v>
      </c>
      <c r="M8" s="39"/>
      <c r="N8" s="39">
        <f>+N20</f>
        <v>19107492.609999999</v>
      </c>
      <c r="O8" s="39"/>
      <c r="P8" s="39">
        <f>+P20</f>
        <v>2167341.84</v>
      </c>
    </row>
    <row r="9" spans="1:20" ht="28" customHeight="1">
      <c r="F9" s="52" t="s">
        <v>191</v>
      </c>
      <c r="J9" s="61">
        <f>SUM(J7:J8)</f>
        <v>168966024.41</v>
      </c>
      <c r="K9" s="39"/>
      <c r="L9" s="61">
        <f>SUM(L7:L8)</f>
        <v>60433238.75</v>
      </c>
      <c r="M9" s="39"/>
      <c r="N9" s="61">
        <f>SUM(N7:N8)</f>
        <v>19107492.609999999</v>
      </c>
      <c r="O9" s="39"/>
      <c r="P9" s="61">
        <f>SUM(P7:P8)</f>
        <v>2167341.84</v>
      </c>
    </row>
    <row r="10" spans="1:20" ht="28" customHeight="1">
      <c r="F10" s="52"/>
      <c r="J10" s="38"/>
      <c r="K10" s="39"/>
      <c r="L10" s="38"/>
      <c r="M10" s="39"/>
      <c r="N10" s="38"/>
      <c r="O10" s="39"/>
      <c r="P10" s="38"/>
    </row>
    <row r="11" spans="1:20" ht="28" customHeight="1">
      <c r="C11" s="52" t="s">
        <v>996</v>
      </c>
    </row>
    <row r="12" spans="1:20" ht="28" customHeight="1">
      <c r="C12" s="52"/>
    </row>
    <row r="13" spans="1:20" s="472" customFormat="1" ht="28" customHeight="1">
      <c r="J13" s="517" t="s">
        <v>131</v>
      </c>
      <c r="K13" s="517"/>
      <c r="L13" s="517"/>
      <c r="N13" s="517" t="s">
        <v>140</v>
      </c>
      <c r="O13" s="517"/>
      <c r="P13" s="517"/>
    </row>
    <row r="14" spans="1:20" s="472" customFormat="1" ht="28" customHeight="1">
      <c r="J14" s="258" t="s">
        <v>944</v>
      </c>
      <c r="K14" s="259"/>
      <c r="L14" s="258" t="s">
        <v>547</v>
      </c>
      <c r="M14" s="482"/>
      <c r="N14" s="258" t="s">
        <v>944</v>
      </c>
      <c r="O14" s="259"/>
      <c r="P14" s="258" t="s">
        <v>547</v>
      </c>
      <c r="R14" s="49"/>
      <c r="S14" s="49"/>
      <c r="T14" s="49"/>
    </row>
    <row r="15" spans="1:20" ht="28" customHeight="1">
      <c r="D15" s="52" t="s">
        <v>193</v>
      </c>
    </row>
    <row r="16" spans="1:20" ht="28" customHeight="1">
      <c r="D16" s="52" t="s">
        <v>194</v>
      </c>
      <c r="J16" s="39">
        <v>145606763.70999998</v>
      </c>
      <c r="L16" s="39">
        <v>60433238.75</v>
      </c>
      <c r="N16" s="39">
        <v>16492388.16</v>
      </c>
      <c r="P16" s="39">
        <v>2167341.84</v>
      </c>
    </row>
    <row r="17" spans="2:18" ht="28" customHeight="1">
      <c r="D17" s="52" t="s">
        <v>1072</v>
      </c>
      <c r="J17" s="39">
        <v>19872261.100000001</v>
      </c>
      <c r="L17" s="39">
        <v>0</v>
      </c>
      <c r="N17" s="39">
        <v>402730.25</v>
      </c>
      <c r="P17" s="39">
        <v>0</v>
      </c>
    </row>
    <row r="18" spans="2:18" ht="28" customHeight="1">
      <c r="D18" s="52" t="s">
        <v>1073</v>
      </c>
      <c r="J18" s="39">
        <v>3356729.6</v>
      </c>
      <c r="L18" s="39">
        <v>0</v>
      </c>
      <c r="N18" s="39">
        <f>2212374.2</f>
        <v>2212374.2000000002</v>
      </c>
      <c r="P18" s="39">
        <v>0</v>
      </c>
    </row>
    <row r="19" spans="2:18" ht="28" customHeight="1">
      <c r="D19" s="52" t="s">
        <v>1074</v>
      </c>
      <c r="J19" s="39">
        <v>130270</v>
      </c>
      <c r="L19" s="39">
        <v>0</v>
      </c>
      <c r="N19" s="39">
        <v>0</v>
      </c>
      <c r="P19" s="39">
        <v>0</v>
      </c>
    </row>
    <row r="20" spans="2:18" ht="28" customHeight="1" thickBot="1">
      <c r="F20" s="52" t="s">
        <v>191</v>
      </c>
      <c r="J20" s="47">
        <f>SUM(J16:J19)</f>
        <v>168966024.40999997</v>
      </c>
      <c r="L20" s="47">
        <f>SUM(L16:L19)</f>
        <v>60433238.75</v>
      </c>
      <c r="N20" s="47">
        <f>SUM(N16:N19)</f>
        <v>19107492.609999999</v>
      </c>
      <c r="P20" s="47">
        <f>SUM(P16:P19)</f>
        <v>2167341.84</v>
      </c>
    </row>
    <row r="21" spans="2:18" ht="28" customHeight="1" thickTop="1">
      <c r="F21" s="52"/>
      <c r="J21" s="36"/>
      <c r="L21" s="36"/>
      <c r="N21" s="36"/>
      <c r="P21" s="36"/>
    </row>
    <row r="22" spans="2:18" ht="28" customHeight="1">
      <c r="B22" s="52" t="s">
        <v>708</v>
      </c>
    </row>
    <row r="23" spans="2:18" s="472" customFormat="1" ht="28" customHeight="1">
      <c r="J23" s="517" t="s">
        <v>131</v>
      </c>
      <c r="K23" s="517"/>
      <c r="L23" s="517"/>
      <c r="N23" s="517" t="s">
        <v>140</v>
      </c>
      <c r="O23" s="517"/>
      <c r="P23" s="517"/>
    </row>
    <row r="24" spans="2:18" s="472" customFormat="1" ht="28" customHeight="1">
      <c r="J24" s="258" t="s">
        <v>944</v>
      </c>
      <c r="K24" s="259"/>
      <c r="L24" s="258" t="s">
        <v>547</v>
      </c>
      <c r="M24" s="482"/>
      <c r="N24" s="258" t="s">
        <v>944</v>
      </c>
      <c r="O24" s="259"/>
      <c r="P24" s="258" t="s">
        <v>547</v>
      </c>
    </row>
    <row r="25" spans="2:18" ht="28" customHeight="1">
      <c r="D25" s="52" t="s">
        <v>195</v>
      </c>
      <c r="E25" s="52"/>
      <c r="J25" s="39">
        <v>41728842.630000003</v>
      </c>
      <c r="L25" s="40">
        <v>39033977.519999996</v>
      </c>
      <c r="N25" s="39">
        <f>54754186.95-19107492.61</f>
        <v>35646694.340000004</v>
      </c>
      <c r="P25" s="40">
        <v>39411930.289999999</v>
      </c>
    </row>
    <row r="26" spans="2:18" ht="28" customHeight="1">
      <c r="D26" s="52" t="s">
        <v>196</v>
      </c>
      <c r="E26" s="52"/>
      <c r="J26" s="39">
        <v>0</v>
      </c>
      <c r="L26" s="40">
        <v>4702996.3099999996</v>
      </c>
      <c r="N26" s="39">
        <v>0</v>
      </c>
      <c r="P26" s="40">
        <v>4702996.3099999996</v>
      </c>
      <c r="R26" s="93"/>
    </row>
    <row r="27" spans="2:18" ht="28" customHeight="1">
      <c r="D27" s="52" t="s">
        <v>197</v>
      </c>
      <c r="E27" s="52"/>
      <c r="J27" s="39">
        <v>17528057.960000001</v>
      </c>
      <c r="L27" s="40">
        <v>12537138.51</v>
      </c>
      <c r="N27" s="39">
        <v>5999570.6200000001</v>
      </c>
      <c r="P27" s="40">
        <v>6084449.3700000001</v>
      </c>
    </row>
    <row r="28" spans="2:18" ht="28" customHeight="1">
      <c r="D28" s="52" t="s">
        <v>198</v>
      </c>
      <c r="E28" s="52"/>
      <c r="J28" s="39">
        <v>206115.08</v>
      </c>
      <c r="L28" s="40">
        <v>29815.46</v>
      </c>
      <c r="N28" s="39">
        <v>106565.08</v>
      </c>
      <c r="P28" s="40">
        <v>25125.46</v>
      </c>
    </row>
    <row r="29" spans="2:18" ht="28" customHeight="1">
      <c r="D29" s="52" t="s">
        <v>199</v>
      </c>
      <c r="E29" s="52"/>
      <c r="J29" s="68">
        <f>2864939.22+473167.6</f>
        <v>3338106.8200000003</v>
      </c>
      <c r="L29" s="54">
        <v>6956862.1500000004</v>
      </c>
      <c r="N29" s="68">
        <v>3251945.07</v>
      </c>
      <c r="P29" s="54">
        <v>6817762.1500000004</v>
      </c>
    </row>
    <row r="30" spans="2:18" ht="28" customHeight="1">
      <c r="D30" s="52"/>
      <c r="F30" s="52" t="s">
        <v>191</v>
      </c>
      <c r="J30" s="40">
        <f>SUM(J25:J29)</f>
        <v>62801122.490000002</v>
      </c>
      <c r="L30" s="40">
        <f>SUM(L25:L29)</f>
        <v>63260789.949999996</v>
      </c>
      <c r="N30" s="55">
        <f>SUM(N25:N29)</f>
        <v>45004775.109999999</v>
      </c>
      <c r="P30" s="40">
        <f>SUM(P25:P29)</f>
        <v>57042263.579999998</v>
      </c>
    </row>
    <row r="31" spans="2:18" ht="28" customHeight="1" thickBot="1">
      <c r="D31" s="52" t="s">
        <v>200</v>
      </c>
      <c r="E31" s="52"/>
      <c r="J31" s="47">
        <f>+J30+J9</f>
        <v>231767146.90000001</v>
      </c>
      <c r="L31" s="47">
        <f>+L30+L9</f>
        <v>123694028.69999999</v>
      </c>
      <c r="N31" s="47">
        <f>+N30+N9</f>
        <v>64112267.719999999</v>
      </c>
      <c r="P31" s="47">
        <f>+P30+P9</f>
        <v>59209605.420000002</v>
      </c>
    </row>
    <row r="32" spans="2:18" ht="28" customHeight="1" thickTop="1">
      <c r="F32" s="52"/>
      <c r="J32" s="36"/>
      <c r="L32" s="36"/>
      <c r="N32" s="36"/>
      <c r="P32" s="36"/>
    </row>
    <row r="33" spans="1:16" ht="28" customHeight="1">
      <c r="A33" s="518" t="s">
        <v>1077</v>
      </c>
      <c r="B33" s="519"/>
      <c r="C33" s="519"/>
      <c r="D33" s="519"/>
      <c r="E33" s="519"/>
      <c r="F33" s="519"/>
      <c r="G33" s="519"/>
      <c r="H33" s="519"/>
      <c r="I33" s="519"/>
      <c r="J33" s="519"/>
      <c r="K33" s="519"/>
      <c r="L33" s="519"/>
      <c r="M33" s="519"/>
      <c r="N33" s="519"/>
      <c r="O33" s="519"/>
      <c r="P33" s="519"/>
    </row>
    <row r="34" spans="1:16" ht="28" customHeight="1">
      <c r="D34" s="52"/>
      <c r="E34" s="52"/>
      <c r="J34" s="36"/>
      <c r="L34" s="36"/>
      <c r="N34" s="36"/>
      <c r="P34" s="36"/>
    </row>
    <row r="35" spans="1:16" s="53" customFormat="1" ht="28" customHeight="1">
      <c r="A35" s="48" t="s">
        <v>181</v>
      </c>
      <c r="B35" s="51" t="s">
        <v>201</v>
      </c>
    </row>
    <row r="36" spans="1:16" s="472" customFormat="1" ht="28" customHeight="1">
      <c r="J36" s="517" t="s">
        <v>131</v>
      </c>
      <c r="K36" s="517"/>
      <c r="L36" s="517"/>
      <c r="N36" s="517" t="s">
        <v>140</v>
      </c>
      <c r="O36" s="517"/>
      <c r="P36" s="517"/>
    </row>
    <row r="37" spans="1:16" s="472" customFormat="1" ht="28" customHeight="1">
      <c r="J37" s="258" t="s">
        <v>944</v>
      </c>
      <c r="K37" s="259"/>
      <c r="L37" s="258" t="s">
        <v>547</v>
      </c>
      <c r="M37" s="482"/>
      <c r="N37" s="258" t="s">
        <v>944</v>
      </c>
      <c r="O37" s="259"/>
      <c r="P37" s="258" t="s">
        <v>547</v>
      </c>
    </row>
    <row r="38" spans="1:16" ht="28" customHeight="1">
      <c r="D38" s="52" t="s">
        <v>202</v>
      </c>
      <c r="E38" s="52"/>
      <c r="J38" s="40">
        <v>60325558.920000002</v>
      </c>
      <c r="L38" s="40">
        <v>40456245</v>
      </c>
      <c r="N38" s="40">
        <f>12957387.34+37658737.8+6611027.47</f>
        <v>57227152.609999999</v>
      </c>
      <c r="P38" s="40">
        <v>38382089.68</v>
      </c>
    </row>
    <row r="39" spans="1:16" ht="28" customHeight="1">
      <c r="D39" s="52" t="s">
        <v>203</v>
      </c>
      <c r="E39" s="52"/>
      <c r="J39" s="40">
        <v>11272224.130000001</v>
      </c>
      <c r="L39" s="40">
        <v>9253866.0299999993</v>
      </c>
      <c r="N39" s="40">
        <v>8048296.4199999999</v>
      </c>
      <c r="P39" s="40">
        <v>6883151.4100000001</v>
      </c>
    </row>
    <row r="40" spans="1:16" ht="28" customHeight="1">
      <c r="D40" s="52" t="s">
        <v>204</v>
      </c>
      <c r="E40" s="52"/>
      <c r="J40" s="40">
        <v>5522876.4800000004</v>
      </c>
      <c r="L40" s="40">
        <v>4037554.29</v>
      </c>
      <c r="N40" s="40">
        <v>4159614.03</v>
      </c>
      <c r="P40" s="40">
        <v>3303185.78</v>
      </c>
    </row>
    <row r="41" spans="1:16" ht="28" customHeight="1" thickBot="1">
      <c r="D41" s="52"/>
      <c r="F41" s="52" t="s">
        <v>191</v>
      </c>
      <c r="J41" s="47">
        <f>SUM(J38:J40)</f>
        <v>77120659.530000001</v>
      </c>
      <c r="L41" s="47">
        <f>SUM(L38:L40)</f>
        <v>53747665.32</v>
      </c>
      <c r="N41" s="47">
        <f>SUM(N38:N40)</f>
        <v>69435063.060000002</v>
      </c>
      <c r="P41" s="47">
        <f>SUM(P38:P40)</f>
        <v>48568426.870000005</v>
      </c>
    </row>
    <row r="42" spans="1:16" ht="28" customHeight="1" thickTop="1">
      <c r="J42" s="36"/>
      <c r="L42" s="36"/>
      <c r="N42" s="36"/>
      <c r="P42" s="36"/>
    </row>
    <row r="43" spans="1:16" s="2" customFormat="1" ht="28" customHeight="1">
      <c r="A43" s="48" t="s">
        <v>710</v>
      </c>
      <c r="B43" s="51"/>
      <c r="C43" s="52"/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</row>
    <row r="44" spans="1:16" s="2" customFormat="1" ht="28" customHeight="1">
      <c r="A44" s="40"/>
      <c r="C44" s="52" t="s">
        <v>205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6" s="2" customFormat="1" ht="28" customHeight="1">
      <c r="A45" s="472"/>
      <c r="B45" s="472"/>
      <c r="C45" s="472"/>
      <c r="D45" s="472"/>
      <c r="E45" s="472"/>
      <c r="F45" s="472"/>
      <c r="G45" s="472"/>
      <c r="H45" s="472"/>
      <c r="I45" s="472"/>
      <c r="M45" s="472"/>
      <c r="N45" s="517" t="s">
        <v>140</v>
      </c>
      <c r="O45" s="517"/>
      <c r="P45" s="517"/>
    </row>
    <row r="46" spans="1:16" s="2" customFormat="1" ht="28" customHeight="1">
      <c r="A46" s="40"/>
      <c r="B46" s="40"/>
      <c r="C46" s="40"/>
      <c r="D46" s="40"/>
      <c r="E46" s="40"/>
      <c r="J46" s="56" t="s">
        <v>206</v>
      </c>
      <c r="L46" s="472" t="s">
        <v>18</v>
      </c>
      <c r="M46" s="472"/>
      <c r="N46" s="258" t="s">
        <v>944</v>
      </c>
      <c r="O46" s="259"/>
      <c r="P46" s="258" t="s">
        <v>547</v>
      </c>
    </row>
    <row r="47" spans="1:16" s="2" customFormat="1" ht="28" customHeight="1">
      <c r="A47" s="40"/>
      <c r="D47" s="52" t="s">
        <v>186</v>
      </c>
      <c r="E47" s="52"/>
      <c r="J47" s="472" t="s">
        <v>20</v>
      </c>
      <c r="L47" s="472" t="s">
        <v>21</v>
      </c>
      <c r="M47" s="40"/>
      <c r="N47" s="35">
        <v>189999700</v>
      </c>
      <c r="O47" s="35"/>
      <c r="P47" s="35">
        <v>189999700</v>
      </c>
    </row>
    <row r="48" spans="1:16" s="2" customFormat="1" ht="28" customHeight="1">
      <c r="A48" s="40"/>
      <c r="D48" s="52" t="s">
        <v>1015</v>
      </c>
      <c r="E48" s="52"/>
      <c r="J48" s="472"/>
      <c r="L48" s="472"/>
      <c r="M48" s="40"/>
      <c r="N48" s="35"/>
      <c r="O48" s="35"/>
      <c r="P48" s="35"/>
    </row>
    <row r="49" spans="1:18" s="2" customFormat="1" ht="28" customHeight="1">
      <c r="A49" s="40"/>
      <c r="D49" s="52" t="s">
        <v>1016</v>
      </c>
      <c r="E49" s="52"/>
      <c r="J49" s="472"/>
      <c r="L49" s="472"/>
      <c r="M49" s="40"/>
      <c r="N49" s="35"/>
      <c r="O49" s="35"/>
      <c r="P49" s="35"/>
    </row>
    <row r="50" spans="1:18" s="2" customFormat="1" ht="28" customHeight="1">
      <c r="A50" s="40"/>
      <c r="D50" s="52" t="s">
        <v>1017</v>
      </c>
      <c r="E50" s="52"/>
      <c r="J50" s="472"/>
      <c r="L50" s="472"/>
      <c r="M50" s="40"/>
      <c r="N50" s="35"/>
      <c r="O50" s="35"/>
      <c r="P50" s="35"/>
    </row>
    <row r="51" spans="1:18" s="2" customFormat="1" ht="28" customHeight="1">
      <c r="A51" s="40"/>
      <c r="D51" s="52" t="s">
        <v>207</v>
      </c>
      <c r="E51" s="52"/>
      <c r="F51" s="40"/>
      <c r="G51" s="57"/>
      <c r="H51" s="57"/>
      <c r="I51" s="57"/>
      <c r="M51" s="40"/>
      <c r="N51" s="35">
        <v>-4577828.58</v>
      </c>
      <c r="O51" s="35"/>
      <c r="P51" s="35">
        <v>-23530093.979999989</v>
      </c>
    </row>
    <row r="52" spans="1:18" s="2" customFormat="1" ht="28" customHeight="1" thickBot="1">
      <c r="A52" s="40"/>
      <c r="B52" s="40"/>
      <c r="F52" s="197" t="s">
        <v>191</v>
      </c>
      <c r="G52" s="40"/>
      <c r="H52" s="40"/>
      <c r="I52" s="40"/>
      <c r="M52" s="40"/>
      <c r="N52" s="46">
        <f>SUM(N47:N51)</f>
        <v>185421871.41999999</v>
      </c>
      <c r="O52" s="35"/>
      <c r="P52" s="46">
        <f>SUM(P47:P51)</f>
        <v>166469606.02000001</v>
      </c>
    </row>
    <row r="53" spans="1:18" s="2" customFormat="1" ht="28" customHeight="1" thickTop="1">
      <c r="A53" s="40"/>
      <c r="B53" s="40"/>
      <c r="C53" s="2" t="s">
        <v>1165</v>
      </c>
      <c r="F53" s="197"/>
      <c r="G53" s="40"/>
      <c r="H53" s="40"/>
      <c r="I53" s="40"/>
      <c r="M53" s="40"/>
      <c r="N53" s="45"/>
      <c r="O53" s="35"/>
      <c r="P53" s="45"/>
    </row>
    <row r="54" spans="1:18" s="2" customFormat="1" ht="28" customHeight="1">
      <c r="A54" s="40"/>
      <c r="B54" s="2" t="s">
        <v>1166</v>
      </c>
      <c r="F54" s="197"/>
      <c r="G54" s="40"/>
      <c r="H54" s="40"/>
      <c r="I54" s="40"/>
      <c r="M54" s="40"/>
      <c r="N54" s="45"/>
      <c r="O54" s="35"/>
      <c r="P54" s="45"/>
    </row>
    <row r="55" spans="1:18" s="2" customFormat="1" ht="28" customHeight="1">
      <c r="A55" s="40"/>
      <c r="B55" s="2" t="s">
        <v>1266</v>
      </c>
      <c r="F55" s="197"/>
      <c r="G55" s="40"/>
      <c r="H55" s="40"/>
      <c r="I55" s="93"/>
      <c r="J55" s="75"/>
      <c r="K55" s="75"/>
      <c r="L55" s="75"/>
      <c r="M55" s="93"/>
      <c r="N55" s="238"/>
      <c r="O55" s="35"/>
      <c r="P55" s="45"/>
    </row>
    <row r="56" spans="1:18" s="53" customFormat="1" ht="26.25" customHeight="1">
      <c r="C56" s="2" t="s">
        <v>1167</v>
      </c>
    </row>
    <row r="57" spans="1:18" ht="26.25" customHeight="1">
      <c r="A57" s="40" t="s">
        <v>1065</v>
      </c>
      <c r="B57" s="2" t="s">
        <v>1168</v>
      </c>
    </row>
    <row r="58" spans="1:18" s="2" customFormat="1" ht="30.75" customHeight="1">
      <c r="A58" s="40"/>
      <c r="C58" s="52" t="s">
        <v>538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1:18" s="2" customFormat="1" ht="28" customHeight="1">
      <c r="A59" s="52" t="s">
        <v>537</v>
      </c>
      <c r="B59" s="52"/>
      <c r="D59" s="52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1:18" s="472" customFormat="1" ht="26.25" customHeight="1">
      <c r="J60" s="85"/>
      <c r="R60" s="40"/>
    </row>
    <row r="62" spans="1:18" ht="28.5" customHeight="1">
      <c r="B62" s="52"/>
      <c r="C62" s="52"/>
      <c r="D62" s="52"/>
    </row>
    <row r="63" spans="1:18" ht="25.5" customHeight="1">
      <c r="B63" s="52"/>
      <c r="C63" s="52"/>
      <c r="D63" s="52"/>
    </row>
    <row r="64" spans="1:18" ht="25.5" customHeight="1">
      <c r="B64" s="52"/>
      <c r="C64" s="52"/>
      <c r="D64" s="52"/>
    </row>
    <row r="65" spans="2:4" ht="25.5" customHeight="1">
      <c r="B65" s="52"/>
      <c r="C65" s="52"/>
      <c r="D65" s="52"/>
    </row>
    <row r="66" spans="2:4" ht="25.5" customHeight="1"/>
    <row r="69" spans="2:4" ht="28" customHeight="1"/>
  </sheetData>
  <mergeCells count="11">
    <mergeCell ref="A1:P1"/>
    <mergeCell ref="J5:L5"/>
    <mergeCell ref="N5:P5"/>
    <mergeCell ref="J13:L13"/>
    <mergeCell ref="N13:P13"/>
    <mergeCell ref="N45:P45"/>
    <mergeCell ref="A33:P33"/>
    <mergeCell ref="J36:L36"/>
    <mergeCell ref="N36:P36"/>
    <mergeCell ref="J23:L23"/>
    <mergeCell ref="N23:P23"/>
  </mergeCells>
  <pageMargins left="0.74" right="0.19685039370078741" top="0.59055118110236227" bottom="0.6" header="0.35433070866141736" footer="0.35433070866141736"/>
  <pageSetup paperSize="9" scale="90" orientation="portrait" r:id="rId1"/>
  <headerFooter scaleWithDoc="0" alignWithMargins="0"/>
  <ignoredErrors>
    <ignoredError sqref="J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topLeftCell="A22" zoomScale="70" zoomScaleNormal="70" zoomScaleSheetLayoutView="90" workbookViewId="0">
      <selection activeCell="L25" sqref="L25"/>
    </sheetView>
  </sheetViews>
  <sheetFormatPr defaultColWidth="9.09765625" defaultRowHeight="30" customHeight="1"/>
  <cols>
    <col min="1" max="1" width="5.8984375" style="2" customWidth="1"/>
    <col min="2" max="2" width="5.3984375" style="2" customWidth="1"/>
    <col min="3" max="5" width="9.09765625" style="2" customWidth="1"/>
    <col min="6" max="6" width="13.296875" style="2" customWidth="1"/>
    <col min="7" max="7" width="1" style="2" customWidth="1"/>
    <col min="8" max="8" width="15.8984375" style="40" customWidth="1"/>
    <col min="9" max="9" width="1" style="40" customWidth="1"/>
    <col min="10" max="10" width="15.8984375" style="40" customWidth="1"/>
    <col min="11" max="11" width="1" style="40" customWidth="1"/>
    <col min="12" max="12" width="15.8984375" style="40" customWidth="1"/>
    <col min="13" max="13" width="2.59765625" style="2" customWidth="1"/>
    <col min="14" max="16384" width="9.09765625" style="2"/>
  </cols>
  <sheetData>
    <row r="1" spans="1:12" ht="29.15" customHeight="1">
      <c r="A1" s="511" t="s">
        <v>240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2" ht="29.15" customHeight="1"/>
    <row r="3" spans="1:12" s="1" customFormat="1" ht="29.15" customHeight="1">
      <c r="A3" s="1" t="s">
        <v>711</v>
      </c>
      <c r="H3" s="53"/>
      <c r="I3" s="53"/>
      <c r="J3" s="53"/>
      <c r="K3" s="53"/>
      <c r="L3" s="53"/>
    </row>
    <row r="4" spans="1:12" s="3" customFormat="1" ht="29.15" customHeight="1">
      <c r="H4" s="517" t="s">
        <v>208</v>
      </c>
      <c r="I4" s="517"/>
      <c r="J4" s="517"/>
      <c r="K4" s="517"/>
      <c r="L4" s="517"/>
    </row>
    <row r="5" spans="1:12" s="3" customFormat="1" ht="29.15" customHeight="1">
      <c r="H5" s="58" t="s">
        <v>209</v>
      </c>
      <c r="I5" s="34"/>
      <c r="J5" s="58" t="s">
        <v>210</v>
      </c>
      <c r="K5" s="59"/>
      <c r="L5" s="520" t="s">
        <v>191</v>
      </c>
    </row>
    <row r="6" spans="1:12" s="3" customFormat="1" ht="29.15" customHeight="1">
      <c r="H6" s="60"/>
      <c r="I6" s="34"/>
      <c r="J6" s="60" t="s">
        <v>211</v>
      </c>
      <c r="K6" s="59"/>
      <c r="L6" s="521"/>
    </row>
    <row r="7" spans="1:12" ht="29.15" customHeight="1">
      <c r="B7" s="2" t="s">
        <v>212</v>
      </c>
    </row>
    <row r="8" spans="1:12" ht="29.15" customHeight="1">
      <c r="C8" s="2" t="s">
        <v>245</v>
      </c>
      <c r="H8" s="39">
        <v>476895.82000000007</v>
      </c>
      <c r="I8" s="39"/>
      <c r="J8" s="39">
        <v>2409652.8199999998</v>
      </c>
      <c r="K8" s="39"/>
      <c r="L8" s="39">
        <f>SUM(H8:K8)</f>
        <v>2886548.6399999997</v>
      </c>
    </row>
    <row r="9" spans="1:12" ht="29.15" customHeight="1">
      <c r="C9" s="2" t="s">
        <v>213</v>
      </c>
      <c r="H9" s="39">
        <v>0</v>
      </c>
      <c r="I9" s="39"/>
      <c r="J9" s="39">
        <v>0</v>
      </c>
      <c r="K9" s="39"/>
      <c r="L9" s="39">
        <f>SUM(H9:K9)</f>
        <v>0</v>
      </c>
    </row>
    <row r="10" spans="1:12" ht="29.15" customHeight="1">
      <c r="C10" s="2" t="s">
        <v>214</v>
      </c>
      <c r="H10" s="39">
        <v>-1739.92</v>
      </c>
      <c r="I10" s="39"/>
      <c r="J10" s="39">
        <v>-8791.43</v>
      </c>
      <c r="K10" s="39"/>
      <c r="L10" s="39">
        <f>SUM(H10:K10)</f>
        <v>-10531.35</v>
      </c>
    </row>
    <row r="11" spans="1:12" ht="29.15" customHeight="1">
      <c r="C11" s="2" t="s">
        <v>548</v>
      </c>
      <c r="H11" s="69">
        <f>SUM(H8:H10)</f>
        <v>475155.90000000008</v>
      </c>
      <c r="I11" s="39"/>
      <c r="J11" s="69">
        <f>SUM(J8:J10)</f>
        <v>2400861.3899999997</v>
      </c>
      <c r="K11" s="39"/>
      <c r="L11" s="69">
        <f>SUM(L8:L10)</f>
        <v>2876017.2899999996</v>
      </c>
    </row>
    <row r="12" spans="1:12" ht="29.15" customHeight="1">
      <c r="C12" s="2" t="s">
        <v>213</v>
      </c>
      <c r="H12" s="38">
        <v>0</v>
      </c>
      <c r="I12" s="38"/>
      <c r="J12" s="38">
        <v>0</v>
      </c>
      <c r="K12" s="38"/>
      <c r="L12" s="38">
        <f>SUM(H12:J12)</f>
        <v>0</v>
      </c>
    </row>
    <row r="13" spans="1:12" ht="29.15" customHeight="1">
      <c r="C13" s="2" t="s">
        <v>214</v>
      </c>
      <c r="H13" s="39">
        <v>54095.640000000014</v>
      </c>
      <c r="I13" s="39"/>
      <c r="J13" s="39">
        <v>273333.75</v>
      </c>
      <c r="K13" s="39"/>
      <c r="L13" s="39">
        <f>SUM(H13:J13)</f>
        <v>327429.39</v>
      </c>
    </row>
    <row r="14" spans="1:12" ht="29.15" customHeight="1">
      <c r="C14" s="2" t="s">
        <v>946</v>
      </c>
      <c r="H14" s="61">
        <f>SUM(H11:H13)</f>
        <v>529251.54</v>
      </c>
      <c r="I14" s="39"/>
      <c r="J14" s="61">
        <f>SUM(J11:J13)</f>
        <v>2674195.1399999997</v>
      </c>
      <c r="K14" s="39"/>
      <c r="L14" s="61">
        <f>SUM(L11:L13)</f>
        <v>3203446.6799999997</v>
      </c>
    </row>
    <row r="15" spans="1:12" ht="29.15" customHeight="1">
      <c r="B15" s="2" t="s">
        <v>215</v>
      </c>
      <c r="H15" s="39"/>
      <c r="I15" s="39"/>
      <c r="J15" s="39"/>
      <c r="K15" s="39"/>
      <c r="L15" s="39"/>
    </row>
    <row r="16" spans="1:12" ht="29.15" customHeight="1">
      <c r="C16" s="2" t="s">
        <v>245</v>
      </c>
      <c r="H16" s="39">
        <v>0</v>
      </c>
      <c r="I16" s="39"/>
      <c r="J16" s="39">
        <v>-2325809.89</v>
      </c>
      <c r="K16" s="39"/>
      <c r="L16" s="39">
        <f>SUM(H16:J16)</f>
        <v>-2325809.89</v>
      </c>
    </row>
    <row r="17" spans="2:12" ht="29.15" customHeight="1">
      <c r="C17" s="2" t="s">
        <v>216</v>
      </c>
      <c r="H17" s="39">
        <v>0</v>
      </c>
      <c r="I17" s="39"/>
      <c r="J17" s="39">
        <v>-117691.21</v>
      </c>
      <c r="K17" s="39"/>
      <c r="L17" s="39">
        <f>SUM(H17:J17)</f>
        <v>-117691.21</v>
      </c>
    </row>
    <row r="18" spans="2:12" ht="29.15" customHeight="1">
      <c r="C18" s="2" t="s">
        <v>214</v>
      </c>
      <c r="H18" s="39">
        <v>0</v>
      </c>
      <c r="I18" s="39"/>
      <c r="J18" s="39">
        <v>42640.31</v>
      </c>
      <c r="K18" s="39"/>
      <c r="L18" s="39">
        <f>SUM(H18:J18)</f>
        <v>42640.31</v>
      </c>
    </row>
    <row r="19" spans="2:12" ht="29.15" customHeight="1">
      <c r="C19" s="2" t="s">
        <v>548</v>
      </c>
      <c r="H19" s="69">
        <f>SUM(H16:H18)</f>
        <v>0</v>
      </c>
      <c r="I19" s="39"/>
      <c r="J19" s="69">
        <f>SUM(J16:J18)</f>
        <v>-2400860.79</v>
      </c>
      <c r="K19" s="39"/>
      <c r="L19" s="69">
        <f>SUM(L16:L18)</f>
        <v>-2400860.79</v>
      </c>
    </row>
    <row r="20" spans="2:12" ht="29.15" customHeight="1">
      <c r="C20" s="2" t="s">
        <v>216</v>
      </c>
      <c r="H20" s="38">
        <v>0</v>
      </c>
      <c r="I20" s="38"/>
      <c r="J20" s="38">
        <v>0</v>
      </c>
      <c r="K20" s="38"/>
      <c r="L20" s="38">
        <f>SUM(H20:J20)</f>
        <v>0</v>
      </c>
    </row>
    <row r="21" spans="2:12" ht="29.15" customHeight="1">
      <c r="C21" s="2" t="s">
        <v>214</v>
      </c>
      <c r="H21" s="39">
        <v>0</v>
      </c>
      <c r="I21" s="39"/>
      <c r="J21" s="39">
        <v>-273333.68</v>
      </c>
      <c r="K21" s="39"/>
      <c r="L21" s="39">
        <f>SUM(H21:J21)</f>
        <v>-273333.68</v>
      </c>
    </row>
    <row r="22" spans="2:12" ht="29.15" customHeight="1">
      <c r="C22" s="2" t="s">
        <v>946</v>
      </c>
      <c r="H22" s="61">
        <f>SUM(H19:H21)</f>
        <v>0</v>
      </c>
      <c r="I22" s="39"/>
      <c r="J22" s="61">
        <f>SUM(J19:J21)</f>
        <v>-2674194.4700000002</v>
      </c>
      <c r="K22" s="39"/>
      <c r="L22" s="61">
        <f>SUM(L19:L21)</f>
        <v>-2674194.4700000002</v>
      </c>
    </row>
    <row r="23" spans="2:12" ht="29.15" customHeight="1">
      <c r="B23" s="2" t="s">
        <v>217</v>
      </c>
      <c r="H23" s="39"/>
      <c r="I23" s="39"/>
      <c r="J23" s="39"/>
      <c r="K23" s="39"/>
      <c r="L23" s="39"/>
    </row>
    <row r="24" spans="2:12" ht="29.15" customHeight="1" thickBot="1">
      <c r="C24" s="2" t="s">
        <v>946</v>
      </c>
      <c r="H24" s="62">
        <f>+H14+H22</f>
        <v>529251.54</v>
      </c>
      <c r="I24" s="39"/>
      <c r="J24" s="62">
        <f>+J14+J22</f>
        <v>0.66999999945983291</v>
      </c>
      <c r="K24" s="39"/>
      <c r="L24" s="62">
        <f>+L14+L22</f>
        <v>529252.2099999995</v>
      </c>
    </row>
    <row r="25" spans="2:12" ht="29.15" customHeight="1" thickTop="1" thickBot="1">
      <c r="C25" s="2" t="s">
        <v>548</v>
      </c>
      <c r="H25" s="62">
        <f>+H11+H19</f>
        <v>475155.90000000008</v>
      </c>
      <c r="I25" s="39"/>
      <c r="J25" s="62">
        <f>+J11+J19</f>
        <v>0.59999999962747097</v>
      </c>
      <c r="K25" s="39"/>
      <c r="L25" s="62">
        <f>+L11+L19</f>
        <v>475156.49999999953</v>
      </c>
    </row>
    <row r="26" spans="2:12" ht="29.15" customHeight="1" thickTop="1">
      <c r="H26" s="63"/>
      <c r="I26" s="63"/>
      <c r="J26" s="64" t="s">
        <v>218</v>
      </c>
      <c r="K26" s="64"/>
      <c r="L26" s="64" t="s">
        <v>219</v>
      </c>
    </row>
    <row r="27" spans="2:12" ht="29.15" customHeight="1">
      <c r="B27" s="2" t="s">
        <v>947</v>
      </c>
      <c r="H27" s="63"/>
      <c r="I27" s="63"/>
      <c r="J27" s="39">
        <f>+L20</f>
        <v>0</v>
      </c>
      <c r="K27" s="39"/>
      <c r="L27" s="39">
        <f>+L20</f>
        <v>0</v>
      </c>
    </row>
    <row r="28" spans="2:12" ht="29.15" customHeight="1">
      <c r="B28" s="2" t="s">
        <v>948</v>
      </c>
      <c r="H28" s="63"/>
      <c r="I28" s="63"/>
      <c r="J28" s="39">
        <v>117691.21</v>
      </c>
      <c r="K28" s="39"/>
      <c r="L28" s="39">
        <v>87130.67</v>
      </c>
    </row>
    <row r="29" spans="2:12" ht="36" customHeight="1">
      <c r="B29" s="2" t="s">
        <v>949</v>
      </c>
      <c r="J29" s="39"/>
      <c r="K29" s="39"/>
      <c r="L29" s="39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36"/>
  <sheetViews>
    <sheetView topLeftCell="T25" zoomScale="60" zoomScaleNormal="60" zoomScaleSheetLayoutView="80" workbookViewId="0">
      <selection activeCell="AA37" sqref="AA37"/>
    </sheetView>
  </sheetViews>
  <sheetFormatPr defaultColWidth="9.09765625" defaultRowHeight="29.15" customHeight="1"/>
  <cols>
    <col min="1" max="1" width="5.69921875" style="2" customWidth="1"/>
    <col min="2" max="2" width="4.59765625" style="2" customWidth="1"/>
    <col min="3" max="3" width="21.69921875" style="2" customWidth="1"/>
    <col min="4" max="4" width="2" style="2" customWidth="1"/>
    <col min="5" max="5" width="15.69921875" style="2" customWidth="1"/>
    <col min="6" max="6" width="1.69921875" style="2" customWidth="1"/>
    <col min="7" max="7" width="15.69921875" style="2" customWidth="1"/>
    <col min="8" max="8" width="1.69921875" style="2" customWidth="1"/>
    <col min="9" max="9" width="15.69921875" style="2" customWidth="1"/>
    <col min="10" max="10" width="1.69921875" style="2" customWidth="1"/>
    <col min="11" max="11" width="15.69921875" style="2" customWidth="1"/>
    <col min="12" max="12" width="1.69921875" style="2" customWidth="1"/>
    <col min="13" max="13" width="15.69921875" style="2" customWidth="1"/>
    <col min="14" max="14" width="2" style="2" customWidth="1"/>
    <col min="15" max="15" width="15.69921875" style="2" customWidth="1"/>
    <col min="16" max="16" width="1.69921875" style="2" customWidth="1"/>
    <col min="17" max="17" width="15.69921875" style="2" customWidth="1"/>
    <col min="18" max="18" width="1.69921875" style="2" customWidth="1"/>
    <col min="19" max="19" width="15.69921875" style="2" customWidth="1"/>
    <col min="20" max="20" width="1.69921875" style="2" customWidth="1"/>
    <col min="21" max="21" width="15.69921875" style="2" customWidth="1"/>
    <col min="22" max="22" width="1.69921875" style="2" customWidth="1"/>
    <col min="23" max="23" width="15.69921875" style="2" customWidth="1"/>
    <col min="24" max="24" width="1.69921875" style="2" customWidth="1"/>
    <col min="25" max="25" width="15.69921875" style="2" customWidth="1"/>
    <col min="26" max="26" width="1.69921875" style="2" customWidth="1"/>
    <col min="27" max="27" width="15.69921875" style="2" customWidth="1"/>
    <col min="28" max="28" width="1.59765625" style="2" customWidth="1"/>
    <col min="29" max="29" width="15.69921875" style="2" customWidth="1"/>
    <col min="30" max="30" width="1.69921875" style="2" customWidth="1"/>
    <col min="31" max="31" width="16.3984375" style="2" customWidth="1"/>
    <col min="32" max="32" width="1.69921875" style="2" customWidth="1"/>
    <col min="33" max="33" width="18.296875" style="2" bestFit="1" customWidth="1"/>
    <col min="34" max="16384" width="9.09765625" style="2"/>
  </cols>
  <sheetData>
    <row r="1" spans="1:31" ht="29.15" customHeight="1">
      <c r="A1" s="511" t="s">
        <v>251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  <c r="AB1" s="512"/>
      <c r="AC1" s="512"/>
      <c r="AD1" s="512"/>
      <c r="AE1" s="512"/>
    </row>
    <row r="3" spans="1:31" s="1" customFormat="1" ht="29.15" customHeight="1">
      <c r="A3" s="1" t="s">
        <v>712</v>
      </c>
    </row>
    <row r="4" spans="1:31" s="65" customFormat="1" ht="29.15" customHeight="1">
      <c r="E4" s="522" t="s">
        <v>131</v>
      </c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522"/>
      <c r="Y4" s="522"/>
      <c r="Z4" s="522"/>
      <c r="AA4" s="522"/>
      <c r="AB4" s="522"/>
      <c r="AC4" s="522"/>
      <c r="AD4" s="522"/>
      <c r="AE4" s="522"/>
    </row>
    <row r="5" spans="1:31" s="65" customFormat="1" ht="86">
      <c r="E5" s="66" t="s">
        <v>209</v>
      </c>
      <c r="G5" s="66" t="s">
        <v>70</v>
      </c>
      <c r="I5" s="66" t="s">
        <v>71</v>
      </c>
      <c r="K5" s="74" t="s">
        <v>221</v>
      </c>
      <c r="M5" s="66" t="s">
        <v>82</v>
      </c>
      <c r="O5" s="74" t="s">
        <v>222</v>
      </c>
      <c r="Q5" s="74" t="s">
        <v>79</v>
      </c>
      <c r="S5" s="66" t="s">
        <v>77</v>
      </c>
      <c r="U5" s="74" t="s">
        <v>223</v>
      </c>
      <c r="W5" s="74" t="s">
        <v>84</v>
      </c>
      <c r="Y5" s="74" t="s">
        <v>224</v>
      </c>
      <c r="AA5" s="66" t="s">
        <v>85</v>
      </c>
      <c r="AB5" s="67"/>
      <c r="AC5" s="74" t="s">
        <v>225</v>
      </c>
      <c r="AE5" s="66" t="s">
        <v>191</v>
      </c>
    </row>
    <row r="6" spans="1:31" ht="29.15" customHeight="1">
      <c r="A6" s="2" t="s">
        <v>226</v>
      </c>
    </row>
    <row r="7" spans="1:31" ht="29.15" customHeight="1">
      <c r="B7" s="2" t="s">
        <v>245</v>
      </c>
      <c r="E7" s="39">
        <v>40000000</v>
      </c>
      <c r="F7" s="39"/>
      <c r="G7" s="39">
        <v>27004151.09</v>
      </c>
      <c r="H7" s="39"/>
      <c r="I7" s="39">
        <v>2516755398.9399996</v>
      </c>
      <c r="J7" s="39"/>
      <c r="K7" s="39">
        <v>304286643.61000001</v>
      </c>
      <c r="L7" s="39"/>
      <c r="M7" s="39">
        <v>31652241.260000005</v>
      </c>
      <c r="N7" s="39"/>
      <c r="O7" s="39">
        <v>14561953.33</v>
      </c>
      <c r="P7" s="39"/>
      <c r="Q7" s="39">
        <v>1170045</v>
      </c>
      <c r="R7" s="39"/>
      <c r="S7" s="39">
        <v>2000000</v>
      </c>
      <c r="T7" s="39"/>
      <c r="U7" s="39">
        <v>2833203.31</v>
      </c>
      <c r="V7" s="39"/>
      <c r="W7" s="39">
        <v>17691932.009999994</v>
      </c>
      <c r="X7" s="39"/>
      <c r="Y7" s="39">
        <v>1024480423.5</v>
      </c>
      <c r="Z7" s="39"/>
      <c r="AA7" s="39">
        <v>6661884.1799999988</v>
      </c>
      <c r="AB7" s="39"/>
      <c r="AC7" s="39">
        <v>506308.35000000033</v>
      </c>
      <c r="AD7" s="39"/>
      <c r="AE7" s="39">
        <f>SUM(E7:AC7)</f>
        <v>3989604184.5799999</v>
      </c>
    </row>
    <row r="8" spans="1:31" ht="29.15" customHeight="1">
      <c r="B8" s="2" t="s">
        <v>227</v>
      </c>
      <c r="E8" s="39">
        <v>0</v>
      </c>
      <c r="F8" s="39"/>
      <c r="G8" s="39">
        <v>0</v>
      </c>
      <c r="H8" s="39"/>
      <c r="I8" s="39">
        <v>0</v>
      </c>
      <c r="J8" s="39"/>
      <c r="K8" s="39">
        <v>28728134.039999999</v>
      </c>
      <c r="L8" s="39"/>
      <c r="M8" s="39">
        <v>1742805.59</v>
      </c>
      <c r="N8" s="39"/>
      <c r="O8" s="39">
        <v>57825</v>
      </c>
      <c r="P8" s="39"/>
      <c r="Q8" s="39">
        <v>270710</v>
      </c>
      <c r="R8" s="39"/>
      <c r="S8" s="39">
        <v>120000</v>
      </c>
      <c r="T8" s="39"/>
      <c r="U8" s="39">
        <v>135268</v>
      </c>
      <c r="V8" s="39"/>
      <c r="W8" s="39">
        <v>3626595.81</v>
      </c>
      <c r="X8" s="39"/>
      <c r="Y8" s="39">
        <v>300473955</v>
      </c>
      <c r="Z8" s="39"/>
      <c r="AA8" s="39">
        <v>1644700</v>
      </c>
      <c r="AB8" s="39"/>
      <c r="AC8" s="39">
        <v>2420553.31</v>
      </c>
      <c r="AD8" s="39"/>
      <c r="AE8" s="39">
        <f>SUM(E8:AC8)</f>
        <v>339220546.75</v>
      </c>
    </row>
    <row r="9" spans="1:31" ht="29.15" customHeight="1">
      <c r="B9" s="2" t="s">
        <v>228</v>
      </c>
      <c r="E9" s="39">
        <v>0</v>
      </c>
      <c r="F9" s="39"/>
      <c r="G9" s="39">
        <v>0</v>
      </c>
      <c r="H9" s="39"/>
      <c r="I9" s="39">
        <v>-180446335.72</v>
      </c>
      <c r="J9" s="39"/>
      <c r="K9" s="39">
        <v>-135967794.61000001</v>
      </c>
      <c r="L9" s="39"/>
      <c r="M9" s="39">
        <v>-14408299.029999999</v>
      </c>
      <c r="N9" s="39"/>
      <c r="O9" s="39">
        <v>0</v>
      </c>
      <c r="P9" s="39"/>
      <c r="Q9" s="39">
        <v>0</v>
      </c>
      <c r="R9" s="39"/>
      <c r="S9" s="39">
        <v>0</v>
      </c>
      <c r="T9" s="39"/>
      <c r="U9" s="39">
        <v>-34432</v>
      </c>
      <c r="V9" s="39"/>
      <c r="W9" s="39">
        <v>-411958.56</v>
      </c>
      <c r="X9" s="39"/>
      <c r="Y9" s="39">
        <v>-3484909</v>
      </c>
      <c r="Z9" s="39"/>
      <c r="AA9" s="39">
        <v>0</v>
      </c>
      <c r="AB9" s="39"/>
      <c r="AC9" s="39">
        <v>0</v>
      </c>
      <c r="AD9" s="39"/>
      <c r="AE9" s="39">
        <f>SUM(E9:AC9)</f>
        <v>-334753728.92000002</v>
      </c>
    </row>
    <row r="10" spans="1:31" ht="29.15" customHeight="1">
      <c r="B10" s="2" t="s">
        <v>183</v>
      </c>
      <c r="E10" s="39">
        <v>0</v>
      </c>
      <c r="F10" s="39"/>
      <c r="G10" s="39">
        <v>0</v>
      </c>
      <c r="H10" s="39"/>
      <c r="I10" s="39">
        <v>22231294.66</v>
      </c>
      <c r="J10" s="39"/>
      <c r="K10" s="39">
        <v>-14183881</v>
      </c>
      <c r="L10" s="39"/>
      <c r="M10" s="39">
        <v>813323.31</v>
      </c>
      <c r="N10" s="39"/>
      <c r="O10" s="39">
        <v>-12415.63</v>
      </c>
      <c r="P10" s="39"/>
      <c r="Q10" s="39">
        <v>0</v>
      </c>
      <c r="R10" s="39"/>
      <c r="S10" s="39">
        <v>0</v>
      </c>
      <c r="T10" s="39"/>
      <c r="U10" s="39">
        <v>0</v>
      </c>
      <c r="V10" s="39"/>
      <c r="W10" s="39">
        <v>-17646.240000000002</v>
      </c>
      <c r="X10" s="39"/>
      <c r="Y10" s="39">
        <v>0</v>
      </c>
      <c r="Z10" s="39"/>
      <c r="AA10" s="39">
        <v>-4094.55</v>
      </c>
      <c r="AB10" s="39"/>
      <c r="AC10" s="39">
        <v>-1847.23</v>
      </c>
      <c r="AD10" s="39"/>
      <c r="AE10" s="68">
        <f>SUM(E10:AC10)</f>
        <v>8824733.3199999984</v>
      </c>
    </row>
    <row r="11" spans="1:31" ht="29.15" customHeight="1">
      <c r="B11" s="2" t="s">
        <v>548</v>
      </c>
      <c r="E11" s="69">
        <f>SUM(E7:E10)</f>
        <v>40000000</v>
      </c>
      <c r="F11" s="39"/>
      <c r="G11" s="69">
        <f>SUM(G7:G10)</f>
        <v>27004151.09</v>
      </c>
      <c r="H11" s="39"/>
      <c r="I11" s="69">
        <f>SUM(I7:I10)</f>
        <v>2358540357.8799996</v>
      </c>
      <c r="J11" s="39"/>
      <c r="K11" s="69">
        <f>SUM(K7:K10)</f>
        <v>182863102.04000002</v>
      </c>
      <c r="L11" s="39"/>
      <c r="M11" s="69">
        <f>SUM(M7:M10)</f>
        <v>19800071.130000006</v>
      </c>
      <c r="N11" s="39"/>
      <c r="O11" s="69">
        <f>SUM(O7:O10)</f>
        <v>14607362.699999999</v>
      </c>
      <c r="P11" s="39"/>
      <c r="Q11" s="69">
        <f>SUM(Q7:Q10)</f>
        <v>1440755</v>
      </c>
      <c r="R11" s="39"/>
      <c r="S11" s="69">
        <f>SUM(S7:S10)</f>
        <v>2120000</v>
      </c>
      <c r="T11" s="39"/>
      <c r="U11" s="69">
        <f>SUM(U7:U10)</f>
        <v>2934039.31</v>
      </c>
      <c r="V11" s="39"/>
      <c r="W11" s="69">
        <f>SUM(W7:W10)</f>
        <v>20888923.019999996</v>
      </c>
      <c r="X11" s="39"/>
      <c r="Y11" s="69">
        <f>SUM(Y7:Y10)</f>
        <v>1321469469.5</v>
      </c>
      <c r="Z11" s="39"/>
      <c r="AA11" s="69">
        <f>SUM(AA7:AA10)</f>
        <v>8302489.629999999</v>
      </c>
      <c r="AB11" s="38"/>
      <c r="AC11" s="69">
        <f>SUM(AC7:AC10)</f>
        <v>2925014.43</v>
      </c>
      <c r="AD11" s="39"/>
      <c r="AE11" s="38">
        <f>SUM(AE7:AE10)</f>
        <v>4002895735.73</v>
      </c>
    </row>
    <row r="12" spans="1:31" ht="29.15" customHeight="1">
      <c r="B12" s="2" t="s">
        <v>1000</v>
      </c>
      <c r="E12" s="38">
        <v>0</v>
      </c>
      <c r="F12" s="39"/>
      <c r="G12" s="38">
        <v>26185078.329999998</v>
      </c>
      <c r="H12" s="39"/>
      <c r="I12" s="38">
        <v>0</v>
      </c>
      <c r="J12" s="39"/>
      <c r="K12" s="38">
        <v>0</v>
      </c>
      <c r="L12" s="39"/>
      <c r="M12" s="38">
        <v>0</v>
      </c>
      <c r="N12" s="39"/>
      <c r="O12" s="38">
        <v>1611517.78</v>
      </c>
      <c r="P12" s="39"/>
      <c r="Q12" s="38">
        <v>458181.97</v>
      </c>
      <c r="R12" s="39"/>
      <c r="S12" s="38">
        <v>30848008.050000001</v>
      </c>
      <c r="T12" s="39"/>
      <c r="U12" s="38">
        <v>513258.5</v>
      </c>
      <c r="V12" s="39"/>
      <c r="W12" s="38">
        <f>2799632.47+3403472.7</f>
        <v>6203105.1699999999</v>
      </c>
      <c r="X12" s="39"/>
      <c r="Y12" s="38">
        <f>567030760.78-7872398.39+23005</f>
        <v>559181367.38999999</v>
      </c>
      <c r="Z12" s="39"/>
      <c r="AA12" s="38">
        <f>4914022.56+36800</f>
        <v>4950822.5599999996</v>
      </c>
      <c r="AB12" s="38"/>
      <c r="AC12" s="38">
        <v>324086.15999999997</v>
      </c>
      <c r="AD12" s="39"/>
      <c r="AE12" s="38">
        <f>SUM(E12:AD12)</f>
        <v>630275425.90999985</v>
      </c>
    </row>
    <row r="13" spans="1:31" ht="29.15" customHeight="1">
      <c r="B13" s="2" t="s">
        <v>227</v>
      </c>
      <c r="E13" s="39">
        <v>0</v>
      </c>
      <c r="F13" s="39"/>
      <c r="G13" s="39">
        <v>0</v>
      </c>
      <c r="H13" s="39"/>
      <c r="I13" s="39">
        <v>0</v>
      </c>
      <c r="J13" s="39"/>
      <c r="K13" s="39">
        <f>+'P22'!H14</f>
        <v>70780606.109999999</v>
      </c>
      <c r="L13" s="39"/>
      <c r="M13" s="39">
        <f>+'P22'!J14</f>
        <v>1608132.33</v>
      </c>
      <c r="N13" s="39"/>
      <c r="O13" s="39">
        <v>0</v>
      </c>
      <c r="P13" s="39"/>
      <c r="Q13" s="39">
        <v>0</v>
      </c>
      <c r="R13" s="39"/>
      <c r="S13" s="39">
        <v>0</v>
      </c>
      <c r="T13" s="39"/>
      <c r="U13" s="39">
        <f>322079.25+51125.12</f>
        <v>373204.37</v>
      </c>
      <c r="V13" s="39"/>
      <c r="W13" s="39">
        <f>5884963.05+561582.3</f>
        <v>6446545.3499999996</v>
      </c>
      <c r="X13" s="39"/>
      <c r="Y13" s="39">
        <f>71544030+3390000</f>
        <v>74934030</v>
      </c>
      <c r="Z13" s="39"/>
      <c r="AA13" s="39">
        <v>3000</v>
      </c>
      <c r="AB13" s="39"/>
      <c r="AC13" s="39">
        <f>7286036.05+200580.98</f>
        <v>7486617.0300000003</v>
      </c>
      <c r="AD13" s="38"/>
      <c r="AE13" s="38">
        <f>SUM(E13:AC13)</f>
        <v>161632135.19</v>
      </c>
    </row>
    <row r="14" spans="1:31" ht="29.15" customHeight="1">
      <c r="B14" s="2" t="s">
        <v>228</v>
      </c>
      <c r="E14" s="39">
        <v>0</v>
      </c>
      <c r="F14" s="39"/>
      <c r="G14" s="39">
        <v>0</v>
      </c>
      <c r="H14" s="39"/>
      <c r="I14" s="39">
        <v>0</v>
      </c>
      <c r="J14" s="39"/>
      <c r="K14" s="39">
        <v>0</v>
      </c>
      <c r="L14" s="39"/>
      <c r="M14" s="39">
        <v>-392083.58</v>
      </c>
      <c r="N14" s="39"/>
      <c r="O14" s="39">
        <v>0</v>
      </c>
      <c r="P14" s="39"/>
      <c r="Q14" s="39">
        <v>0</v>
      </c>
      <c r="R14" s="39"/>
      <c r="S14" s="39">
        <v>0</v>
      </c>
      <c r="T14" s="39"/>
      <c r="U14" s="39">
        <v>-48233.38</v>
      </c>
      <c r="V14" s="39"/>
      <c r="W14" s="39">
        <v>-2975530.98</v>
      </c>
      <c r="X14" s="39"/>
      <c r="Y14" s="39">
        <v>-3249918</v>
      </c>
      <c r="Z14" s="39"/>
      <c r="AA14" s="39">
        <v>0</v>
      </c>
      <c r="AB14" s="39"/>
      <c r="AC14" s="39">
        <v>0</v>
      </c>
      <c r="AD14" s="39"/>
      <c r="AE14" s="38">
        <f>SUM(E14:AC14)</f>
        <v>-6665765.9399999995</v>
      </c>
    </row>
    <row r="15" spans="1:31" ht="29.15" customHeight="1">
      <c r="B15" s="2" t="s">
        <v>999</v>
      </c>
      <c r="E15" s="39">
        <v>0</v>
      </c>
      <c r="F15" s="39"/>
      <c r="G15" s="39">
        <v>2805449.88</v>
      </c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f>504461.12+3022419.44</f>
        <v>3526880.56</v>
      </c>
      <c r="P15" s="39"/>
      <c r="Q15" s="39">
        <v>0</v>
      </c>
      <c r="R15" s="39"/>
      <c r="S15" s="39">
        <v>1070000</v>
      </c>
      <c r="T15" s="39"/>
      <c r="U15" s="39">
        <v>770876.15</v>
      </c>
      <c r="V15" s="39"/>
      <c r="W15" s="39">
        <v>0</v>
      </c>
      <c r="X15" s="39"/>
      <c r="Y15" s="39">
        <v>0</v>
      </c>
      <c r="Z15" s="39"/>
      <c r="AA15" s="39">
        <v>0</v>
      </c>
      <c r="AB15" s="39"/>
      <c r="AC15" s="39">
        <f>-7668745.47-504461.12</f>
        <v>-8173206.5899999999</v>
      </c>
      <c r="AD15" s="39"/>
      <c r="AE15" s="38">
        <f>SUM(E15:AC15)</f>
        <v>0</v>
      </c>
    </row>
    <row r="16" spans="1:31" ht="29.15" customHeight="1">
      <c r="B16" s="2" t="s">
        <v>183</v>
      </c>
      <c r="E16" s="39">
        <v>0</v>
      </c>
      <c r="F16" s="39"/>
      <c r="G16" s="39">
        <v>0</v>
      </c>
      <c r="H16" s="39"/>
      <c r="I16" s="39">
        <f>+'P22'!F17</f>
        <v>270882614.45999998</v>
      </c>
      <c r="J16" s="39"/>
      <c r="K16" s="39">
        <f>+'P22'!H17</f>
        <v>22353063.100000001</v>
      </c>
      <c r="L16" s="39"/>
      <c r="M16" s="39">
        <f>+'P22'!J17</f>
        <v>2308068.84</v>
      </c>
      <c r="N16" s="39"/>
      <c r="O16" s="39">
        <f>+'P22'!L17</f>
        <v>443445.07</v>
      </c>
      <c r="P16" s="39"/>
      <c r="Q16" s="39">
        <v>0</v>
      </c>
      <c r="R16" s="39"/>
      <c r="S16" s="39">
        <v>0</v>
      </c>
      <c r="T16" s="39"/>
      <c r="U16" s="39">
        <v>0</v>
      </c>
      <c r="V16" s="39"/>
      <c r="W16" s="39">
        <f>+'P22'!N17</f>
        <v>541365.15</v>
      </c>
      <c r="X16" s="39"/>
      <c r="Y16" s="39">
        <v>0</v>
      </c>
      <c r="Z16" s="39"/>
      <c r="AA16" s="39">
        <f>+'P22'!P17</f>
        <v>127303.31</v>
      </c>
      <c r="AB16" s="39"/>
      <c r="AC16" s="39">
        <f>+'P22'!R17</f>
        <v>0</v>
      </c>
      <c r="AD16" s="39"/>
      <c r="AE16" s="68">
        <f>SUM(E16:AC16)</f>
        <v>296655859.92999995</v>
      </c>
    </row>
    <row r="17" spans="1:34" ht="29.15" customHeight="1">
      <c r="B17" s="2" t="s">
        <v>946</v>
      </c>
      <c r="E17" s="61">
        <f>SUM(E11:E16)</f>
        <v>40000000</v>
      </c>
      <c r="F17" s="39"/>
      <c r="G17" s="61">
        <f>SUM(G11:G16)</f>
        <v>55994679.300000004</v>
      </c>
      <c r="H17" s="39"/>
      <c r="I17" s="61">
        <f>SUM(I11:I16)</f>
        <v>2629422972.3399997</v>
      </c>
      <c r="J17" s="39"/>
      <c r="K17" s="61">
        <f>SUM(K11:K16)</f>
        <v>275996771.25000006</v>
      </c>
      <c r="L17" s="39"/>
      <c r="M17" s="61">
        <f>SUM(M11:M16)</f>
        <v>23324188.72000001</v>
      </c>
      <c r="N17" s="39"/>
      <c r="O17" s="61">
        <f>SUM(O11:O16)</f>
        <v>20189206.109999999</v>
      </c>
      <c r="P17" s="39"/>
      <c r="Q17" s="61">
        <f>SUM(Q11:Q16)</f>
        <v>1898936.97</v>
      </c>
      <c r="R17" s="39"/>
      <c r="S17" s="61">
        <f>SUM(S11:S16)</f>
        <v>34038008.049999997</v>
      </c>
      <c r="T17" s="39"/>
      <c r="U17" s="61">
        <f>SUM(U11:U16)</f>
        <v>4543144.95</v>
      </c>
      <c r="V17" s="39"/>
      <c r="W17" s="61">
        <f>SUM(W11:W16)</f>
        <v>31104407.709999997</v>
      </c>
      <c r="X17" s="39"/>
      <c r="Y17" s="61">
        <f>SUM(Y11:Y16)</f>
        <v>1952334948.8899999</v>
      </c>
      <c r="Z17" s="39"/>
      <c r="AA17" s="61">
        <f>SUM(AA11:AA16)</f>
        <v>13383615.499999998</v>
      </c>
      <c r="AB17" s="38"/>
      <c r="AC17" s="61">
        <f>SUM(AC11:AC16)</f>
        <v>2562511.0300000012</v>
      </c>
      <c r="AD17" s="39"/>
      <c r="AE17" s="61">
        <f>SUM(AE11:AE16)</f>
        <v>5084793390.8199997</v>
      </c>
    </row>
    <row r="18" spans="1:34" ht="29.15" customHeight="1">
      <c r="A18" s="2" t="s">
        <v>229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1:34" ht="29.15" customHeight="1">
      <c r="B19" s="2" t="s">
        <v>245</v>
      </c>
      <c r="E19" s="39">
        <v>0</v>
      </c>
      <c r="F19" s="39"/>
      <c r="G19" s="39">
        <v>-3904896.4800000004</v>
      </c>
      <c r="H19" s="39"/>
      <c r="I19" s="39">
        <v>-436714240.76999998</v>
      </c>
      <c r="J19" s="39"/>
      <c r="K19" s="39">
        <v>-204435407.48159993</v>
      </c>
      <c r="L19" s="39"/>
      <c r="M19" s="39">
        <v>-19889875.109999999</v>
      </c>
      <c r="N19" s="39"/>
      <c r="O19" s="39">
        <v>-5852546.2000000011</v>
      </c>
      <c r="P19" s="39"/>
      <c r="Q19" s="39">
        <v>-415588.06</v>
      </c>
      <c r="R19" s="39"/>
      <c r="S19" s="39">
        <v>-443064.25999999995</v>
      </c>
      <c r="T19" s="39"/>
      <c r="U19" s="39">
        <v>-1483643.68</v>
      </c>
      <c r="V19" s="39"/>
      <c r="W19" s="39">
        <v>-10487229.030000001</v>
      </c>
      <c r="X19" s="39"/>
      <c r="Y19" s="39">
        <v>-233069350.90000001</v>
      </c>
      <c r="Z19" s="39"/>
      <c r="AA19" s="39">
        <v>-3021278.7499999986</v>
      </c>
      <c r="AB19" s="39"/>
      <c r="AC19" s="39">
        <v>0</v>
      </c>
      <c r="AD19" s="39"/>
      <c r="AE19" s="39">
        <f>SUM(E19:AC19)</f>
        <v>-919717120.72159982</v>
      </c>
    </row>
    <row r="20" spans="1:34" ht="29.15" customHeight="1">
      <c r="B20" s="2" t="s">
        <v>230</v>
      </c>
      <c r="E20" s="39">
        <v>0</v>
      </c>
      <c r="F20" s="39"/>
      <c r="G20" s="39">
        <v>-1206889.49</v>
      </c>
      <c r="H20" s="39"/>
      <c r="I20" s="39">
        <v>-122325171.72</v>
      </c>
      <c r="J20" s="39"/>
      <c r="K20" s="39">
        <v>-66998677.5</v>
      </c>
      <c r="L20" s="39"/>
      <c r="M20" s="39">
        <v>-3823772.45</v>
      </c>
      <c r="N20" s="39"/>
      <c r="O20" s="39">
        <v>-2138834.61</v>
      </c>
      <c r="P20" s="39"/>
      <c r="Q20" s="39">
        <v>-138512.34</v>
      </c>
      <c r="R20" s="39"/>
      <c r="S20" s="39">
        <v>-129055.4</v>
      </c>
      <c r="T20" s="39"/>
      <c r="U20" s="39">
        <v>-566053.97</v>
      </c>
      <c r="V20" s="39"/>
      <c r="W20" s="39">
        <v>-3508782.26</v>
      </c>
      <c r="X20" s="39"/>
      <c r="Y20" s="39">
        <v>-87962814.859999999</v>
      </c>
      <c r="Z20" s="39"/>
      <c r="AA20" s="39">
        <v>-1111857.7</v>
      </c>
      <c r="AB20" s="39"/>
      <c r="AC20" s="39">
        <v>0</v>
      </c>
      <c r="AD20" s="39"/>
      <c r="AE20" s="39">
        <f>SUM(E20:AC20)</f>
        <v>-289910422.29999995</v>
      </c>
    </row>
    <row r="21" spans="1:34" ht="29.15" customHeight="1">
      <c r="B21" s="2" t="s">
        <v>231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pans="1:34" ht="29.15" customHeight="1">
      <c r="B22" s="2" t="s">
        <v>232</v>
      </c>
      <c r="E22" s="39">
        <v>0</v>
      </c>
      <c r="F22" s="39"/>
      <c r="G22" s="39">
        <v>0</v>
      </c>
      <c r="H22" s="39"/>
      <c r="I22" s="39">
        <v>100679487.09</v>
      </c>
      <c r="J22" s="39"/>
      <c r="K22" s="39">
        <v>123574206.98999999</v>
      </c>
      <c r="L22" s="39"/>
      <c r="M22" s="39">
        <v>13104848.050000001</v>
      </c>
      <c r="N22" s="39"/>
      <c r="O22" s="39">
        <v>0</v>
      </c>
      <c r="P22" s="39"/>
      <c r="Q22" s="39">
        <v>0</v>
      </c>
      <c r="R22" s="39"/>
      <c r="S22" s="39">
        <v>0</v>
      </c>
      <c r="T22" s="39"/>
      <c r="U22" s="39">
        <v>34424</v>
      </c>
      <c r="V22" s="39"/>
      <c r="W22" s="39">
        <v>287451.99</v>
      </c>
      <c r="X22" s="39"/>
      <c r="Y22" s="39">
        <v>1006709.08</v>
      </c>
      <c r="Z22" s="39"/>
      <c r="AA22" s="39">
        <v>0</v>
      </c>
      <c r="AB22" s="39"/>
      <c r="AC22" s="39">
        <v>0</v>
      </c>
      <c r="AD22" s="39"/>
      <c r="AE22" s="39">
        <f>SUM(E22:AC22)</f>
        <v>238687127.20000002</v>
      </c>
    </row>
    <row r="23" spans="1:34" ht="29.15" customHeight="1">
      <c r="B23" s="2" t="s">
        <v>183</v>
      </c>
      <c r="E23" s="39">
        <v>0</v>
      </c>
      <c r="F23" s="39"/>
      <c r="G23" s="39">
        <v>0</v>
      </c>
      <c r="H23" s="39"/>
      <c r="I23" s="39">
        <v>8389784.2899999991</v>
      </c>
      <c r="J23" s="39"/>
      <c r="K23" s="39">
        <v>-3088334.3000000003</v>
      </c>
      <c r="L23" s="39"/>
      <c r="M23" s="39">
        <v>-510342.47</v>
      </c>
      <c r="N23" s="39"/>
      <c r="O23" s="39">
        <v>34707.53</v>
      </c>
      <c r="P23" s="39"/>
      <c r="Q23" s="39">
        <v>0</v>
      </c>
      <c r="R23" s="39"/>
      <c r="S23" s="39">
        <v>0</v>
      </c>
      <c r="T23" s="39"/>
      <c r="U23" s="39">
        <v>0</v>
      </c>
      <c r="V23" s="39"/>
      <c r="W23" s="39">
        <v>108126.88</v>
      </c>
      <c r="X23" s="39"/>
      <c r="Y23" s="39">
        <v>0</v>
      </c>
      <c r="Z23" s="39"/>
      <c r="AA23" s="39">
        <v>4094.54</v>
      </c>
      <c r="AB23" s="39"/>
      <c r="AC23" s="39">
        <v>0</v>
      </c>
      <c r="AD23" s="39"/>
      <c r="AE23" s="39">
        <f>SUM(E23:AC23)</f>
        <v>4938036.4699999988</v>
      </c>
    </row>
    <row r="24" spans="1:34" ht="29.15" customHeight="1">
      <c r="B24" s="2" t="s">
        <v>548</v>
      </c>
      <c r="E24" s="69">
        <f>SUM(E19:E23)</f>
        <v>0</v>
      </c>
      <c r="F24" s="39"/>
      <c r="G24" s="69">
        <f>SUM(G19:G23)</f>
        <v>-5111785.9700000007</v>
      </c>
      <c r="H24" s="39"/>
      <c r="I24" s="69">
        <f>SUM(I19:I23)</f>
        <v>-449970141.10999995</v>
      </c>
      <c r="J24" s="39"/>
      <c r="K24" s="69">
        <f>SUM(K19:K23)</f>
        <v>-150948212.29159993</v>
      </c>
      <c r="L24" s="39"/>
      <c r="M24" s="69">
        <f>SUM(M19:M23)</f>
        <v>-11119141.979999999</v>
      </c>
      <c r="N24" s="39"/>
      <c r="O24" s="69">
        <f>SUM(O19:O23)</f>
        <v>-7956673.2800000003</v>
      </c>
      <c r="P24" s="39"/>
      <c r="Q24" s="69">
        <f>SUM(Q19:Q23)</f>
        <v>-554100.4</v>
      </c>
      <c r="R24" s="39"/>
      <c r="S24" s="69">
        <f>SUM(S19:S23)</f>
        <v>-572119.65999999992</v>
      </c>
      <c r="T24" s="39"/>
      <c r="U24" s="69">
        <f>SUM(U19:U23)</f>
        <v>-2015273.65</v>
      </c>
      <c r="V24" s="39"/>
      <c r="W24" s="69">
        <f>SUM(W19:W23)</f>
        <v>-13600432.42</v>
      </c>
      <c r="X24" s="39"/>
      <c r="Y24" s="69">
        <f>SUM(Y19:Y23)</f>
        <v>-320025456.68000001</v>
      </c>
      <c r="Z24" s="39"/>
      <c r="AA24" s="69">
        <f>SUM(AA19:AA23)</f>
        <v>-4129041.9099999983</v>
      </c>
      <c r="AB24" s="38"/>
      <c r="AC24" s="69">
        <f>SUM(AC19:AC23)</f>
        <v>0</v>
      </c>
      <c r="AD24" s="39"/>
      <c r="AE24" s="69">
        <f>SUM(AE19:AE23)</f>
        <v>-966002379.35159969</v>
      </c>
    </row>
    <row r="25" spans="1:34" ht="29.15" customHeight="1">
      <c r="B25" s="2" t="s">
        <v>1000</v>
      </c>
      <c r="E25" s="38">
        <v>0</v>
      </c>
      <c r="F25" s="39"/>
      <c r="G25" s="38">
        <v>-5859946.2400000002</v>
      </c>
      <c r="H25" s="39"/>
      <c r="I25" s="38">
        <v>0</v>
      </c>
      <c r="J25" s="39"/>
      <c r="K25" s="38">
        <v>0</v>
      </c>
      <c r="L25" s="39"/>
      <c r="M25" s="38">
        <v>0</v>
      </c>
      <c r="N25" s="39"/>
      <c r="O25" s="38">
        <f>-365701.29+123.16</f>
        <v>-365578.13</v>
      </c>
      <c r="P25" s="39"/>
      <c r="Q25" s="38">
        <v>-137945.29999999999</v>
      </c>
      <c r="R25" s="39"/>
      <c r="S25" s="38">
        <f>-16104789.53+7189403.79</f>
        <v>-8915385.7399999984</v>
      </c>
      <c r="T25" s="39"/>
      <c r="U25" s="38">
        <f>-439695.88+4721.18</f>
        <v>-434974.7</v>
      </c>
      <c r="V25" s="39"/>
      <c r="W25" s="38">
        <f>-1657365.07-2052754.71+17044.54</f>
        <v>-3693075.24</v>
      </c>
      <c r="X25" s="39"/>
      <c r="Y25" s="38">
        <f>-351753329.19-19456.53+160179303.64+1136396.88</f>
        <v>-190457085.19999999</v>
      </c>
      <c r="Z25" s="39"/>
      <c r="AA25" s="38">
        <f>-2203342.61+379124.14-35718.37</f>
        <v>-1859936.8399999999</v>
      </c>
      <c r="AB25" s="38"/>
      <c r="AC25" s="38">
        <v>0</v>
      </c>
      <c r="AD25" s="39"/>
      <c r="AE25" s="38">
        <f>SUM(E25:AD25)</f>
        <v>-211723927.38999999</v>
      </c>
    </row>
    <row r="26" spans="1:34" ht="29.15" customHeight="1">
      <c r="B26" s="2" t="s">
        <v>230</v>
      </c>
      <c r="E26" s="39">
        <v>0</v>
      </c>
      <c r="F26" s="39"/>
      <c r="G26" s="39">
        <f>-1213038.42-329370.36</f>
        <v>-1542408.7799999998</v>
      </c>
      <c r="H26" s="39"/>
      <c r="I26" s="39">
        <f>+'P22'!F26</f>
        <v>-115333592.7</v>
      </c>
      <c r="J26" s="39"/>
      <c r="K26" s="39">
        <f>+'P22'!H26</f>
        <v>-54484454.280000001</v>
      </c>
      <c r="L26" s="39"/>
      <c r="M26" s="39">
        <f>+'P22'!J26</f>
        <v>-3467677.59</v>
      </c>
      <c r="N26" s="39"/>
      <c r="O26" s="39">
        <f>-470090.5-1751395.7-20291.99-123.16</f>
        <v>-2241901.3500000006</v>
      </c>
      <c r="P26" s="39"/>
      <c r="Q26" s="39">
        <f>-144074.82-5848.38</f>
        <v>-149923.20000000001</v>
      </c>
      <c r="R26" s="39"/>
      <c r="S26" s="39">
        <f>-157819.62-561331</f>
        <v>-719150.62</v>
      </c>
      <c r="T26" s="39"/>
      <c r="U26" s="39">
        <f>-476687.19-4291.27-4721.18</f>
        <v>-485699.64</v>
      </c>
      <c r="V26" s="39"/>
      <c r="W26" s="39">
        <f>-3473564.6-58711.83-76310.74-17044.54</f>
        <v>-3625631.7100000004</v>
      </c>
      <c r="X26" s="39"/>
      <c r="Y26" s="39">
        <f>-88361025.78-7726740.43-579.84-1136396.88</f>
        <v>-97224742.930000007</v>
      </c>
      <c r="Z26" s="39"/>
      <c r="AA26" s="39">
        <f>-1070176.95-97612.71-1075.84</f>
        <v>-1168865.5</v>
      </c>
      <c r="AB26" s="39"/>
      <c r="AC26" s="39">
        <v>0</v>
      </c>
      <c r="AD26" s="38"/>
      <c r="AE26" s="38">
        <f>SUM(E26:AC26)</f>
        <v>-280444048.29999995</v>
      </c>
    </row>
    <row r="27" spans="1:34" ht="29.15" customHeight="1">
      <c r="B27" s="2" t="s">
        <v>231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8"/>
    </row>
    <row r="28" spans="1:34" ht="29.15" customHeight="1">
      <c r="B28" s="2" t="s">
        <v>232</v>
      </c>
      <c r="E28" s="39">
        <v>0</v>
      </c>
      <c r="F28" s="39"/>
      <c r="G28" s="39">
        <v>0</v>
      </c>
      <c r="H28" s="39"/>
      <c r="I28" s="39">
        <v>0</v>
      </c>
      <c r="J28" s="39"/>
      <c r="K28" s="39">
        <v>0</v>
      </c>
      <c r="L28" s="39"/>
      <c r="M28" s="39">
        <f>+'P22'!J27</f>
        <v>315523.31</v>
      </c>
      <c r="N28" s="39"/>
      <c r="O28" s="39">
        <v>0</v>
      </c>
      <c r="P28" s="39"/>
      <c r="Q28" s="39">
        <v>0</v>
      </c>
      <c r="R28" s="39"/>
      <c r="S28" s="39">
        <v>0</v>
      </c>
      <c r="T28" s="39"/>
      <c r="U28" s="39">
        <v>44023.67</v>
      </c>
      <c r="V28" s="39"/>
      <c r="W28" s="39">
        <v>2949466.48</v>
      </c>
      <c r="X28" s="39"/>
      <c r="Y28" s="39">
        <v>1460329.54</v>
      </c>
      <c r="Z28" s="39"/>
      <c r="AA28" s="39">
        <v>0</v>
      </c>
      <c r="AB28" s="39"/>
      <c r="AC28" s="39">
        <v>0</v>
      </c>
      <c r="AD28" s="39"/>
      <c r="AE28" s="38">
        <f>SUM(E28:AC28)</f>
        <v>4769343</v>
      </c>
    </row>
    <row r="29" spans="1:34" ht="29.15" customHeight="1">
      <c r="B29" s="2" t="s">
        <v>183</v>
      </c>
      <c r="E29" s="39">
        <v>0</v>
      </c>
      <c r="F29" s="39"/>
      <c r="G29" s="39">
        <v>0</v>
      </c>
      <c r="H29" s="39"/>
      <c r="I29" s="39">
        <f>+'P22'!F28</f>
        <v>-20877976.940000001</v>
      </c>
      <c r="J29" s="39"/>
      <c r="K29" s="39">
        <f>+'P22'!H28</f>
        <v>-49359875.149999999</v>
      </c>
      <c r="L29" s="39"/>
      <c r="M29" s="39">
        <f>+'P22'!J28</f>
        <v>-1356009.7</v>
      </c>
      <c r="N29" s="39"/>
      <c r="O29" s="39">
        <f>+'P22'!L28</f>
        <v>-251401.77</v>
      </c>
      <c r="P29" s="39"/>
      <c r="Q29" s="39">
        <v>0</v>
      </c>
      <c r="R29" s="39"/>
      <c r="S29" s="39">
        <v>0</v>
      </c>
      <c r="T29" s="39"/>
      <c r="U29" s="39">
        <v>0</v>
      </c>
      <c r="V29" s="39"/>
      <c r="W29" s="39">
        <f>+'P22'!N28</f>
        <v>-475854.19</v>
      </c>
      <c r="X29" s="39"/>
      <c r="Y29" s="39">
        <v>0</v>
      </c>
      <c r="Z29" s="39"/>
      <c r="AA29" s="39">
        <f>+'P22'!P28</f>
        <v>-127302.88</v>
      </c>
      <c r="AB29" s="39"/>
      <c r="AC29" s="39">
        <v>0</v>
      </c>
      <c r="AD29" s="39"/>
      <c r="AE29" s="38">
        <f>SUM(E29:AC29)</f>
        <v>-72448420.629999995</v>
      </c>
    </row>
    <row r="30" spans="1:34" ht="29.15" customHeight="1">
      <c r="B30" s="2" t="s">
        <v>946</v>
      </c>
      <c r="E30" s="61">
        <f>SUM(E24:E29)</f>
        <v>0</v>
      </c>
      <c r="F30" s="39"/>
      <c r="G30" s="61">
        <f>SUM(G24:G29)</f>
        <v>-12514140.99</v>
      </c>
      <c r="H30" s="39"/>
      <c r="I30" s="61">
        <f>SUM(I24:I29)</f>
        <v>-586181710.75</v>
      </c>
      <c r="J30" s="39"/>
      <c r="K30" s="61">
        <f>SUM(K24:K29)</f>
        <v>-254792541.72159994</v>
      </c>
      <c r="L30" s="39"/>
      <c r="M30" s="61">
        <f>SUM(M24:M29)</f>
        <v>-15627305.959999997</v>
      </c>
      <c r="N30" s="39"/>
      <c r="O30" s="61">
        <f>SUM(O24:O29)</f>
        <v>-10815554.530000001</v>
      </c>
      <c r="P30" s="39"/>
      <c r="Q30" s="61">
        <f>SUM(Q24:Q29)</f>
        <v>-841968.89999999991</v>
      </c>
      <c r="R30" s="39"/>
      <c r="S30" s="61">
        <f>SUM(S24:S29)</f>
        <v>-10206656.019999998</v>
      </c>
      <c r="T30" s="39"/>
      <c r="U30" s="61">
        <f>SUM(U24:U29)</f>
        <v>-2891924.3200000003</v>
      </c>
      <c r="V30" s="39"/>
      <c r="W30" s="61">
        <f>SUM(W24:W29)</f>
        <v>-18445527.080000002</v>
      </c>
      <c r="X30" s="39"/>
      <c r="Y30" s="61">
        <f>SUM(Y24:Y29)</f>
        <v>-606246955.26999998</v>
      </c>
      <c r="Z30" s="39"/>
      <c r="AA30" s="61">
        <f>SUM(AA24:AA29)</f>
        <v>-7285147.129999998</v>
      </c>
      <c r="AB30" s="38"/>
      <c r="AC30" s="61">
        <f>SUM(AC24:AC29)</f>
        <v>0</v>
      </c>
      <c r="AD30" s="39"/>
      <c r="AE30" s="61">
        <f>SUM(AE24:AE29)</f>
        <v>-1525849432.6715994</v>
      </c>
    </row>
    <row r="31" spans="1:34" ht="29.15" customHeight="1">
      <c r="A31" s="2" t="s">
        <v>233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</row>
    <row r="32" spans="1:34" ht="29.15" customHeight="1" thickBot="1">
      <c r="B32" s="2" t="s">
        <v>946</v>
      </c>
      <c r="E32" s="62">
        <f>+E17+E30</f>
        <v>40000000</v>
      </c>
      <c r="F32" s="39"/>
      <c r="G32" s="62">
        <f>+G17+G30</f>
        <v>43480538.310000002</v>
      </c>
      <c r="H32" s="39"/>
      <c r="I32" s="62">
        <f>+I17+I30</f>
        <v>2043241261.5899997</v>
      </c>
      <c r="J32" s="39"/>
      <c r="K32" s="62">
        <f>+K17+K30</f>
        <v>21204229.528400123</v>
      </c>
      <c r="L32" s="39"/>
      <c r="M32" s="62">
        <f>+M17+M30</f>
        <v>7696882.7600000128</v>
      </c>
      <c r="N32" s="39"/>
      <c r="O32" s="62">
        <f>+O17+O30</f>
        <v>9373651.5799999982</v>
      </c>
      <c r="P32" s="39"/>
      <c r="Q32" s="62">
        <f>+Q17+Q30</f>
        <v>1056968.07</v>
      </c>
      <c r="R32" s="39"/>
      <c r="S32" s="62">
        <f>+S17+S30</f>
        <v>23831352.030000001</v>
      </c>
      <c r="T32" s="39"/>
      <c r="U32" s="62">
        <f>+U17+U30</f>
        <v>1651220.63</v>
      </c>
      <c r="V32" s="39"/>
      <c r="W32" s="62">
        <f>+W17+W30</f>
        <v>12658880.629999995</v>
      </c>
      <c r="X32" s="39"/>
      <c r="Y32" s="62">
        <f>+Y17+Y30</f>
        <v>1346087993.6199999</v>
      </c>
      <c r="Z32" s="39"/>
      <c r="AA32" s="62">
        <f>+AA17+AA30</f>
        <v>6098468.3700000001</v>
      </c>
      <c r="AB32" s="38"/>
      <c r="AC32" s="62">
        <f>+AC17+AC30</f>
        <v>2562511.0300000012</v>
      </c>
      <c r="AD32" s="39"/>
      <c r="AE32" s="62">
        <f>SUM(E32:AC32)</f>
        <v>3558943958.1484003</v>
      </c>
      <c r="AG32" s="40"/>
      <c r="AH32" s="4"/>
    </row>
    <row r="33" spans="1:33" ht="29.15" customHeight="1" thickTop="1" thickBot="1">
      <c r="B33" s="2" t="s">
        <v>548</v>
      </c>
      <c r="E33" s="62">
        <f>+E11+E24</f>
        <v>40000000</v>
      </c>
      <c r="F33" s="39"/>
      <c r="G33" s="62">
        <f>+G11+G24</f>
        <v>21892365.119999997</v>
      </c>
      <c r="H33" s="39"/>
      <c r="I33" s="62">
        <f>+I11+I24</f>
        <v>1908570216.7699997</v>
      </c>
      <c r="J33" s="39"/>
      <c r="K33" s="62">
        <f>+K11+K24</f>
        <v>31914889.748400092</v>
      </c>
      <c r="L33" s="39"/>
      <c r="M33" s="62">
        <f>+M11+M24</f>
        <v>8680929.1500000078</v>
      </c>
      <c r="N33" s="39"/>
      <c r="O33" s="62">
        <f>+O11+O24</f>
        <v>6650689.419999999</v>
      </c>
      <c r="P33" s="39"/>
      <c r="Q33" s="62">
        <f>+Q11+Q24</f>
        <v>886654.6</v>
      </c>
      <c r="R33" s="39"/>
      <c r="S33" s="62">
        <f>+S11+S24</f>
        <v>1547880.34</v>
      </c>
      <c r="T33" s="39"/>
      <c r="U33" s="62">
        <f>+U11+U24</f>
        <v>918765.66000000015</v>
      </c>
      <c r="V33" s="39"/>
      <c r="W33" s="62">
        <f>+W11+W24</f>
        <v>7288490.5999999959</v>
      </c>
      <c r="X33" s="39"/>
      <c r="Y33" s="62">
        <f>+Y11+Y24</f>
        <v>1001444012.8199999</v>
      </c>
      <c r="Z33" s="39"/>
      <c r="AA33" s="62">
        <f>+AA11+AA24</f>
        <v>4173447.7200000007</v>
      </c>
      <c r="AB33" s="38"/>
      <c r="AC33" s="62">
        <f>+AC11+AC24</f>
        <v>2925014.43</v>
      </c>
      <c r="AD33" s="39"/>
      <c r="AE33" s="62">
        <f>SUM(E33:AC33)</f>
        <v>3036893356.3783989</v>
      </c>
      <c r="AG33" s="70"/>
    </row>
    <row r="34" spans="1:33" ht="18.75" customHeight="1" thickTop="1"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B34" s="64"/>
      <c r="AC34" s="64" t="s">
        <v>218</v>
      </c>
      <c r="AD34" s="63"/>
      <c r="AE34" s="64" t="s">
        <v>219</v>
      </c>
    </row>
    <row r="35" spans="1:33" ht="29.15" customHeight="1">
      <c r="A35" s="2" t="s">
        <v>947</v>
      </c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B35" s="39"/>
      <c r="AC35" s="39">
        <f>-AE26</f>
        <v>280444048.29999995</v>
      </c>
      <c r="AD35" s="63"/>
      <c r="AE35" s="39">
        <v>275265013.30000001</v>
      </c>
      <c r="AG35" s="38"/>
    </row>
    <row r="36" spans="1:33" ht="29.15" customHeight="1">
      <c r="A36" s="2" t="s">
        <v>948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B36" s="39"/>
      <c r="AC36" s="39">
        <v>289910422.30000001</v>
      </c>
      <c r="AD36" s="63"/>
      <c r="AE36" s="39">
        <v>279901176.26999998</v>
      </c>
      <c r="AG36" s="38"/>
    </row>
  </sheetData>
  <mergeCells count="2">
    <mergeCell ref="A1:AE1"/>
    <mergeCell ref="E4:AE4"/>
  </mergeCells>
  <pageMargins left="0.47244094488188981" right="0.35433070866141736" top="0.44" bottom="3.937007874015748E-2" header="0.23622047244094491" footer="0.19685039370078741"/>
  <pageSetup paperSize="9" scale="53" orientation="landscape" r:id="rId1"/>
  <headerFooter alignWithMargins="0"/>
  <ignoredErrors>
    <ignoredError sqref="AE1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4"/>
  <sheetViews>
    <sheetView view="pageBreakPreview" topLeftCell="E31" zoomScale="60" zoomScaleNormal="100" workbookViewId="0">
      <selection activeCell="T35" sqref="T35"/>
    </sheetView>
  </sheetViews>
  <sheetFormatPr defaultColWidth="9.09765625" defaultRowHeight="35.15" customHeight="1"/>
  <cols>
    <col min="1" max="1" width="1.59765625" style="2" customWidth="1"/>
    <col min="2" max="2" width="3.69921875" style="2" customWidth="1"/>
    <col min="3" max="3" width="10.09765625" style="2" customWidth="1"/>
    <col min="4" max="4" width="17.296875" style="2" customWidth="1"/>
    <col min="5" max="5" width="1.69921875" style="2" customWidth="1"/>
    <col min="6" max="6" width="15.296875" style="2" bestFit="1" customWidth="1"/>
    <col min="7" max="7" width="1.8984375" style="2" customWidth="1"/>
    <col min="8" max="8" width="15.59765625" style="2" customWidth="1"/>
    <col min="9" max="9" width="1.8984375" style="2" customWidth="1"/>
    <col min="10" max="10" width="14.3984375" style="2" customWidth="1"/>
    <col min="11" max="11" width="1.8984375" style="2" customWidth="1"/>
    <col min="12" max="12" width="14.3984375" style="2" customWidth="1"/>
    <col min="13" max="13" width="1.8984375" style="2" customWidth="1"/>
    <col min="14" max="14" width="14.3984375" style="2" customWidth="1"/>
    <col min="15" max="15" width="1.8984375" style="2" customWidth="1"/>
    <col min="16" max="16" width="14.3984375" style="2" customWidth="1"/>
    <col min="17" max="17" width="1.8984375" style="2" customWidth="1"/>
    <col min="18" max="18" width="14.3984375" style="2" customWidth="1"/>
    <col min="19" max="19" width="1.8984375" style="2" customWidth="1"/>
    <col min="20" max="20" width="15.3984375" style="2" customWidth="1"/>
    <col min="21" max="21" width="1.296875" style="2" customWidth="1"/>
    <col min="22" max="22" width="18.296875" style="2" bestFit="1" customWidth="1"/>
    <col min="23" max="16384" width="9.09765625" style="2"/>
  </cols>
  <sheetData>
    <row r="1" spans="1:20" ht="31" customHeight="1">
      <c r="A1" s="511" t="s">
        <v>511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</row>
    <row r="2" spans="1:20" ht="31" customHeight="1"/>
    <row r="3" spans="1:20" ht="31" customHeight="1"/>
    <row r="4" spans="1:20" s="65" customFormat="1" ht="31" customHeight="1">
      <c r="F4" s="522" t="s">
        <v>140</v>
      </c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</row>
    <row r="5" spans="1:20" s="71" customFormat="1" ht="30" customHeight="1">
      <c r="F5" s="523" t="s">
        <v>71</v>
      </c>
      <c r="H5" s="72" t="s">
        <v>234</v>
      </c>
      <c r="J5" s="523" t="s">
        <v>82</v>
      </c>
      <c r="L5" s="523" t="s">
        <v>222</v>
      </c>
      <c r="N5" s="523" t="s">
        <v>84</v>
      </c>
      <c r="P5" s="523" t="s">
        <v>85</v>
      </c>
      <c r="R5" s="523" t="s">
        <v>225</v>
      </c>
      <c r="S5" s="73"/>
      <c r="T5" s="523" t="s">
        <v>191</v>
      </c>
    </row>
    <row r="6" spans="1:20" s="71" customFormat="1" ht="30" customHeight="1">
      <c r="F6" s="524"/>
      <c r="H6" s="73" t="s">
        <v>235</v>
      </c>
      <c r="J6" s="524"/>
      <c r="L6" s="524"/>
      <c r="N6" s="524"/>
      <c r="P6" s="524"/>
      <c r="R6" s="524"/>
      <c r="S6" s="73"/>
      <c r="T6" s="524"/>
    </row>
    <row r="7" spans="1:20" s="71" customFormat="1" ht="30" customHeight="1">
      <c r="F7" s="525"/>
      <c r="H7" s="66" t="s">
        <v>236</v>
      </c>
      <c r="J7" s="525"/>
      <c r="L7" s="525"/>
      <c r="N7" s="525"/>
      <c r="P7" s="525"/>
      <c r="R7" s="525"/>
      <c r="S7" s="73"/>
      <c r="T7" s="525"/>
    </row>
    <row r="8" spans="1:20" ht="31" customHeight="1">
      <c r="B8" s="2" t="s">
        <v>212</v>
      </c>
    </row>
    <row r="9" spans="1:20" ht="31" customHeight="1">
      <c r="C9" s="2" t="s">
        <v>245</v>
      </c>
      <c r="F9" s="39">
        <v>2516755398.9399996</v>
      </c>
      <c r="G9" s="39"/>
      <c r="H9" s="39">
        <v>304286643.61000001</v>
      </c>
      <c r="I9" s="39"/>
      <c r="J9" s="39">
        <v>31652241.260000005</v>
      </c>
      <c r="K9" s="39"/>
      <c r="L9" s="39">
        <v>3403010.0000000009</v>
      </c>
      <c r="M9" s="39"/>
      <c r="N9" s="39">
        <v>4752558.669999999</v>
      </c>
      <c r="O9" s="39"/>
      <c r="P9" s="39">
        <v>1122279.1799999997</v>
      </c>
      <c r="Q9" s="39"/>
      <c r="R9" s="39">
        <v>506308.35</v>
      </c>
      <c r="S9" s="39"/>
      <c r="T9" s="39">
        <f>SUM(F9:S9)</f>
        <v>2862478440.0099998</v>
      </c>
    </row>
    <row r="10" spans="1:20" ht="31" customHeight="1">
      <c r="C10" s="2" t="s">
        <v>227</v>
      </c>
      <c r="F10" s="39">
        <v>0</v>
      </c>
      <c r="G10" s="39"/>
      <c r="H10" s="39">
        <v>28728134.039999999</v>
      </c>
      <c r="I10" s="39"/>
      <c r="J10" s="39">
        <v>1742805.59</v>
      </c>
      <c r="K10" s="39"/>
      <c r="L10" s="39">
        <v>0</v>
      </c>
      <c r="M10" s="39"/>
      <c r="N10" s="39">
        <v>11026.06</v>
      </c>
      <c r="O10" s="39"/>
      <c r="P10" s="39">
        <v>0</v>
      </c>
      <c r="Q10" s="39"/>
      <c r="R10" s="39">
        <v>0</v>
      </c>
      <c r="S10" s="39"/>
      <c r="T10" s="39">
        <f>SUM(F10:S10)</f>
        <v>30481965.689999998</v>
      </c>
    </row>
    <row r="11" spans="1:20" ht="31" customHeight="1">
      <c r="C11" s="2" t="s">
        <v>228</v>
      </c>
      <c r="F11" s="39">
        <v>-180446335.72</v>
      </c>
      <c r="G11" s="39"/>
      <c r="H11" s="39">
        <v>-135967794.61000001</v>
      </c>
      <c r="I11" s="39"/>
      <c r="J11" s="39">
        <v>-14408299.029999999</v>
      </c>
      <c r="K11" s="39"/>
      <c r="L11" s="39">
        <v>0</v>
      </c>
      <c r="M11" s="39"/>
      <c r="N11" s="39">
        <v>0</v>
      </c>
      <c r="O11" s="39"/>
      <c r="P11" s="39">
        <v>0</v>
      </c>
      <c r="Q11" s="39"/>
      <c r="R11" s="39">
        <v>0</v>
      </c>
      <c r="S11" s="39"/>
      <c r="T11" s="39">
        <f>SUM(F11:S11)</f>
        <v>-330822429.36000001</v>
      </c>
    </row>
    <row r="12" spans="1:20" ht="31" customHeight="1">
      <c r="C12" s="2" t="s">
        <v>183</v>
      </c>
      <c r="F12" s="39">
        <v>22231294.66</v>
      </c>
      <c r="G12" s="39"/>
      <c r="H12" s="39">
        <v>-14183881</v>
      </c>
      <c r="I12" s="39"/>
      <c r="J12" s="39">
        <v>813323.31</v>
      </c>
      <c r="K12" s="39"/>
      <c r="L12" s="39">
        <v>-12415.63</v>
      </c>
      <c r="M12" s="39"/>
      <c r="N12" s="39">
        <v>-17646.240000000002</v>
      </c>
      <c r="O12" s="39"/>
      <c r="P12" s="39">
        <v>-4094.55</v>
      </c>
      <c r="Q12" s="39"/>
      <c r="R12" s="39">
        <v>-1847.23</v>
      </c>
      <c r="S12" s="39"/>
      <c r="T12" s="39">
        <f>SUM(F12:S12)</f>
        <v>8824733.3199999984</v>
      </c>
    </row>
    <row r="13" spans="1:20" ht="31" customHeight="1">
      <c r="C13" s="2" t="s">
        <v>548</v>
      </c>
      <c r="F13" s="69">
        <f>SUM(F9:F12)</f>
        <v>2358540357.8799996</v>
      </c>
      <c r="G13" s="39"/>
      <c r="H13" s="69">
        <f>SUM(H9:H12)</f>
        <v>182863102.04000002</v>
      </c>
      <c r="I13" s="39"/>
      <c r="J13" s="69">
        <f>SUM(J9:J12)</f>
        <v>19800071.130000006</v>
      </c>
      <c r="K13" s="39"/>
      <c r="L13" s="69">
        <f>SUM(L9:L12)</f>
        <v>3390594.370000001</v>
      </c>
      <c r="M13" s="39"/>
      <c r="N13" s="69">
        <f>SUM(N9:N12)</f>
        <v>4745938.4899999984</v>
      </c>
      <c r="O13" s="39"/>
      <c r="P13" s="69">
        <f>SUM(P9:P12)</f>
        <v>1118184.6299999997</v>
      </c>
      <c r="Q13" s="39"/>
      <c r="R13" s="69">
        <f>SUM(R9:R12)</f>
        <v>504461.12</v>
      </c>
      <c r="S13" s="38"/>
      <c r="T13" s="69">
        <f>SUM(T9:T12)</f>
        <v>2570962709.6599998</v>
      </c>
    </row>
    <row r="14" spans="1:20" ht="31" customHeight="1">
      <c r="C14" s="2" t="s">
        <v>227</v>
      </c>
      <c r="F14" s="39">
        <v>0</v>
      </c>
      <c r="G14" s="39"/>
      <c r="H14" s="39">
        <v>70780606.109999999</v>
      </c>
      <c r="I14" s="39"/>
      <c r="J14" s="39">
        <v>1608132.33</v>
      </c>
      <c r="K14" s="39"/>
      <c r="L14" s="39">
        <v>0</v>
      </c>
      <c r="M14" s="39"/>
      <c r="N14" s="39">
        <v>10615.88</v>
      </c>
      <c r="O14" s="39"/>
      <c r="P14" s="39">
        <v>0</v>
      </c>
      <c r="Q14" s="39"/>
      <c r="R14" s="39">
        <v>0</v>
      </c>
      <c r="S14" s="39"/>
      <c r="T14" s="39">
        <f>SUM(F14:S14)</f>
        <v>72399354.319999993</v>
      </c>
    </row>
    <row r="15" spans="1:20" ht="31" customHeight="1">
      <c r="C15" s="2" t="s">
        <v>228</v>
      </c>
      <c r="F15" s="39">
        <v>0</v>
      </c>
      <c r="G15" s="39"/>
      <c r="H15" s="39">
        <v>0</v>
      </c>
      <c r="I15" s="39"/>
      <c r="J15" s="39">
        <v>-392083.58</v>
      </c>
      <c r="K15" s="39"/>
      <c r="L15" s="39">
        <v>0</v>
      </c>
      <c r="M15" s="39"/>
      <c r="N15" s="39">
        <v>-53869.23</v>
      </c>
      <c r="O15" s="39"/>
      <c r="P15" s="39">
        <v>0</v>
      </c>
      <c r="Q15" s="39"/>
      <c r="R15" s="39">
        <v>0</v>
      </c>
      <c r="S15" s="39"/>
      <c r="T15" s="39">
        <f>SUM(F15:S15)</f>
        <v>-445952.81</v>
      </c>
    </row>
    <row r="16" spans="1:20" ht="31" customHeight="1">
      <c r="C16" s="2" t="s">
        <v>999</v>
      </c>
      <c r="F16" s="39">
        <v>0</v>
      </c>
      <c r="G16" s="39"/>
      <c r="H16" s="39">
        <v>0</v>
      </c>
      <c r="I16" s="39"/>
      <c r="J16" s="39">
        <v>0</v>
      </c>
      <c r="K16" s="39"/>
      <c r="L16" s="39">
        <v>504461.12</v>
      </c>
      <c r="M16" s="39"/>
      <c r="N16" s="39">
        <v>0</v>
      </c>
      <c r="O16" s="39"/>
      <c r="P16" s="39">
        <v>0</v>
      </c>
      <c r="Q16" s="39"/>
      <c r="R16" s="39">
        <v>-504461.12</v>
      </c>
      <c r="S16" s="39"/>
      <c r="T16" s="39">
        <f>SUM(F16:S16)</f>
        <v>0</v>
      </c>
    </row>
    <row r="17" spans="2:22" ht="31" customHeight="1">
      <c r="C17" s="2" t="s">
        <v>183</v>
      </c>
      <c r="F17" s="39">
        <v>270882614.45999998</v>
      </c>
      <c r="G17" s="39"/>
      <c r="H17" s="39">
        <f>22347007.94+6055.16</f>
        <v>22353063.100000001</v>
      </c>
      <c r="I17" s="39"/>
      <c r="J17" s="39">
        <v>2308068.84</v>
      </c>
      <c r="K17" s="39"/>
      <c r="L17" s="39">
        <f>397906.19+45538.88</f>
        <v>443445.07</v>
      </c>
      <c r="M17" s="39"/>
      <c r="N17" s="39">
        <v>541365.15</v>
      </c>
      <c r="O17" s="39"/>
      <c r="P17" s="39">
        <v>127303.31</v>
      </c>
      <c r="Q17" s="39"/>
      <c r="R17" s="39">
        <v>0</v>
      </c>
      <c r="S17" s="39"/>
      <c r="T17" s="39">
        <f>SUM(F17:S17)</f>
        <v>296655859.92999995</v>
      </c>
    </row>
    <row r="18" spans="2:22" ht="31" customHeight="1">
      <c r="C18" s="2" t="s">
        <v>946</v>
      </c>
      <c r="F18" s="61">
        <f>SUM(F13:F17)</f>
        <v>2629422972.3399997</v>
      </c>
      <c r="G18" s="39"/>
      <c r="H18" s="61">
        <f>SUM(H13:H17)</f>
        <v>275996771.25000006</v>
      </c>
      <c r="I18" s="39"/>
      <c r="J18" s="61">
        <f>SUM(J13:J17)</f>
        <v>23324188.72000001</v>
      </c>
      <c r="K18" s="39"/>
      <c r="L18" s="61">
        <f>SUM(L13:L17)</f>
        <v>4338500.5600000015</v>
      </c>
      <c r="M18" s="39"/>
      <c r="N18" s="61">
        <f>SUM(N13:N17)</f>
        <v>5244050.2899999982</v>
      </c>
      <c r="O18" s="39"/>
      <c r="P18" s="61">
        <f>SUM(P13:P17)</f>
        <v>1245487.9399999997</v>
      </c>
      <c r="Q18" s="39"/>
      <c r="R18" s="61">
        <f>SUM(R13:R17)</f>
        <v>0</v>
      </c>
      <c r="S18" s="38"/>
      <c r="T18" s="61">
        <f>SUM(T13:T17)</f>
        <v>2939571971.0999999</v>
      </c>
    </row>
    <row r="19" spans="2:22" ht="31" customHeight="1">
      <c r="B19" s="2" t="s">
        <v>215</v>
      </c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2:22" ht="31" customHeight="1">
      <c r="C20" s="2" t="s">
        <v>245</v>
      </c>
      <c r="F20" s="39">
        <v>-436714240.76999998</v>
      </c>
      <c r="G20" s="39"/>
      <c r="H20" s="39">
        <v>-204435407.48159993</v>
      </c>
      <c r="I20" s="39"/>
      <c r="J20" s="39">
        <v>-19889875.109999999</v>
      </c>
      <c r="K20" s="39"/>
      <c r="L20" s="39">
        <v>-1765316.5699999998</v>
      </c>
      <c r="M20" s="39"/>
      <c r="N20" s="39">
        <v>-3608277.83</v>
      </c>
      <c r="O20" s="39"/>
      <c r="P20" s="39">
        <v>-1122275.2499999998</v>
      </c>
      <c r="Q20" s="39"/>
      <c r="R20" s="39">
        <v>0</v>
      </c>
      <c r="S20" s="39"/>
      <c r="T20" s="39">
        <f>SUM(F20:S20)</f>
        <v>-667535393.01160002</v>
      </c>
    </row>
    <row r="21" spans="2:22" ht="31" customHeight="1">
      <c r="C21" s="2" t="s">
        <v>230</v>
      </c>
      <c r="F21" s="39">
        <v>-122325171.72</v>
      </c>
      <c r="G21" s="39"/>
      <c r="H21" s="39">
        <v>-66998677.5</v>
      </c>
      <c r="I21" s="39"/>
      <c r="J21" s="39">
        <v>-3823772.45</v>
      </c>
      <c r="K21" s="39"/>
      <c r="L21" s="39">
        <v>-367323.28</v>
      </c>
      <c r="M21" s="39"/>
      <c r="N21" s="39">
        <v>-719251.23</v>
      </c>
      <c r="O21" s="39"/>
      <c r="P21" s="39">
        <v>0</v>
      </c>
      <c r="Q21" s="39"/>
      <c r="R21" s="39">
        <v>0</v>
      </c>
      <c r="S21" s="39"/>
      <c r="T21" s="39">
        <f>SUM(F21:S21)</f>
        <v>-194234196.17999998</v>
      </c>
    </row>
    <row r="22" spans="2:22" ht="31" customHeight="1">
      <c r="C22" s="2" t="s">
        <v>237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2:22" ht="31" customHeight="1">
      <c r="C23" s="2" t="s">
        <v>238</v>
      </c>
      <c r="F23" s="39">
        <v>100679487.09</v>
      </c>
      <c r="G23" s="39"/>
      <c r="H23" s="39">
        <v>123574206.98999999</v>
      </c>
      <c r="I23" s="39"/>
      <c r="J23" s="39">
        <v>13104848.050000001</v>
      </c>
      <c r="K23" s="39"/>
      <c r="L23" s="39">
        <v>0</v>
      </c>
      <c r="M23" s="39"/>
      <c r="N23" s="39">
        <v>0</v>
      </c>
      <c r="O23" s="39"/>
      <c r="P23" s="39">
        <v>0</v>
      </c>
      <c r="Q23" s="39"/>
      <c r="R23" s="39">
        <v>0</v>
      </c>
      <c r="S23" s="39"/>
      <c r="T23" s="38">
        <f>SUM(F23:S23)</f>
        <v>237358542.13</v>
      </c>
    </row>
    <row r="24" spans="2:22" ht="31" customHeight="1">
      <c r="C24" s="2" t="s">
        <v>183</v>
      </c>
      <c r="F24" s="39">
        <v>8389784.2899999991</v>
      </c>
      <c r="G24" s="39"/>
      <c r="H24" s="39">
        <v>-3088334.3000000003</v>
      </c>
      <c r="I24" s="39"/>
      <c r="J24" s="39">
        <v>-510342.47</v>
      </c>
      <c r="K24" s="39"/>
      <c r="L24" s="39">
        <v>34707.53</v>
      </c>
      <c r="M24" s="39"/>
      <c r="N24" s="39">
        <v>108126.88</v>
      </c>
      <c r="O24" s="39"/>
      <c r="P24" s="39">
        <v>4094.54</v>
      </c>
      <c r="Q24" s="39"/>
      <c r="R24" s="39">
        <v>0</v>
      </c>
      <c r="S24" s="39"/>
      <c r="T24" s="68">
        <f>SUM(F24:S24)</f>
        <v>4938036.4699999988</v>
      </c>
    </row>
    <row r="25" spans="2:22" ht="31" customHeight="1">
      <c r="C25" s="2" t="s">
        <v>548</v>
      </c>
      <c r="F25" s="69">
        <f>SUM(F20:F24)</f>
        <v>-449970141.10999995</v>
      </c>
      <c r="G25" s="39"/>
      <c r="H25" s="69">
        <f>SUM(H20:H24)</f>
        <v>-150948212.29159993</v>
      </c>
      <c r="I25" s="39"/>
      <c r="J25" s="69">
        <f>SUM(J20:J24)</f>
        <v>-11119141.979999999</v>
      </c>
      <c r="K25" s="39"/>
      <c r="L25" s="69">
        <f>SUM(L20:L24)</f>
        <v>-2097932.3199999998</v>
      </c>
      <c r="M25" s="39"/>
      <c r="N25" s="69">
        <f>SUM(N20:N24)</f>
        <v>-4219402.1800000006</v>
      </c>
      <c r="O25" s="39"/>
      <c r="P25" s="69">
        <f>SUM(P20:P24)</f>
        <v>-1118180.7099999997</v>
      </c>
      <c r="Q25" s="39"/>
      <c r="R25" s="69">
        <f>SUM(R20:R24)</f>
        <v>0</v>
      </c>
      <c r="S25" s="38"/>
      <c r="T25" s="69">
        <f>SUM(T20:T24)</f>
        <v>-619473010.59159994</v>
      </c>
    </row>
    <row r="26" spans="2:22" ht="31" customHeight="1">
      <c r="C26" s="2" t="s">
        <v>230</v>
      </c>
      <c r="F26" s="39">
        <v>-115333592.7</v>
      </c>
      <c r="G26" s="39"/>
      <c r="H26" s="39">
        <f>-54484454.28</f>
        <v>-54484454.280000001</v>
      </c>
      <c r="I26" s="39"/>
      <c r="J26" s="39">
        <v>-3467677.59</v>
      </c>
      <c r="K26" s="39"/>
      <c r="L26" s="39">
        <v>-470090.5</v>
      </c>
      <c r="M26" s="39"/>
      <c r="N26" s="39">
        <v>-352843.19</v>
      </c>
      <c r="O26" s="39"/>
      <c r="P26" s="39">
        <v>0</v>
      </c>
      <c r="Q26" s="39"/>
      <c r="R26" s="39">
        <v>0</v>
      </c>
      <c r="S26" s="39"/>
      <c r="T26" s="38">
        <f>SUM(F26:S26)</f>
        <v>-174108658.26000002</v>
      </c>
    </row>
    <row r="27" spans="2:22" ht="31" customHeight="1">
      <c r="C27" s="2" t="s">
        <v>228</v>
      </c>
      <c r="F27" s="39">
        <v>0</v>
      </c>
      <c r="G27" s="39"/>
      <c r="H27" s="39">
        <v>0</v>
      </c>
      <c r="I27" s="39"/>
      <c r="J27" s="39">
        <v>315523.31</v>
      </c>
      <c r="K27" s="39"/>
      <c r="L27" s="39">
        <v>0</v>
      </c>
      <c r="M27" s="39"/>
      <c r="N27" s="39">
        <v>44047.15</v>
      </c>
      <c r="O27" s="39"/>
      <c r="P27" s="39">
        <v>0</v>
      </c>
      <c r="Q27" s="39"/>
      <c r="R27" s="39">
        <v>0</v>
      </c>
      <c r="S27" s="39"/>
      <c r="T27" s="39">
        <f>SUM(F27:S27)</f>
        <v>359570.46</v>
      </c>
    </row>
    <row r="28" spans="2:22" ht="31" customHeight="1">
      <c r="C28" s="2" t="s">
        <v>183</v>
      </c>
      <c r="F28" s="39">
        <v>-20877976.940000001</v>
      </c>
      <c r="G28" s="39"/>
      <c r="H28" s="39">
        <v>-49359875.149999999</v>
      </c>
      <c r="I28" s="39"/>
      <c r="J28" s="39">
        <v>-1356009.7</v>
      </c>
      <c r="K28" s="39"/>
      <c r="L28" s="39">
        <v>-251401.77</v>
      </c>
      <c r="M28" s="39"/>
      <c r="N28" s="39">
        <v>-475854.19</v>
      </c>
      <c r="O28" s="39"/>
      <c r="P28" s="39">
        <v>-127302.88</v>
      </c>
      <c r="Q28" s="39"/>
      <c r="R28" s="39">
        <v>0</v>
      </c>
      <c r="S28" s="39"/>
      <c r="T28" s="68">
        <f>SUM(F28:S28)</f>
        <v>-72448420.629999995</v>
      </c>
    </row>
    <row r="29" spans="2:22" ht="31" customHeight="1">
      <c r="C29" s="2" t="s">
        <v>946</v>
      </c>
      <c r="F29" s="61">
        <f>SUM(F25:F28)</f>
        <v>-586181710.75</v>
      </c>
      <c r="G29" s="39"/>
      <c r="H29" s="61">
        <f>SUM(H25:H28)</f>
        <v>-254792541.72159994</v>
      </c>
      <c r="I29" s="39"/>
      <c r="J29" s="61">
        <f>SUM(J25:J28)</f>
        <v>-15627305.959999997</v>
      </c>
      <c r="K29" s="39"/>
      <c r="L29" s="61">
        <f>SUM(L25:L28)</f>
        <v>-2819424.59</v>
      </c>
      <c r="M29" s="39"/>
      <c r="N29" s="61">
        <f>SUM(N25:N28)</f>
        <v>-5004052.4100000011</v>
      </c>
      <c r="O29" s="39"/>
      <c r="P29" s="61">
        <f>SUM(P25:P28)</f>
        <v>-1245483.5899999999</v>
      </c>
      <c r="Q29" s="39"/>
      <c r="R29" s="61">
        <f>SUM(R25:R28)</f>
        <v>0</v>
      </c>
      <c r="S29" s="38"/>
      <c r="T29" s="61">
        <f>SUM(T25:T28)</f>
        <v>-865670519.02159989</v>
      </c>
    </row>
    <row r="30" spans="2:22" ht="31" customHeight="1">
      <c r="B30" s="2" t="s">
        <v>239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2:22" ht="31" customHeight="1" thickBot="1">
      <c r="C31" s="2" t="s">
        <v>946</v>
      </c>
      <c r="F31" s="62">
        <f>+F18+F29</f>
        <v>2043241261.5899997</v>
      </c>
      <c r="G31" s="39"/>
      <c r="H31" s="62">
        <f>+H18+H29</f>
        <v>21204229.528400123</v>
      </c>
      <c r="I31" s="39"/>
      <c r="J31" s="62">
        <f>+J18+J29</f>
        <v>7696882.7600000128</v>
      </c>
      <c r="K31" s="39"/>
      <c r="L31" s="62">
        <f>+L18+L29</f>
        <v>1519075.9700000016</v>
      </c>
      <c r="M31" s="39"/>
      <c r="N31" s="62">
        <f>+N18+N29</f>
        <v>239997.87999999709</v>
      </c>
      <c r="O31" s="39"/>
      <c r="P31" s="62">
        <f>+P18+P29</f>
        <v>4.3499999998603016</v>
      </c>
      <c r="Q31" s="39"/>
      <c r="R31" s="62">
        <f>+R18+R29</f>
        <v>0</v>
      </c>
      <c r="S31" s="38"/>
      <c r="T31" s="62">
        <f>SUM(F31:S31)</f>
        <v>2073901452.0783999</v>
      </c>
      <c r="V31" s="70"/>
    </row>
    <row r="32" spans="2:22" ht="31" customHeight="1" thickTop="1" thickBot="1">
      <c r="C32" s="2" t="s">
        <v>548</v>
      </c>
      <c r="F32" s="62">
        <f>F13+F25</f>
        <v>1908570216.7699997</v>
      </c>
      <c r="G32" s="39"/>
      <c r="H32" s="62">
        <f>H13+H25</f>
        <v>31914889.748400092</v>
      </c>
      <c r="I32" s="39"/>
      <c r="J32" s="62">
        <f>J13+J25</f>
        <v>8680929.1500000078</v>
      </c>
      <c r="K32" s="39"/>
      <c r="L32" s="62">
        <f>L13+L25</f>
        <v>1292662.0500000012</v>
      </c>
      <c r="M32" s="39"/>
      <c r="N32" s="62">
        <f>N13+N25</f>
        <v>526536.30999999773</v>
      </c>
      <c r="O32" s="39"/>
      <c r="P32" s="62">
        <f>P13+P25</f>
        <v>3.9199999999254942</v>
      </c>
      <c r="Q32" s="39"/>
      <c r="R32" s="62">
        <f>R13+R25</f>
        <v>504461.12</v>
      </c>
      <c r="S32" s="38"/>
      <c r="T32" s="62">
        <f>SUM(F32:S32)</f>
        <v>1951489699.0683997</v>
      </c>
    </row>
    <row r="33" spans="2:22" ht="31" customHeight="1" thickTop="1"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  <c r="Q33" s="63"/>
      <c r="R33" s="64" t="s">
        <v>218</v>
      </c>
      <c r="S33" s="64"/>
      <c r="T33" s="64" t="s">
        <v>219</v>
      </c>
    </row>
    <row r="34" spans="2:22" ht="31" customHeight="1">
      <c r="B34" s="2" t="s">
        <v>947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39"/>
      <c r="Q34" s="63"/>
      <c r="R34" s="39">
        <f>-T26</f>
        <v>174108658.26000002</v>
      </c>
      <c r="S34" s="63"/>
      <c r="T34" s="39">
        <v>168929623.25999999</v>
      </c>
      <c r="V34" s="242"/>
    </row>
    <row r="35" spans="2:22" ht="31" customHeight="1">
      <c r="B35" s="2" t="s">
        <v>948</v>
      </c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39"/>
      <c r="Q35" s="63"/>
      <c r="R35" s="39">
        <v>194234196.18000001</v>
      </c>
      <c r="S35" s="63"/>
      <c r="T35" s="39">
        <v>184312080.81999999</v>
      </c>
      <c r="V35" s="38"/>
    </row>
    <row r="36" spans="2:22" ht="35.25" customHeight="1">
      <c r="C36" s="2" t="s">
        <v>1050</v>
      </c>
      <c r="V36" s="243"/>
    </row>
    <row r="37" spans="2:22" ht="31" customHeight="1">
      <c r="B37" s="2" t="s">
        <v>914</v>
      </c>
    </row>
    <row r="38" spans="2:22" ht="31" customHeight="1">
      <c r="C38" s="2" t="s">
        <v>1049</v>
      </c>
    </row>
    <row r="39" spans="2:22" ht="31" customHeight="1">
      <c r="B39" s="2" t="s">
        <v>1058</v>
      </c>
    </row>
    <row r="40" spans="2:22" ht="31" customHeight="1">
      <c r="C40" s="2" t="s">
        <v>1051</v>
      </c>
    </row>
    <row r="41" spans="2:22" ht="31" customHeight="1">
      <c r="B41" s="4" t="s">
        <v>915</v>
      </c>
    </row>
    <row r="42" spans="2:22" ht="31" customHeight="1">
      <c r="C42" s="2" t="s">
        <v>1001</v>
      </c>
    </row>
    <row r="43" spans="2:22" ht="31" customHeight="1">
      <c r="B43" s="2" t="s">
        <v>1002</v>
      </c>
    </row>
    <row r="44" spans="2:22" ht="30" customHeight="1"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9"/>
  <sheetViews>
    <sheetView topLeftCell="A25" zoomScale="70" zoomScaleNormal="70" zoomScaleSheetLayoutView="100" workbookViewId="0">
      <selection activeCell="L24" sqref="L24"/>
    </sheetView>
  </sheetViews>
  <sheetFormatPr defaultColWidth="9.09765625" defaultRowHeight="21.5"/>
  <cols>
    <col min="1" max="1" width="3.69921875" style="40" customWidth="1"/>
    <col min="2" max="2" width="4.69921875" style="40" customWidth="1"/>
    <col min="3" max="3" width="9.09765625" style="40" customWidth="1"/>
    <col min="4" max="4" width="10" style="40" customWidth="1"/>
    <col min="5" max="5" width="9.09765625" style="40" customWidth="1"/>
    <col min="6" max="6" width="5.69921875" style="40" customWidth="1"/>
    <col min="7" max="7" width="2.09765625" style="40" customWidth="1"/>
    <col min="8" max="8" width="14.69921875" style="40" customWidth="1"/>
    <col min="9" max="9" width="1.69921875" style="40" customWidth="1"/>
    <col min="10" max="10" width="14.69921875" style="40" customWidth="1"/>
    <col min="11" max="11" width="1.69921875" style="40" customWidth="1"/>
    <col min="12" max="12" width="14.69921875" style="40" customWidth="1"/>
    <col min="13" max="13" width="1.69921875" style="40" customWidth="1"/>
    <col min="14" max="14" width="15.09765625" style="40" customWidth="1"/>
    <col min="15" max="15" width="1.69921875" style="40" customWidth="1"/>
    <col min="16" max="16" width="14.59765625" style="40" bestFit="1" customWidth="1"/>
    <col min="17" max="17" width="10" style="40" bestFit="1" customWidth="1"/>
    <col min="18" max="18" width="11" style="40" bestFit="1" customWidth="1"/>
    <col min="19" max="16384" width="9.09765625" style="40"/>
  </cols>
  <sheetData>
    <row r="1" spans="1:14" ht="23.5" customHeight="1">
      <c r="A1" s="518" t="s">
        <v>655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</row>
    <row r="2" spans="1:14" ht="16.5" customHeight="1"/>
    <row r="3" spans="1:14" s="53" customFormat="1" ht="23.5" customHeight="1">
      <c r="A3" s="76" t="s">
        <v>713</v>
      </c>
      <c r="B3" s="1" t="s">
        <v>113</v>
      </c>
      <c r="C3" s="1"/>
      <c r="D3" s="2"/>
      <c r="N3" s="77"/>
    </row>
    <row r="4" spans="1:14" s="53" customFormat="1" ht="23.5" customHeight="1">
      <c r="H4" s="526" t="s">
        <v>131</v>
      </c>
      <c r="I4" s="526"/>
      <c r="J4" s="526"/>
      <c r="K4" s="526"/>
      <c r="L4" s="526"/>
      <c r="M4" s="77"/>
      <c r="N4" s="287" t="s">
        <v>1263</v>
      </c>
    </row>
    <row r="5" spans="1:14" s="59" customFormat="1" ht="23.5" customHeight="1">
      <c r="H5" s="527"/>
      <c r="I5" s="527"/>
      <c r="J5" s="527"/>
      <c r="K5" s="527"/>
      <c r="L5" s="527"/>
      <c r="M5" s="79"/>
      <c r="N5" s="499" t="s">
        <v>1262</v>
      </c>
    </row>
    <row r="6" spans="1:14" ht="23.5" customHeight="1">
      <c r="H6" s="502" t="s">
        <v>209</v>
      </c>
      <c r="I6" s="78"/>
      <c r="J6" s="502" t="s">
        <v>244</v>
      </c>
      <c r="K6" s="501"/>
      <c r="L6" s="503" t="s">
        <v>191</v>
      </c>
      <c r="M6" s="501"/>
      <c r="N6" s="80" t="s">
        <v>244</v>
      </c>
    </row>
    <row r="7" spans="1:14" ht="23.5" customHeight="1">
      <c r="B7" s="40" t="s">
        <v>212</v>
      </c>
      <c r="H7" s="78"/>
      <c r="I7" s="78"/>
      <c r="J7" s="501"/>
      <c r="K7" s="501"/>
      <c r="L7" s="501"/>
      <c r="M7" s="501"/>
      <c r="N7" s="501"/>
    </row>
    <row r="8" spans="1:14" ht="23.5" customHeight="1">
      <c r="C8" s="40" t="s">
        <v>245</v>
      </c>
      <c r="H8" s="39">
        <v>0</v>
      </c>
      <c r="J8" s="39">
        <v>27181769.300000001</v>
      </c>
      <c r="K8" s="39"/>
      <c r="L8" s="39">
        <f>SUM(H8:J8)</f>
        <v>27181769.300000001</v>
      </c>
      <c r="M8" s="39"/>
      <c r="N8" s="39">
        <v>9959630.6699999999</v>
      </c>
    </row>
    <row r="9" spans="1:14" ht="23.5" customHeight="1">
      <c r="C9" s="40" t="s">
        <v>246</v>
      </c>
      <c r="H9" s="38">
        <v>0</v>
      </c>
      <c r="I9" s="179"/>
      <c r="J9" s="38">
        <v>0</v>
      </c>
      <c r="K9" s="38"/>
      <c r="L9" s="39">
        <f t="shared" ref="L9:L16" si="0">SUM(H9:J9)</f>
        <v>0</v>
      </c>
      <c r="M9" s="38"/>
      <c r="N9" s="39">
        <v>0</v>
      </c>
    </row>
    <row r="10" spans="1:14" ht="23.5" customHeight="1">
      <c r="C10" s="40" t="s">
        <v>232</v>
      </c>
      <c r="H10" s="38">
        <v>0</v>
      </c>
      <c r="I10" s="38"/>
      <c r="J10" s="38">
        <v>0</v>
      </c>
      <c r="K10" s="38"/>
      <c r="L10" s="39">
        <f t="shared" si="0"/>
        <v>0</v>
      </c>
      <c r="M10" s="38"/>
      <c r="N10" s="39">
        <v>0</v>
      </c>
    </row>
    <row r="11" spans="1:14" ht="23.5" customHeight="1">
      <c r="C11" s="40" t="s">
        <v>214</v>
      </c>
      <c r="H11" s="38">
        <v>0</v>
      </c>
      <c r="I11" s="38"/>
      <c r="J11" s="38">
        <v>-69141.210000000006</v>
      </c>
      <c r="K11" s="38"/>
      <c r="L11" s="39">
        <f t="shared" si="0"/>
        <v>-69141.210000000006</v>
      </c>
      <c r="M11" s="38"/>
      <c r="N11" s="39">
        <v>-69141.210000000006</v>
      </c>
    </row>
    <row r="12" spans="1:14" ht="23.5" customHeight="1">
      <c r="C12" s="2" t="s">
        <v>548</v>
      </c>
      <c r="H12" s="504">
        <f>SUM(H8:H11)</f>
        <v>0</v>
      </c>
      <c r="I12" s="38"/>
      <c r="J12" s="504">
        <f>SUM(J8:J11)</f>
        <v>27112628.09</v>
      </c>
      <c r="K12" s="38"/>
      <c r="L12" s="504">
        <f>SUM(L8:L11)</f>
        <v>27112628.09</v>
      </c>
      <c r="M12" s="38"/>
      <c r="N12" s="504">
        <f>SUM(N8:N11)</f>
        <v>9890489.459999999</v>
      </c>
    </row>
    <row r="13" spans="1:14" ht="23.5" customHeight="1">
      <c r="C13" s="2" t="s">
        <v>1003</v>
      </c>
      <c r="H13" s="38">
        <f>3032221.47+379027.71</f>
        <v>3411249.18</v>
      </c>
      <c r="I13" s="38"/>
      <c r="J13" s="38">
        <v>0</v>
      </c>
      <c r="K13" s="38"/>
      <c r="L13" s="38">
        <f t="shared" si="0"/>
        <v>3411249.18</v>
      </c>
      <c r="M13" s="38"/>
      <c r="N13" s="38">
        <v>0</v>
      </c>
    </row>
    <row r="14" spans="1:14" ht="23.5" customHeight="1">
      <c r="C14" s="40" t="s">
        <v>246</v>
      </c>
      <c r="H14" s="38">
        <f>1109185.68+14233922.19</f>
        <v>15343107.869999999</v>
      </c>
      <c r="I14" s="179"/>
      <c r="J14" s="38">
        <v>0</v>
      </c>
      <c r="K14" s="38"/>
      <c r="L14" s="39">
        <f t="shared" si="0"/>
        <v>15343107.869999999</v>
      </c>
      <c r="M14" s="38"/>
      <c r="N14" s="39">
        <v>1109185.68</v>
      </c>
    </row>
    <row r="15" spans="1:14" ht="23.5" customHeight="1">
      <c r="C15" s="40" t="s">
        <v>232</v>
      </c>
      <c r="H15" s="38">
        <v>0</v>
      </c>
      <c r="I15" s="38"/>
      <c r="J15" s="38">
        <v>0</v>
      </c>
      <c r="K15" s="38"/>
      <c r="L15" s="39">
        <f t="shared" si="0"/>
        <v>0</v>
      </c>
      <c r="M15" s="38"/>
      <c r="N15" s="39">
        <v>0</v>
      </c>
    </row>
    <row r="16" spans="1:14" ht="23.5" customHeight="1">
      <c r="C16" s="40" t="s">
        <v>214</v>
      </c>
      <c r="H16" s="38">
        <v>0</v>
      </c>
      <c r="I16" s="38"/>
      <c r="J16" s="38">
        <f>+N16</f>
        <v>1249011.67</v>
      </c>
      <c r="K16" s="38"/>
      <c r="L16" s="39">
        <f t="shared" si="0"/>
        <v>1249011.67</v>
      </c>
      <c r="M16" s="38"/>
      <c r="N16" s="39">
        <v>1249011.67</v>
      </c>
    </row>
    <row r="17" spans="1:14" ht="23.5" customHeight="1">
      <c r="C17" s="2" t="s">
        <v>946</v>
      </c>
      <c r="H17" s="61">
        <f>SUM(H12:H16)</f>
        <v>18754357.050000001</v>
      </c>
      <c r="I17" s="38"/>
      <c r="J17" s="61">
        <f>SUM(J12:J16)</f>
        <v>28361639.759999998</v>
      </c>
      <c r="K17" s="38"/>
      <c r="L17" s="61">
        <f>SUM(L12:L16)</f>
        <v>47115996.810000002</v>
      </c>
      <c r="M17" s="38"/>
      <c r="N17" s="61">
        <f>SUM(N12:N16)</f>
        <v>12248686.809999999</v>
      </c>
    </row>
    <row r="18" spans="1:14" ht="23.5" customHeight="1">
      <c r="C18" s="2"/>
      <c r="H18" s="38"/>
      <c r="I18" s="38"/>
      <c r="J18" s="38"/>
      <c r="K18" s="38"/>
      <c r="L18" s="38"/>
      <c r="M18" s="38"/>
      <c r="N18" s="38"/>
    </row>
    <row r="19" spans="1:14" ht="23.5" customHeight="1">
      <c r="B19" s="40" t="s">
        <v>247</v>
      </c>
      <c r="H19" s="36"/>
      <c r="J19" s="39"/>
      <c r="K19" s="39"/>
      <c r="L19" s="39"/>
      <c r="M19" s="39"/>
      <c r="N19" s="39"/>
    </row>
    <row r="20" spans="1:14" ht="23.5" customHeight="1">
      <c r="C20" s="40" t="s">
        <v>245</v>
      </c>
      <c r="H20" s="39">
        <v>0</v>
      </c>
      <c r="I20" s="179"/>
      <c r="J20" s="39">
        <v>0</v>
      </c>
      <c r="K20" s="39"/>
      <c r="L20" s="39">
        <f t="shared" ref="L20:L22" si="1">SUM(H20:J20)</f>
        <v>0</v>
      </c>
      <c r="M20" s="39"/>
      <c r="N20" s="38">
        <v>0</v>
      </c>
    </row>
    <row r="21" spans="1:14" ht="23.5" customHeight="1">
      <c r="C21" s="40" t="s">
        <v>641</v>
      </c>
      <c r="H21" s="39">
        <v>0</v>
      </c>
      <c r="I21" s="179"/>
      <c r="J21" s="39">
        <v>-6071862.9500000002</v>
      </c>
      <c r="K21" s="39"/>
      <c r="L21" s="39">
        <f t="shared" si="1"/>
        <v>-6071862.9500000002</v>
      </c>
      <c r="M21" s="39"/>
      <c r="N21" s="38">
        <v>-2655901.5499999998</v>
      </c>
    </row>
    <row r="22" spans="1:14" ht="23.5" customHeight="1">
      <c r="C22" s="40" t="s">
        <v>214</v>
      </c>
      <c r="H22" s="38">
        <v>0</v>
      </c>
      <c r="I22" s="38"/>
      <c r="J22" s="38">
        <v>18438.21</v>
      </c>
      <c r="K22" s="38"/>
      <c r="L22" s="39">
        <f t="shared" si="1"/>
        <v>18438.21</v>
      </c>
      <c r="M22" s="38"/>
      <c r="N22" s="39">
        <v>18438.21</v>
      </c>
    </row>
    <row r="23" spans="1:14" ht="23.5" customHeight="1">
      <c r="C23" s="2" t="s">
        <v>548</v>
      </c>
      <c r="H23" s="504">
        <f>SUM(H20:H22)</f>
        <v>0</v>
      </c>
      <c r="I23" s="38"/>
      <c r="J23" s="504">
        <f>SUM(J20:J22)</f>
        <v>-6053424.7400000002</v>
      </c>
      <c r="K23" s="38"/>
      <c r="L23" s="504">
        <f>SUM(L20:L22)</f>
        <v>-6053424.7400000002</v>
      </c>
      <c r="M23" s="38"/>
      <c r="N23" s="504">
        <f>SUM(N20:N22)</f>
        <v>-2637463.34</v>
      </c>
    </row>
    <row r="24" spans="1:14" ht="23.5" customHeight="1">
      <c r="C24" s="2" t="s">
        <v>1003</v>
      </c>
      <c r="H24" s="38">
        <v>-379027.71</v>
      </c>
      <c r="I24" s="38"/>
      <c r="J24" s="38">
        <v>0</v>
      </c>
      <c r="K24" s="38"/>
      <c r="L24" s="38">
        <f t="shared" ref="L24:L26" si="2">SUM(H24:J24)</f>
        <v>-379027.71</v>
      </c>
      <c r="M24" s="38"/>
      <c r="N24" s="38">
        <v>0</v>
      </c>
    </row>
    <row r="25" spans="1:14" ht="23.5" customHeight="1">
      <c r="C25" s="40" t="s">
        <v>641</v>
      </c>
      <c r="H25" s="39">
        <f>-6578704.18-521729.3+3162742.78</f>
        <v>-3937690.6999999997</v>
      </c>
      <c r="I25" s="179"/>
      <c r="J25" s="39">
        <v>-3162742.78</v>
      </c>
      <c r="K25" s="39"/>
      <c r="L25" s="39">
        <f t="shared" si="2"/>
        <v>-7100433.4799999995</v>
      </c>
      <c r="M25" s="39"/>
      <c r="N25" s="38">
        <v>-3162742.78</v>
      </c>
    </row>
    <row r="26" spans="1:14" ht="23.5" customHeight="1">
      <c r="C26" s="40" t="s">
        <v>214</v>
      </c>
      <c r="H26" s="38">
        <v>0</v>
      </c>
      <c r="I26" s="38"/>
      <c r="J26" s="38">
        <f>+N26</f>
        <v>-662998.42000000004</v>
      </c>
      <c r="K26" s="38"/>
      <c r="L26" s="39">
        <f t="shared" si="2"/>
        <v>-662998.42000000004</v>
      </c>
      <c r="M26" s="38"/>
      <c r="N26" s="39">
        <v>-662998.42000000004</v>
      </c>
    </row>
    <row r="27" spans="1:14" ht="23.5" customHeight="1">
      <c r="C27" s="2" t="s">
        <v>946</v>
      </c>
      <c r="H27" s="61">
        <f>SUM(H23:H26)</f>
        <v>-4316718.41</v>
      </c>
      <c r="I27" s="38"/>
      <c r="J27" s="61">
        <f>SUM(J23:J26)</f>
        <v>-9879165.9399999995</v>
      </c>
      <c r="K27" s="38"/>
      <c r="L27" s="61">
        <f>SUM(L23:L26)</f>
        <v>-14195884.35</v>
      </c>
      <c r="M27" s="38"/>
      <c r="N27" s="61">
        <f>SUM(N23:N26)</f>
        <v>-6463204.5399999991</v>
      </c>
    </row>
    <row r="28" spans="1:14" ht="17.25" customHeight="1">
      <c r="C28" s="2"/>
      <c r="H28" s="38"/>
      <c r="I28" s="38"/>
      <c r="J28" s="38"/>
      <c r="K28" s="38"/>
      <c r="L28" s="38"/>
      <c r="M28" s="38"/>
      <c r="N28" s="38"/>
    </row>
    <row r="29" spans="1:14" ht="23.5" customHeight="1">
      <c r="B29" s="40" t="s">
        <v>217</v>
      </c>
      <c r="H29" s="36"/>
      <c r="J29" s="39"/>
      <c r="K29" s="39"/>
      <c r="L29" s="39"/>
      <c r="M29" s="39"/>
      <c r="N29" s="39"/>
    </row>
    <row r="30" spans="1:14" ht="23.5" customHeight="1" thickBot="1">
      <c r="A30" s="81"/>
      <c r="C30" s="2" t="s">
        <v>946</v>
      </c>
      <c r="H30" s="62">
        <f>+H17+H27</f>
        <v>14437638.640000001</v>
      </c>
      <c r="J30" s="62">
        <f>+J17+J27</f>
        <v>18482473.82</v>
      </c>
      <c r="K30" s="39"/>
      <c r="L30" s="62">
        <f>+L17+L27</f>
        <v>32920112.460000001</v>
      </c>
      <c r="M30" s="39"/>
      <c r="N30" s="62">
        <f>+N17+N27</f>
        <v>5785482.2699999996</v>
      </c>
    </row>
    <row r="31" spans="1:14" ht="23.5" customHeight="1" thickTop="1" thickBot="1">
      <c r="C31" s="2" t="s">
        <v>548</v>
      </c>
      <c r="H31" s="62">
        <f>+H12+H23</f>
        <v>0</v>
      </c>
      <c r="J31" s="62">
        <f>+J12+J23</f>
        <v>21059203.350000001</v>
      </c>
      <c r="K31" s="39"/>
      <c r="L31" s="62">
        <f>+L12+L23</f>
        <v>21059203.350000001</v>
      </c>
      <c r="M31" s="39"/>
      <c r="N31" s="62">
        <f>+N12+N23</f>
        <v>7253026.1199999992</v>
      </c>
    </row>
    <row r="32" spans="1:14" ht="8.5" customHeight="1" thickTop="1">
      <c r="J32" s="39"/>
      <c r="K32" s="39"/>
      <c r="L32" s="39"/>
      <c r="M32" s="39"/>
      <c r="N32" s="231"/>
    </row>
    <row r="33" spans="2:14" ht="23.5" customHeight="1">
      <c r="B33" s="40" t="s">
        <v>947</v>
      </c>
      <c r="J33" s="39"/>
      <c r="K33" s="39"/>
      <c r="L33" s="39"/>
      <c r="M33" s="39"/>
      <c r="N33" s="39"/>
    </row>
    <row r="34" spans="2:14" ht="23.5" customHeight="1">
      <c r="C34" s="40" t="s">
        <v>218</v>
      </c>
      <c r="J34" s="39"/>
      <c r="K34" s="39"/>
      <c r="L34" s="39">
        <f>-L25</f>
        <v>7100433.4799999995</v>
      </c>
      <c r="M34" s="39"/>
      <c r="N34" s="39">
        <f>-N25</f>
        <v>3162742.78</v>
      </c>
    </row>
    <row r="35" spans="2:14" ht="23.5" customHeight="1">
      <c r="C35" s="40" t="s">
        <v>219</v>
      </c>
      <c r="J35" s="39"/>
      <c r="K35" s="39"/>
      <c r="L35" s="39">
        <v>7320744.79</v>
      </c>
      <c r="M35" s="39"/>
      <c r="N35" s="39">
        <v>3383054.09</v>
      </c>
    </row>
    <row r="36" spans="2:14" ht="8.5" customHeight="1"/>
    <row r="37" spans="2:14" ht="23.5" customHeight="1">
      <c r="B37" s="40" t="s">
        <v>948</v>
      </c>
      <c r="J37" s="39"/>
      <c r="K37" s="39"/>
      <c r="L37" s="39"/>
      <c r="M37" s="39"/>
      <c r="N37" s="39"/>
    </row>
    <row r="38" spans="2:14" ht="23.5" customHeight="1">
      <c r="C38" s="40" t="s">
        <v>218</v>
      </c>
      <c r="J38" s="39"/>
      <c r="K38" s="39"/>
      <c r="L38" s="39">
        <v>6071862.9500000002</v>
      </c>
      <c r="M38" s="39"/>
      <c r="N38" s="39">
        <v>2655901.5499999998</v>
      </c>
    </row>
    <row r="39" spans="2:14" ht="23.5" customHeight="1">
      <c r="C39" s="40" t="s">
        <v>219</v>
      </c>
      <c r="J39" s="39"/>
      <c r="K39" s="39"/>
      <c r="L39" s="39">
        <v>6166904.1399999997</v>
      </c>
      <c r="M39" s="39"/>
      <c r="N39" s="39">
        <v>2750942.74</v>
      </c>
    </row>
  </sheetData>
  <mergeCells count="2">
    <mergeCell ref="A1:N1"/>
    <mergeCell ref="H4:L5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6"/>
  <sheetViews>
    <sheetView topLeftCell="A25" zoomScale="70" zoomScaleNormal="70" zoomScaleSheetLayoutView="100" workbookViewId="0">
      <selection activeCell="J32" sqref="J32"/>
    </sheetView>
  </sheetViews>
  <sheetFormatPr defaultColWidth="9.09765625" defaultRowHeight="21.5"/>
  <cols>
    <col min="1" max="1" width="3.69921875" style="40" customWidth="1"/>
    <col min="2" max="2" width="4.69921875" style="40" customWidth="1"/>
    <col min="3" max="8" width="9.09765625" style="40" customWidth="1"/>
    <col min="9" max="9" width="1.8984375" style="40" customWidth="1"/>
    <col min="10" max="10" width="17.3984375" style="40" customWidth="1"/>
    <col min="11" max="11" width="1.8984375" style="40" customWidth="1"/>
    <col min="12" max="12" width="16.69921875" style="40" customWidth="1"/>
    <col min="13" max="13" width="1.69921875" style="40" customWidth="1"/>
    <col min="14" max="14" width="14.59765625" style="40" bestFit="1" customWidth="1"/>
    <col min="15" max="15" width="10" style="40" bestFit="1" customWidth="1"/>
    <col min="16" max="16" width="11" style="40" bestFit="1" customWidth="1"/>
    <col min="17" max="16384" width="9.09765625" style="40"/>
  </cols>
  <sheetData>
    <row r="1" spans="1:12" ht="24.65" customHeight="1">
      <c r="A1" s="518" t="s">
        <v>656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</row>
    <row r="2" spans="1:12" ht="17.25" customHeight="1"/>
    <row r="3" spans="1:12" s="53" customFormat="1" ht="24.65" customHeight="1">
      <c r="A3" s="76" t="s">
        <v>241</v>
      </c>
      <c r="B3" s="1" t="s">
        <v>249</v>
      </c>
      <c r="C3" s="1"/>
      <c r="D3" s="2"/>
      <c r="I3" s="77"/>
      <c r="J3" s="77"/>
      <c r="K3" s="77"/>
    </row>
    <row r="4" spans="1:12" s="53" customFormat="1" ht="24.65" customHeight="1">
      <c r="J4" s="58"/>
      <c r="K4" s="58"/>
      <c r="L4" s="287" t="s">
        <v>242</v>
      </c>
    </row>
    <row r="5" spans="1:12" s="59" customFormat="1" ht="24.65" customHeight="1">
      <c r="J5" s="285" t="s">
        <v>131</v>
      </c>
      <c r="K5" s="286"/>
      <c r="L5" s="285" t="s">
        <v>243</v>
      </c>
    </row>
    <row r="6" spans="1:12" ht="24.65" customHeight="1">
      <c r="J6" s="82" t="s">
        <v>96</v>
      </c>
      <c r="K6" s="52"/>
      <c r="L6" s="82" t="s">
        <v>96</v>
      </c>
    </row>
    <row r="7" spans="1:12" ht="24.65" customHeight="1">
      <c r="B7" s="40" t="s">
        <v>212</v>
      </c>
    </row>
    <row r="8" spans="1:12" ht="24.65" customHeight="1">
      <c r="C8" s="40" t="s">
        <v>245</v>
      </c>
      <c r="J8" s="39">
        <v>7632234.5299999993</v>
      </c>
      <c r="K8" s="39"/>
      <c r="L8" s="39">
        <v>4106663.3599999994</v>
      </c>
    </row>
    <row r="9" spans="1:12" ht="24.65" customHeight="1">
      <c r="C9" s="40" t="s">
        <v>213</v>
      </c>
      <c r="J9" s="39">
        <v>2302502.9</v>
      </c>
      <c r="K9" s="39"/>
      <c r="L9" s="39">
        <v>655077.4</v>
      </c>
    </row>
    <row r="10" spans="1:12" ht="24.65" customHeight="1">
      <c r="C10" s="40" t="s">
        <v>232</v>
      </c>
      <c r="J10" s="39">
        <v>0</v>
      </c>
      <c r="K10" s="39"/>
      <c r="L10" s="39">
        <v>0</v>
      </c>
    </row>
    <row r="11" spans="1:12" ht="24.65" customHeight="1">
      <c r="C11" s="40" t="s">
        <v>214</v>
      </c>
      <c r="J11" s="39">
        <v>-42059.33</v>
      </c>
      <c r="K11" s="39"/>
      <c r="L11" s="39">
        <v>-42059.33</v>
      </c>
    </row>
    <row r="12" spans="1:12" ht="24.65" customHeight="1">
      <c r="C12" s="40" t="s">
        <v>548</v>
      </c>
      <c r="J12" s="69">
        <f>SUM(J8:J11)</f>
        <v>9892678.0999999996</v>
      </c>
      <c r="K12" s="39"/>
      <c r="L12" s="69">
        <f>SUM(L8:L11)</f>
        <v>4719681.43</v>
      </c>
    </row>
    <row r="13" spans="1:12" ht="24.65" customHeight="1">
      <c r="C13" s="40" t="s">
        <v>213</v>
      </c>
      <c r="J13" s="38">
        <f>1230834.1+737016</f>
        <v>1967850.1</v>
      </c>
      <c r="K13" s="38"/>
      <c r="L13" s="38">
        <v>146360</v>
      </c>
    </row>
    <row r="14" spans="1:12" ht="24.65" customHeight="1">
      <c r="C14" s="40" t="s">
        <v>232</v>
      </c>
      <c r="J14" s="39">
        <v>-126795</v>
      </c>
      <c r="K14" s="39"/>
      <c r="L14" s="39">
        <v>0</v>
      </c>
    </row>
    <row r="15" spans="1:12" ht="24.65" customHeight="1">
      <c r="C15" s="40" t="s">
        <v>214</v>
      </c>
      <c r="J15" s="39">
        <f>+L15</f>
        <v>554044.26</v>
      </c>
      <c r="K15" s="39"/>
      <c r="L15" s="39">
        <v>554044.26</v>
      </c>
    </row>
    <row r="16" spans="1:12" ht="24.65" customHeight="1">
      <c r="C16" s="2" t="s">
        <v>946</v>
      </c>
      <c r="J16" s="61">
        <f>SUM(J12:J15)</f>
        <v>12287777.459999999</v>
      </c>
      <c r="K16" s="39"/>
      <c r="L16" s="61">
        <f>SUM(L12:L15)</f>
        <v>5420085.6899999995</v>
      </c>
    </row>
    <row r="17" spans="2:12" ht="24.65" customHeight="1">
      <c r="B17" s="40" t="s">
        <v>247</v>
      </c>
      <c r="J17" s="63"/>
      <c r="K17" s="63"/>
      <c r="L17" s="63"/>
    </row>
    <row r="18" spans="2:12" ht="24.65" customHeight="1">
      <c r="C18" s="40" t="s">
        <v>245</v>
      </c>
      <c r="J18" s="39">
        <v>-1341177.8899999999</v>
      </c>
      <c r="K18" s="39"/>
      <c r="L18" s="39">
        <v>-490289.66</v>
      </c>
    </row>
    <row r="19" spans="2:12" ht="24.65" customHeight="1">
      <c r="C19" s="40" t="s">
        <v>250</v>
      </c>
      <c r="J19" s="39">
        <v>-795135.22</v>
      </c>
      <c r="K19" s="39"/>
      <c r="L19" s="39">
        <v>-174247.43</v>
      </c>
    </row>
    <row r="20" spans="2:12" ht="24.65" customHeight="1">
      <c r="C20" s="40" t="s">
        <v>214</v>
      </c>
      <c r="J20" s="39">
        <v>22294.5</v>
      </c>
      <c r="K20" s="39"/>
      <c r="L20" s="39">
        <v>22294.5</v>
      </c>
    </row>
    <row r="21" spans="2:12" ht="24.65" customHeight="1">
      <c r="C21" s="40" t="s">
        <v>548</v>
      </c>
      <c r="J21" s="69">
        <f>SUM(J18:J20)</f>
        <v>-2114018.61</v>
      </c>
      <c r="K21" s="39"/>
      <c r="L21" s="69">
        <f>SUM(L18:L20)</f>
        <v>-642242.59</v>
      </c>
    </row>
    <row r="22" spans="2:12" ht="24.65" customHeight="1">
      <c r="C22" s="40" t="s">
        <v>250</v>
      </c>
      <c r="J22" s="38">
        <f>-1724813.81-926.44</f>
        <v>-1725740.25</v>
      </c>
      <c r="K22" s="38"/>
      <c r="L22" s="38">
        <v>-808522.71</v>
      </c>
    </row>
    <row r="23" spans="2:12" ht="24.65" customHeight="1">
      <c r="C23" s="40" t="s">
        <v>232</v>
      </c>
      <c r="J23" s="39">
        <v>126745</v>
      </c>
      <c r="K23" s="39"/>
      <c r="L23" s="39">
        <v>0</v>
      </c>
    </row>
    <row r="24" spans="2:12" ht="24.65" customHeight="1">
      <c r="C24" s="40" t="s">
        <v>214</v>
      </c>
      <c r="J24" s="39">
        <f>+L24</f>
        <v>-76055.66</v>
      </c>
      <c r="K24" s="39"/>
      <c r="L24" s="39">
        <v>-76055.66</v>
      </c>
    </row>
    <row r="25" spans="2:12" ht="24.65" customHeight="1">
      <c r="C25" s="2" t="s">
        <v>946</v>
      </c>
      <c r="J25" s="61">
        <f>SUM(J21:J24)</f>
        <v>-3789069.52</v>
      </c>
      <c r="K25" s="39"/>
      <c r="L25" s="61">
        <f>SUM(L21:L24)</f>
        <v>-1526820.9599999997</v>
      </c>
    </row>
    <row r="26" spans="2:12" ht="24.65" customHeight="1">
      <c r="B26" s="40" t="s">
        <v>217</v>
      </c>
      <c r="J26" s="39"/>
      <c r="K26" s="39"/>
      <c r="L26" s="39"/>
    </row>
    <row r="27" spans="2:12" ht="24.65" customHeight="1" thickBot="1">
      <c r="C27" s="2" t="s">
        <v>946</v>
      </c>
      <c r="J27" s="62">
        <f>+J16+J25</f>
        <v>8498707.9399999995</v>
      </c>
      <c r="K27" s="39"/>
      <c r="L27" s="62">
        <f>+L16+L25</f>
        <v>3893264.7299999995</v>
      </c>
    </row>
    <row r="28" spans="2:12" ht="24.65" customHeight="1" thickTop="1" thickBot="1">
      <c r="C28" s="2" t="s">
        <v>548</v>
      </c>
      <c r="J28" s="62">
        <f>+J12+J21</f>
        <v>7778659.4900000002</v>
      </c>
      <c r="K28" s="39"/>
      <c r="L28" s="62">
        <f>+L12+L21</f>
        <v>4077438.84</v>
      </c>
    </row>
    <row r="29" spans="2:12" ht="15" customHeight="1" thickTop="1">
      <c r="J29" s="64"/>
      <c r="K29" s="64"/>
      <c r="L29" s="64"/>
    </row>
    <row r="30" spans="2:12" ht="24.65" customHeight="1">
      <c r="B30" s="40" t="s">
        <v>950</v>
      </c>
      <c r="K30" s="63"/>
      <c r="L30" s="63"/>
    </row>
    <row r="31" spans="2:12" ht="24.65" customHeight="1">
      <c r="C31" s="40" t="s">
        <v>218</v>
      </c>
      <c r="J31" s="39">
        <f>-J22</f>
        <v>1725740.25</v>
      </c>
      <c r="K31" s="39"/>
      <c r="L31" s="39">
        <f>-L22</f>
        <v>808522.71</v>
      </c>
    </row>
    <row r="32" spans="2:12" ht="24.65" customHeight="1">
      <c r="C32" s="40" t="s">
        <v>219</v>
      </c>
      <c r="J32" s="39">
        <v>1695897.6000000001</v>
      </c>
      <c r="K32" s="39"/>
      <c r="L32" s="39">
        <v>778680.06</v>
      </c>
    </row>
    <row r="33" spans="2:12" ht="24.65" customHeight="1">
      <c r="B33" s="40" t="s">
        <v>951</v>
      </c>
      <c r="J33" s="39"/>
      <c r="K33" s="39"/>
      <c r="L33" s="39"/>
    </row>
    <row r="34" spans="2:12" ht="24.65" customHeight="1">
      <c r="C34" s="40" t="s">
        <v>218</v>
      </c>
      <c r="J34" s="39">
        <v>795135.22</v>
      </c>
      <c r="K34" s="39"/>
      <c r="L34" s="39">
        <v>174247.43</v>
      </c>
    </row>
    <row r="35" spans="2:12" ht="24.65" customHeight="1">
      <c r="C35" s="40" t="s">
        <v>219</v>
      </c>
      <c r="J35" s="39">
        <v>781244.4</v>
      </c>
      <c r="K35" s="39"/>
      <c r="L35" s="39">
        <v>160356.60999999999</v>
      </c>
    </row>
    <row r="36" spans="2:12" ht="24.65" customHeight="1"/>
  </sheetData>
  <mergeCells count="1">
    <mergeCell ref="A1:L1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3"/>
  <sheetViews>
    <sheetView topLeftCell="A134" zoomScale="70" zoomScaleNormal="70" zoomScaleSheetLayoutView="90" workbookViewId="0">
      <selection activeCell="G123" sqref="G123"/>
    </sheetView>
  </sheetViews>
  <sheetFormatPr defaultColWidth="9.09765625" defaultRowHeight="33" customHeight="1"/>
  <cols>
    <col min="1" max="1" width="3.69921875" style="2" customWidth="1"/>
    <col min="2" max="2" width="4.69921875" style="2" customWidth="1"/>
    <col min="3" max="3" width="2.69921875" style="2" customWidth="1"/>
    <col min="4" max="4" width="8.8984375" style="2" customWidth="1"/>
    <col min="5" max="6" width="9.09765625" style="2" customWidth="1"/>
    <col min="7" max="7" width="4.69921875" style="2" customWidth="1"/>
    <col min="8" max="8" width="9.3984375" style="2" customWidth="1"/>
    <col min="9" max="9" width="15.296875" style="2" customWidth="1"/>
    <col min="10" max="10" width="0.8984375" style="2" customWidth="1"/>
    <col min="11" max="11" width="15.296875" style="2" customWidth="1"/>
    <col min="12" max="12" width="0.8984375" style="2" customWidth="1"/>
    <col min="13" max="13" width="15.296875" style="2" customWidth="1"/>
    <col min="14" max="14" width="0.8984375" style="2" customWidth="1"/>
    <col min="15" max="15" width="15.296875" style="2" customWidth="1"/>
    <col min="16" max="16" width="1.3984375" style="2" customWidth="1"/>
    <col min="17" max="17" width="6.3984375" style="2" customWidth="1"/>
    <col min="18" max="18" width="15.3984375" style="29" customWidth="1"/>
    <col min="19" max="19" width="15.59765625" style="2" customWidth="1"/>
    <col min="20" max="20" width="9.09765625" style="2"/>
    <col min="21" max="21" width="11.59765625" style="2" bestFit="1" customWidth="1"/>
    <col min="22" max="16384" width="9.09765625" style="2"/>
  </cols>
  <sheetData>
    <row r="1" spans="1:18" ht="24" customHeight="1">
      <c r="A1" s="511" t="s">
        <v>657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ht="24" customHeight="1"/>
    <row r="3" spans="1:18" s="53" customFormat="1" ht="24" customHeight="1">
      <c r="A3" s="83" t="s">
        <v>248</v>
      </c>
      <c r="B3" s="51" t="s">
        <v>253</v>
      </c>
      <c r="C3" s="51"/>
      <c r="I3" s="77"/>
      <c r="J3" s="77"/>
      <c r="K3" s="77"/>
      <c r="L3" s="77"/>
      <c r="M3" s="77"/>
      <c r="N3" s="77"/>
      <c r="O3" s="77"/>
      <c r="R3" s="77"/>
    </row>
    <row r="4" spans="1:18" s="53" customFormat="1" ht="24" customHeight="1">
      <c r="A4" s="83"/>
      <c r="B4" s="51"/>
      <c r="C4" s="51"/>
      <c r="I4" s="77"/>
      <c r="J4" s="77"/>
      <c r="K4" s="77"/>
      <c r="L4" s="77"/>
      <c r="M4" s="36"/>
      <c r="N4" s="58" t="s">
        <v>254</v>
      </c>
      <c r="O4" s="36"/>
      <c r="R4" s="77"/>
    </row>
    <row r="5" spans="1:18" s="85" customFormat="1" ht="24" customHeight="1">
      <c r="A5" s="84"/>
      <c r="B5" s="84"/>
      <c r="C5" s="84"/>
      <c r="I5" s="86"/>
      <c r="J5" s="86"/>
      <c r="K5" s="86"/>
      <c r="L5" s="472"/>
      <c r="M5" s="470"/>
      <c r="N5" s="470" t="s">
        <v>243</v>
      </c>
      <c r="O5" s="470"/>
      <c r="R5" s="86"/>
    </row>
    <row r="6" spans="1:18" s="40" customFormat="1" ht="24" customHeight="1">
      <c r="A6" s="52"/>
      <c r="B6" s="52"/>
      <c r="C6" s="52"/>
      <c r="I6" s="31"/>
      <c r="J6" s="32"/>
      <c r="K6" s="31"/>
      <c r="L6" s="482"/>
      <c r="M6" s="258" t="s">
        <v>944</v>
      </c>
      <c r="N6" s="259"/>
      <c r="O6" s="258" t="s">
        <v>547</v>
      </c>
      <c r="R6" s="36"/>
    </row>
    <row r="7" spans="1:18" s="40" customFormat="1" ht="24" customHeight="1">
      <c r="A7" s="52"/>
      <c r="D7" s="52" t="s">
        <v>253</v>
      </c>
      <c r="E7" s="52"/>
      <c r="I7" s="38"/>
      <c r="J7" s="38"/>
      <c r="K7" s="38"/>
      <c r="L7" s="39"/>
      <c r="M7" s="39">
        <v>162252.22</v>
      </c>
      <c r="N7" s="39"/>
      <c r="O7" s="39">
        <v>162034.85999999999</v>
      </c>
      <c r="R7" s="36"/>
    </row>
    <row r="8" spans="1:18" s="40" customFormat="1" ht="24" customHeight="1" thickBot="1">
      <c r="A8" s="52"/>
      <c r="D8" s="52"/>
      <c r="E8" s="52" t="s">
        <v>191</v>
      </c>
      <c r="I8" s="38"/>
      <c r="J8" s="38"/>
      <c r="K8" s="38"/>
      <c r="L8" s="39"/>
      <c r="M8" s="50">
        <f>SUM(M7)</f>
        <v>162252.22</v>
      </c>
      <c r="N8" s="39"/>
      <c r="O8" s="50">
        <f>SUM(O7)</f>
        <v>162034.85999999999</v>
      </c>
      <c r="R8" s="36"/>
    </row>
    <row r="9" spans="1:18" s="40" customFormat="1" ht="27" customHeight="1" thickTop="1">
      <c r="C9" s="52" t="s">
        <v>952</v>
      </c>
      <c r="D9" s="52"/>
      <c r="R9" s="36"/>
    </row>
    <row r="10" spans="1:18" s="40" customFormat="1" ht="24" customHeight="1">
      <c r="B10" s="52" t="s">
        <v>953</v>
      </c>
      <c r="D10" s="52"/>
      <c r="R10" s="36"/>
    </row>
    <row r="11" spans="1:18" s="40" customFormat="1" ht="24" customHeight="1">
      <c r="C11" s="52"/>
      <c r="D11" s="52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R11" s="36"/>
    </row>
    <row r="12" spans="1:18" s="1" customFormat="1" ht="24" customHeight="1">
      <c r="A12" s="309" t="s">
        <v>252</v>
      </c>
      <c r="B12" s="1" t="s">
        <v>256</v>
      </c>
      <c r="R12" s="88"/>
    </row>
    <row r="13" spans="1:18" ht="24" customHeight="1">
      <c r="C13" s="2" t="s">
        <v>257</v>
      </c>
      <c r="I13" s="29"/>
      <c r="J13" s="29"/>
      <c r="K13" s="29"/>
      <c r="L13" s="29"/>
      <c r="M13" s="29"/>
      <c r="N13" s="29"/>
      <c r="O13" s="29"/>
    </row>
    <row r="14" spans="1:18" s="217" customFormat="1" ht="24" customHeight="1">
      <c r="I14" s="529" t="s">
        <v>131</v>
      </c>
      <c r="J14" s="529"/>
      <c r="K14" s="529"/>
      <c r="L14" s="219"/>
      <c r="M14" s="529" t="s">
        <v>140</v>
      </c>
      <c r="N14" s="529"/>
      <c r="O14" s="529"/>
      <c r="R14" s="218"/>
    </row>
    <row r="15" spans="1:18" s="217" customFormat="1" ht="24" customHeight="1">
      <c r="I15" s="292" t="s">
        <v>944</v>
      </c>
      <c r="J15" s="293"/>
      <c r="K15" s="292" t="s">
        <v>547</v>
      </c>
      <c r="L15" s="294"/>
      <c r="M15" s="292" t="s">
        <v>944</v>
      </c>
      <c r="N15" s="293"/>
      <c r="O15" s="292" t="s">
        <v>547</v>
      </c>
      <c r="R15" s="218"/>
    </row>
    <row r="16" spans="1:18" s="217" customFormat="1" ht="24" customHeight="1">
      <c r="C16" s="217" t="s">
        <v>134</v>
      </c>
      <c r="R16" s="218"/>
    </row>
    <row r="17" spans="3:18" s="217" customFormat="1" ht="24" customHeight="1">
      <c r="D17" s="310" t="s">
        <v>258</v>
      </c>
      <c r="I17" s="202">
        <v>2515781.6</v>
      </c>
      <c r="J17" s="311"/>
      <c r="K17" s="202">
        <v>1054151.3999999999</v>
      </c>
      <c r="L17" s="311"/>
      <c r="M17" s="202">
        <v>0</v>
      </c>
      <c r="N17" s="311"/>
      <c r="O17" s="202">
        <v>0</v>
      </c>
      <c r="R17" s="218"/>
    </row>
    <row r="18" spans="3:18" s="217" customFormat="1" ht="24" customHeight="1">
      <c r="D18" s="217" t="s">
        <v>259</v>
      </c>
      <c r="I18" s="202">
        <v>0</v>
      </c>
      <c r="J18" s="202"/>
      <c r="K18" s="202">
        <v>14673272.810000001</v>
      </c>
      <c r="L18" s="202"/>
      <c r="M18" s="202">
        <v>0</v>
      </c>
      <c r="N18" s="202"/>
      <c r="O18" s="202">
        <v>0</v>
      </c>
      <c r="R18" s="218"/>
    </row>
    <row r="19" spans="3:18" s="217" customFormat="1" ht="24" customHeight="1">
      <c r="D19" s="217" t="s">
        <v>12</v>
      </c>
      <c r="I19" s="202">
        <v>144493.99</v>
      </c>
      <c r="J19" s="202"/>
      <c r="K19" s="202">
        <v>67078.490000000005</v>
      </c>
      <c r="L19" s="202"/>
      <c r="M19" s="202">
        <v>0</v>
      </c>
      <c r="N19" s="202"/>
      <c r="O19" s="202">
        <v>0</v>
      </c>
      <c r="R19" s="218"/>
    </row>
    <row r="20" spans="3:18" s="217" customFormat="1" ht="24" customHeight="1" thickBot="1">
      <c r="I20" s="216">
        <f>SUM(I17:I19)</f>
        <v>2660275.59</v>
      </c>
      <c r="J20" s="202"/>
      <c r="K20" s="216">
        <f>SUM(K17:K19)</f>
        <v>15794502.700000001</v>
      </c>
      <c r="L20" s="202"/>
      <c r="M20" s="216">
        <f>SUM(M17:M19)</f>
        <v>0</v>
      </c>
      <c r="N20" s="202"/>
      <c r="O20" s="216">
        <f>SUM(O17:O19)</f>
        <v>0</v>
      </c>
      <c r="R20" s="218"/>
    </row>
    <row r="21" spans="3:18" s="217" customFormat="1" ht="24" customHeight="1" thickTop="1">
      <c r="C21" s="217" t="s">
        <v>260</v>
      </c>
      <c r="I21" s="202"/>
      <c r="J21" s="202"/>
      <c r="K21" s="202"/>
      <c r="L21" s="202"/>
      <c r="M21" s="202"/>
      <c r="N21" s="202"/>
      <c r="O21" s="202"/>
      <c r="R21" s="218"/>
    </row>
    <row r="22" spans="3:18" s="217" customFormat="1" ht="24" customHeight="1">
      <c r="D22" s="217" t="s">
        <v>261</v>
      </c>
      <c r="I22" s="202">
        <v>6614217</v>
      </c>
      <c r="J22" s="202"/>
      <c r="K22" s="202">
        <v>7508192.2699999996</v>
      </c>
      <c r="L22" s="202"/>
      <c r="M22" s="202">
        <v>0</v>
      </c>
      <c r="N22" s="202"/>
      <c r="O22" s="202">
        <v>0</v>
      </c>
      <c r="R22" s="218"/>
    </row>
    <row r="23" spans="3:18" s="217" customFormat="1" ht="24" customHeight="1">
      <c r="D23" s="217" t="s">
        <v>259</v>
      </c>
      <c r="I23" s="202">
        <v>27415732.219999999</v>
      </c>
      <c r="J23" s="202"/>
      <c r="K23" s="202">
        <v>0</v>
      </c>
      <c r="L23" s="202"/>
      <c r="M23" s="202">
        <v>0</v>
      </c>
      <c r="N23" s="202"/>
      <c r="O23" s="202">
        <v>0</v>
      </c>
      <c r="R23" s="218"/>
    </row>
    <row r="24" spans="3:18" s="217" customFormat="1" ht="24" customHeight="1" thickBot="1">
      <c r="I24" s="216">
        <f>SUM(I22:I23)</f>
        <v>34029949.219999999</v>
      </c>
      <c r="J24" s="202"/>
      <c r="K24" s="216">
        <f>SUM(K22:K23)</f>
        <v>7508192.2699999996</v>
      </c>
      <c r="L24" s="202"/>
      <c r="M24" s="216">
        <f>SUM(M22:M23)</f>
        <v>0</v>
      </c>
      <c r="N24" s="202"/>
      <c r="O24" s="216">
        <f>SUM(O22:O23)</f>
        <v>0</v>
      </c>
      <c r="R24" s="218"/>
    </row>
    <row r="25" spans="3:18" ht="28.5" customHeight="1" thickTop="1">
      <c r="C25" s="2" t="s">
        <v>954</v>
      </c>
      <c r="I25" s="312"/>
      <c r="J25" s="312"/>
      <c r="K25" s="312"/>
      <c r="L25" s="312"/>
      <c r="M25" s="312"/>
      <c r="N25" s="312"/>
      <c r="O25" s="312"/>
    </row>
    <row r="26" spans="3:18" s="217" customFormat="1" ht="24" customHeight="1">
      <c r="I26" s="530" t="s">
        <v>262</v>
      </c>
      <c r="J26" s="530"/>
      <c r="K26" s="530"/>
      <c r="L26" s="313"/>
      <c r="M26" s="530" t="s">
        <v>262</v>
      </c>
      <c r="N26" s="530"/>
      <c r="O26" s="530"/>
      <c r="R26" s="218"/>
    </row>
    <row r="27" spans="3:18" s="217" customFormat="1" ht="24" customHeight="1">
      <c r="I27" s="530" t="s">
        <v>131</v>
      </c>
      <c r="J27" s="530"/>
      <c r="K27" s="530"/>
      <c r="L27" s="313"/>
      <c r="M27" s="530" t="s">
        <v>140</v>
      </c>
      <c r="N27" s="530"/>
      <c r="O27" s="530"/>
      <c r="R27" s="218"/>
    </row>
    <row r="28" spans="3:18" s="217" customFormat="1" ht="24" customHeight="1">
      <c r="I28" s="292" t="s">
        <v>944</v>
      </c>
      <c r="J28" s="293"/>
      <c r="K28" s="292" t="s">
        <v>547</v>
      </c>
      <c r="L28" s="294"/>
      <c r="M28" s="292" t="s">
        <v>944</v>
      </c>
      <c r="N28" s="293"/>
      <c r="O28" s="292" t="s">
        <v>547</v>
      </c>
      <c r="R28" s="218"/>
    </row>
    <row r="29" spans="3:18" s="217" customFormat="1" ht="24" customHeight="1">
      <c r="C29" s="217" t="s">
        <v>263</v>
      </c>
      <c r="I29" s="314"/>
      <c r="J29" s="314"/>
      <c r="K29" s="314"/>
      <c r="L29" s="314"/>
      <c r="M29" s="314"/>
      <c r="N29" s="314"/>
      <c r="O29" s="314"/>
      <c r="R29" s="218"/>
    </row>
    <row r="30" spans="3:18" s="217" customFormat="1" ht="24" customHeight="1">
      <c r="C30" s="217" t="s">
        <v>958</v>
      </c>
      <c r="I30" s="202">
        <v>25478855.490000002</v>
      </c>
      <c r="J30" s="202"/>
      <c r="K30" s="202">
        <v>19269212.170000002</v>
      </c>
      <c r="L30" s="202"/>
      <c r="M30" s="202">
        <v>478684.93</v>
      </c>
      <c r="N30" s="202"/>
      <c r="O30" s="202">
        <v>2125799.56</v>
      </c>
      <c r="R30" s="218"/>
    </row>
    <row r="31" spans="3:18" s="217" customFormat="1" ht="24" customHeight="1">
      <c r="C31" s="217" t="s">
        <v>264</v>
      </c>
      <c r="I31" s="202"/>
      <c r="J31" s="202"/>
      <c r="K31" s="202"/>
      <c r="L31" s="202"/>
      <c r="M31" s="202"/>
      <c r="N31" s="202"/>
      <c r="O31" s="202"/>
      <c r="R31" s="218"/>
    </row>
    <row r="32" spans="3:18" s="217" customFormat="1" ht="24" customHeight="1">
      <c r="C32" s="217" t="s">
        <v>265</v>
      </c>
      <c r="I32" s="202"/>
      <c r="J32" s="202"/>
      <c r="K32" s="202"/>
      <c r="L32" s="202"/>
      <c r="M32" s="202"/>
      <c r="N32" s="202"/>
      <c r="O32" s="202"/>
      <c r="R32" s="218"/>
    </row>
    <row r="33" spans="1:18" s="217" customFormat="1" ht="24" customHeight="1">
      <c r="D33" s="217" t="s">
        <v>266</v>
      </c>
      <c r="I33" s="202"/>
      <c r="J33" s="202"/>
      <c r="K33" s="202"/>
      <c r="L33" s="202"/>
      <c r="M33" s="202"/>
      <c r="N33" s="202"/>
      <c r="O33" s="202"/>
      <c r="R33" s="218"/>
    </row>
    <row r="34" spans="1:18" s="217" customFormat="1" ht="24" customHeight="1">
      <c r="D34" s="217" t="s">
        <v>939</v>
      </c>
      <c r="I34" s="202">
        <v>3323379.73</v>
      </c>
      <c r="J34" s="202"/>
      <c r="K34" s="202">
        <v>604999.21</v>
      </c>
      <c r="L34" s="202"/>
      <c r="M34" s="202">
        <v>0</v>
      </c>
      <c r="N34" s="202"/>
      <c r="O34" s="202">
        <v>0</v>
      </c>
      <c r="R34" s="218"/>
    </row>
    <row r="35" spans="1:18" s="217" customFormat="1" ht="24" customHeight="1">
      <c r="D35" s="315" t="s">
        <v>183</v>
      </c>
      <c r="I35" s="202">
        <f>+M35</f>
        <v>11876.33</v>
      </c>
      <c r="J35" s="202"/>
      <c r="K35" s="202">
        <v>240812.41</v>
      </c>
      <c r="L35" s="202"/>
      <c r="M35" s="202">
        <v>11876.33</v>
      </c>
      <c r="N35" s="202"/>
      <c r="O35" s="202">
        <v>240812.41</v>
      </c>
      <c r="R35" s="218"/>
    </row>
    <row r="36" spans="1:18" s="217" customFormat="1" ht="22.5" customHeight="1" thickBot="1">
      <c r="C36" s="217" t="s">
        <v>267</v>
      </c>
      <c r="I36" s="216">
        <f>SUM(I29:I35)</f>
        <v>28814111.550000001</v>
      </c>
      <c r="J36" s="202"/>
      <c r="K36" s="216">
        <f>SUM(K29:K35)</f>
        <v>20115023.790000003</v>
      </c>
      <c r="L36" s="202"/>
      <c r="M36" s="216">
        <f>SUM(M29:M35)</f>
        <v>490561.26</v>
      </c>
      <c r="N36" s="202"/>
      <c r="O36" s="216">
        <f>SUM(O29:O35)</f>
        <v>2366611.9700000002</v>
      </c>
      <c r="R36" s="218"/>
    </row>
    <row r="37" spans="1:18" s="217" customFormat="1" ht="22.5" customHeight="1" thickTop="1">
      <c r="I37" s="200"/>
      <c r="J37" s="202"/>
      <c r="K37" s="200"/>
      <c r="L37" s="202"/>
      <c r="M37" s="200"/>
      <c r="N37" s="202"/>
      <c r="O37" s="200"/>
      <c r="R37" s="218"/>
    </row>
    <row r="38" spans="1:18" ht="28.5" customHeight="1">
      <c r="A38" s="511" t="s">
        <v>658</v>
      </c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</row>
    <row r="39" spans="1:18" ht="28.5" customHeight="1">
      <c r="I39" s="38"/>
      <c r="J39" s="39"/>
      <c r="K39" s="38"/>
      <c r="L39" s="39"/>
      <c r="M39" s="38"/>
      <c r="N39" s="39"/>
      <c r="O39" s="38"/>
    </row>
    <row r="40" spans="1:18" ht="28.5" customHeight="1">
      <c r="C40" s="89" t="s">
        <v>955</v>
      </c>
      <c r="I40" s="38"/>
      <c r="J40" s="39"/>
      <c r="K40" s="38"/>
      <c r="L40" s="39"/>
      <c r="M40" s="38"/>
      <c r="N40" s="39"/>
      <c r="O40" s="38"/>
      <c r="R40" s="2"/>
    </row>
    <row r="41" spans="1:18" ht="28.5" customHeight="1">
      <c r="B41" s="2" t="s">
        <v>875</v>
      </c>
      <c r="C41" s="89"/>
      <c r="I41" s="38"/>
      <c r="J41" s="39"/>
      <c r="K41" s="38"/>
      <c r="L41" s="39"/>
      <c r="M41" s="38"/>
      <c r="N41" s="39"/>
      <c r="O41" s="38"/>
      <c r="R41" s="2"/>
    </row>
    <row r="42" spans="1:18" ht="28.5" customHeight="1">
      <c r="I42" s="531" t="s">
        <v>131</v>
      </c>
      <c r="J42" s="531"/>
      <c r="K42" s="531"/>
      <c r="L42" s="64"/>
      <c r="M42" s="531" t="s">
        <v>140</v>
      </c>
      <c r="N42" s="531"/>
      <c r="O42" s="531"/>
      <c r="R42" s="2"/>
    </row>
    <row r="43" spans="1:18" ht="28.5" customHeight="1">
      <c r="I43" s="292" t="s">
        <v>944</v>
      </c>
      <c r="J43" s="293"/>
      <c r="K43" s="292" t="s">
        <v>547</v>
      </c>
      <c r="L43" s="294"/>
      <c r="M43" s="292" t="s">
        <v>944</v>
      </c>
      <c r="N43" s="293"/>
      <c r="O43" s="292" t="s">
        <v>547</v>
      </c>
      <c r="R43" s="2"/>
    </row>
    <row r="44" spans="1:18" ht="28.5" customHeight="1">
      <c r="C44" s="89" t="s">
        <v>871</v>
      </c>
      <c r="D44" s="431"/>
      <c r="E44" s="431"/>
      <c r="I44" s="431"/>
      <c r="J44" s="431"/>
      <c r="K44" s="431"/>
      <c r="L44" s="431"/>
      <c r="M44" s="431"/>
      <c r="N44" s="431"/>
      <c r="O44" s="431"/>
      <c r="R44" s="2"/>
    </row>
    <row r="45" spans="1:18" ht="28.5" customHeight="1">
      <c r="C45" s="432"/>
      <c r="D45" s="432" t="s">
        <v>872</v>
      </c>
      <c r="E45" s="431"/>
      <c r="I45" s="433"/>
      <c r="J45" s="433"/>
      <c r="K45" s="433"/>
      <c r="L45" s="433"/>
      <c r="M45" s="433"/>
      <c r="N45" s="433"/>
      <c r="O45" s="433"/>
      <c r="R45" s="2"/>
    </row>
    <row r="46" spans="1:18" ht="28.5" customHeight="1">
      <c r="C46" s="432"/>
      <c r="D46" s="89" t="s">
        <v>873</v>
      </c>
      <c r="E46" s="89"/>
      <c r="I46" s="39">
        <v>0</v>
      </c>
      <c r="J46" s="39"/>
      <c r="K46" s="39">
        <v>70804.2</v>
      </c>
      <c r="L46" s="433"/>
      <c r="M46" s="39">
        <v>0</v>
      </c>
      <c r="N46" s="39"/>
      <c r="O46" s="39">
        <v>0</v>
      </c>
      <c r="R46" s="2"/>
    </row>
    <row r="47" spans="1:18" ht="28.5" customHeight="1" thickBot="1">
      <c r="C47" s="432" t="s">
        <v>874</v>
      </c>
      <c r="D47" s="432"/>
      <c r="E47" s="432"/>
      <c r="I47" s="50">
        <f>SUM(I45:I46)</f>
        <v>0</v>
      </c>
      <c r="J47" s="39"/>
      <c r="K47" s="50">
        <f>SUM(K45:K46)</f>
        <v>70804.2</v>
      </c>
      <c r="L47" s="39"/>
      <c r="M47" s="50">
        <f>SUM(M45:M46)</f>
        <v>0</v>
      </c>
      <c r="N47" s="39"/>
      <c r="O47" s="50">
        <f>SUM(O45:O46)</f>
        <v>0</v>
      </c>
      <c r="R47" s="2"/>
    </row>
    <row r="48" spans="1:18" ht="28.5" customHeight="1" thickTop="1">
      <c r="C48" s="432"/>
      <c r="D48" s="432"/>
      <c r="E48" s="432"/>
      <c r="I48" s="38"/>
      <c r="J48" s="39"/>
      <c r="K48" s="38"/>
      <c r="L48" s="39"/>
      <c r="M48" s="38"/>
      <c r="N48" s="39"/>
      <c r="O48" s="38"/>
      <c r="R48" s="2"/>
    </row>
    <row r="49" spans="2:18" ht="28.5" customHeight="1">
      <c r="C49" s="2" t="s">
        <v>956</v>
      </c>
      <c r="I49" s="39"/>
      <c r="J49" s="39"/>
      <c r="K49" s="39"/>
      <c r="L49" s="39"/>
      <c r="M49" s="39"/>
      <c r="N49" s="39"/>
      <c r="O49" s="39"/>
    </row>
    <row r="50" spans="2:18" s="217" customFormat="1" ht="28.5" customHeight="1">
      <c r="B50" s="2" t="s">
        <v>957</v>
      </c>
      <c r="C50" s="2"/>
      <c r="D50" s="2"/>
      <c r="E50" s="2"/>
      <c r="F50" s="2"/>
      <c r="G50" s="2"/>
      <c r="H50" s="2"/>
      <c r="I50" s="36"/>
      <c r="J50" s="36"/>
      <c r="K50" s="36"/>
      <c r="L50" s="36"/>
      <c r="M50" s="36"/>
      <c r="N50" s="36"/>
      <c r="O50" s="36"/>
      <c r="R50" s="218"/>
    </row>
    <row r="51" spans="2:18" s="217" customFormat="1" ht="28.5" customHeight="1">
      <c r="I51" s="532" t="s">
        <v>131</v>
      </c>
      <c r="J51" s="532"/>
      <c r="K51" s="532"/>
      <c r="L51" s="220"/>
      <c r="M51" s="532" t="s">
        <v>140</v>
      </c>
      <c r="N51" s="532"/>
      <c r="O51" s="532"/>
      <c r="R51" s="218"/>
    </row>
    <row r="52" spans="2:18" s="217" customFormat="1" ht="28.5" customHeight="1">
      <c r="I52" s="292" t="s">
        <v>944</v>
      </c>
      <c r="J52" s="293"/>
      <c r="K52" s="292" t="s">
        <v>547</v>
      </c>
      <c r="L52" s="294"/>
      <c r="M52" s="292" t="s">
        <v>944</v>
      </c>
      <c r="N52" s="293"/>
      <c r="O52" s="292" t="s">
        <v>547</v>
      </c>
      <c r="R52" s="218"/>
    </row>
    <row r="53" spans="2:18" s="217" customFormat="1" ht="28.5" customHeight="1">
      <c r="C53" s="217" t="s">
        <v>268</v>
      </c>
      <c r="I53" s="202">
        <v>184563709.59</v>
      </c>
      <c r="J53" s="202"/>
      <c r="K53" s="202">
        <v>190452373.19999999</v>
      </c>
      <c r="L53" s="202"/>
      <c r="M53" s="202">
        <v>34129326</v>
      </c>
      <c r="N53" s="202"/>
      <c r="O53" s="202">
        <v>96291818.230000004</v>
      </c>
      <c r="R53" s="218"/>
    </row>
    <row r="54" spans="2:18" s="217" customFormat="1" ht="28.5" customHeight="1">
      <c r="C54" s="217" t="s">
        <v>269</v>
      </c>
      <c r="I54" s="316">
        <v>0.2</v>
      </c>
      <c r="J54" s="316"/>
      <c r="K54" s="316">
        <v>0.2</v>
      </c>
      <c r="L54" s="316"/>
      <c r="M54" s="316">
        <v>0.2</v>
      </c>
      <c r="N54" s="316"/>
      <c r="O54" s="316">
        <v>0.2</v>
      </c>
      <c r="R54" s="218"/>
    </row>
    <row r="55" spans="2:18" s="217" customFormat="1" ht="28.5" customHeight="1">
      <c r="C55" s="217" t="s">
        <v>268</v>
      </c>
      <c r="I55" s="202"/>
      <c r="J55" s="202"/>
      <c r="K55" s="202"/>
      <c r="L55" s="202"/>
      <c r="M55" s="202"/>
      <c r="N55" s="202"/>
      <c r="O55" s="202"/>
      <c r="R55" s="218"/>
    </row>
    <row r="56" spans="2:18" s="217" customFormat="1" ht="28.5" customHeight="1">
      <c r="D56" s="217" t="s">
        <v>270</v>
      </c>
      <c r="I56" s="202">
        <f>+ROUND(I53*I54,2)</f>
        <v>36912741.920000002</v>
      </c>
      <c r="J56" s="202"/>
      <c r="K56" s="202">
        <f>+ROUNDUP(K53*K54,2)-0.01</f>
        <v>38090474.630000003</v>
      </c>
      <c r="L56" s="202"/>
      <c r="M56" s="202">
        <f>+ROUND(M53*M54,2)</f>
        <v>6825865.2000000002</v>
      </c>
      <c r="N56" s="202"/>
      <c r="O56" s="202">
        <f>+ROUND(O53*O54,2)</f>
        <v>19258363.649999999</v>
      </c>
      <c r="R56" s="218"/>
    </row>
    <row r="57" spans="2:18" s="217" customFormat="1" ht="28.5" customHeight="1">
      <c r="C57" s="217" t="s">
        <v>271</v>
      </c>
      <c r="I57" s="202"/>
      <c r="J57" s="202"/>
      <c r="K57" s="202"/>
      <c r="L57" s="202"/>
      <c r="M57" s="202"/>
      <c r="N57" s="202"/>
      <c r="O57" s="202"/>
      <c r="R57" s="218"/>
    </row>
    <row r="58" spans="2:18" s="217" customFormat="1" ht="28.5" customHeight="1">
      <c r="D58" s="217" t="s">
        <v>272</v>
      </c>
      <c r="I58" s="317">
        <f>+M58</f>
        <v>-6347180.2699999996</v>
      </c>
      <c r="J58" s="202"/>
      <c r="K58" s="317">
        <v>-17132564.09</v>
      </c>
      <c r="L58" s="202"/>
      <c r="M58" s="317">
        <v>-6347180.2699999996</v>
      </c>
      <c r="N58" s="202"/>
      <c r="O58" s="317">
        <v>-17132564.09</v>
      </c>
      <c r="R58" s="218"/>
    </row>
    <row r="59" spans="2:18" s="217" customFormat="1" ht="28.5" customHeight="1">
      <c r="D59" s="217" t="s">
        <v>273</v>
      </c>
      <c r="I59" s="318">
        <f>-793853.46+0.02</f>
        <v>-793853.43999999994</v>
      </c>
      <c r="J59" s="202"/>
      <c r="K59" s="318">
        <v>-1155779.28</v>
      </c>
      <c r="L59" s="202"/>
      <c r="M59" s="318">
        <v>0</v>
      </c>
      <c r="N59" s="202"/>
      <c r="O59" s="318">
        <v>0</v>
      </c>
      <c r="R59" s="218"/>
    </row>
    <row r="60" spans="2:18" s="217" customFormat="1" ht="28.5" customHeight="1">
      <c r="D60" s="217" t="s">
        <v>274</v>
      </c>
      <c r="I60" s="318">
        <v>-969472.99</v>
      </c>
      <c r="J60" s="202"/>
      <c r="K60" s="318">
        <v>72080.12</v>
      </c>
      <c r="L60" s="202"/>
      <c r="M60" s="318">
        <v>0</v>
      </c>
      <c r="N60" s="202"/>
      <c r="O60" s="318">
        <v>0</v>
      </c>
      <c r="R60" s="218"/>
    </row>
    <row r="61" spans="2:18" ht="28.5" customHeight="1">
      <c r="B61" s="217"/>
      <c r="C61" s="217"/>
      <c r="D61" s="315" t="s">
        <v>183</v>
      </c>
      <c r="E61" s="217"/>
      <c r="F61" s="217"/>
      <c r="G61" s="217"/>
      <c r="H61" s="217"/>
      <c r="I61" s="319">
        <f>+I35</f>
        <v>11876.33</v>
      </c>
      <c r="J61" s="202"/>
      <c r="K61" s="319">
        <v>240812.41</v>
      </c>
      <c r="L61" s="202"/>
      <c r="M61" s="319">
        <f>+M35</f>
        <v>11876.33</v>
      </c>
      <c r="N61" s="202"/>
      <c r="O61" s="319">
        <v>240812.41</v>
      </c>
    </row>
    <row r="62" spans="2:18" ht="28.5" customHeight="1">
      <c r="B62" s="217"/>
      <c r="C62" s="217"/>
      <c r="D62" s="217"/>
      <c r="E62" s="217" t="s">
        <v>191</v>
      </c>
      <c r="F62" s="217"/>
      <c r="G62" s="217"/>
      <c r="H62" s="217"/>
      <c r="I62" s="202">
        <f>SUM(I58:I61)</f>
        <v>-8098630.3699999992</v>
      </c>
      <c r="J62" s="202"/>
      <c r="K62" s="202">
        <f>SUM(K58:K61)</f>
        <v>-17975450.84</v>
      </c>
      <c r="L62" s="202"/>
      <c r="M62" s="202">
        <f>SUM(M58:M61)</f>
        <v>-6335303.9399999995</v>
      </c>
      <c r="N62" s="202"/>
      <c r="O62" s="202">
        <f>SUM(O58:O61)</f>
        <v>-16891751.68</v>
      </c>
      <c r="R62" s="2"/>
    </row>
    <row r="63" spans="2:18" ht="28.5" customHeight="1" thickBot="1">
      <c r="B63" s="217"/>
      <c r="C63" s="217" t="s">
        <v>267</v>
      </c>
      <c r="D63" s="217"/>
      <c r="E63" s="217"/>
      <c r="F63" s="217"/>
      <c r="G63" s="217"/>
      <c r="H63" s="217"/>
      <c r="I63" s="216">
        <f>+I56+I62</f>
        <v>28814111.550000004</v>
      </c>
      <c r="J63" s="202"/>
      <c r="K63" s="216">
        <f>+K56+K62</f>
        <v>20115023.790000003</v>
      </c>
      <c r="L63" s="202"/>
      <c r="M63" s="216">
        <f>+M56+M62</f>
        <v>490561.26000000071</v>
      </c>
      <c r="N63" s="202"/>
      <c r="O63" s="216">
        <f>+O56+O62</f>
        <v>2366611.9699999988</v>
      </c>
      <c r="R63" s="2"/>
    </row>
    <row r="64" spans="2:18" ht="28.5" customHeight="1" thickTop="1">
      <c r="B64" s="217"/>
      <c r="C64" s="217" t="s">
        <v>275</v>
      </c>
      <c r="D64" s="217"/>
      <c r="E64" s="217"/>
      <c r="F64" s="217"/>
      <c r="G64" s="217"/>
      <c r="H64" s="217"/>
      <c r="I64" s="320">
        <f>+I63/I53</f>
        <v>0.15612013658594781</v>
      </c>
      <c r="J64" s="316"/>
      <c r="K64" s="320">
        <f>+K63/K53</f>
        <v>0.10561708133128164</v>
      </c>
      <c r="L64" s="316"/>
      <c r="M64" s="320">
        <f>+M63/M53</f>
        <v>1.4373599408321181E-2</v>
      </c>
      <c r="N64" s="316"/>
      <c r="O64" s="320">
        <f>+O63/O53</f>
        <v>2.4577498000371893E-2</v>
      </c>
      <c r="R64" s="2"/>
    </row>
    <row r="65" spans="1:18" ht="28.5" customHeight="1">
      <c r="R65" s="2"/>
    </row>
    <row r="66" spans="1:18" ht="28.5" customHeight="1">
      <c r="R66" s="2"/>
    </row>
    <row r="67" spans="1:18" ht="27" customHeight="1">
      <c r="R67" s="2"/>
    </row>
    <row r="68" spans="1:18" ht="27" customHeight="1">
      <c r="R68" s="2"/>
    </row>
    <row r="69" spans="1:18" ht="27" customHeight="1">
      <c r="R69" s="2"/>
    </row>
    <row r="70" spans="1:18" ht="24" customHeight="1">
      <c r="A70" s="511" t="s">
        <v>359</v>
      </c>
      <c r="B70" s="512"/>
      <c r="C70" s="512"/>
      <c r="D70" s="512"/>
      <c r="E70" s="512"/>
      <c r="F70" s="512"/>
      <c r="G70" s="512"/>
      <c r="H70" s="512"/>
      <c r="I70" s="512"/>
      <c r="J70" s="512"/>
      <c r="K70" s="512"/>
      <c r="L70" s="512"/>
      <c r="M70" s="512"/>
      <c r="N70" s="512"/>
      <c r="O70" s="512"/>
      <c r="R70" s="2"/>
    </row>
    <row r="71" spans="1:18" ht="23.75" customHeight="1">
      <c r="C71" s="432"/>
      <c r="D71" s="432"/>
      <c r="E71" s="432"/>
      <c r="I71" s="38"/>
      <c r="J71" s="39"/>
      <c r="K71" s="38"/>
      <c r="L71" s="39"/>
      <c r="M71" s="38"/>
      <c r="N71" s="39"/>
      <c r="O71" s="38"/>
      <c r="R71" s="2"/>
    </row>
    <row r="72" spans="1:18" ht="23.75" customHeight="1">
      <c r="A72" s="321" t="s">
        <v>255</v>
      </c>
      <c r="B72" s="51" t="s">
        <v>277</v>
      </c>
      <c r="C72" s="77"/>
      <c r="I72" s="91"/>
      <c r="J72" s="90"/>
      <c r="K72" s="91"/>
      <c r="L72" s="90"/>
      <c r="M72" s="92"/>
      <c r="N72" s="90"/>
      <c r="O72" s="91"/>
    </row>
    <row r="73" spans="1:18" s="217" customFormat="1" ht="23.75" customHeight="1">
      <c r="A73" s="472"/>
      <c r="B73" s="472"/>
      <c r="C73" s="472"/>
      <c r="D73" s="49"/>
      <c r="E73" s="472"/>
      <c r="F73" s="472"/>
      <c r="G73" s="472"/>
      <c r="H73" s="472"/>
      <c r="I73" s="517" t="s">
        <v>131</v>
      </c>
      <c r="J73" s="517"/>
      <c r="K73" s="517"/>
      <c r="L73" s="472"/>
      <c r="M73" s="517" t="s">
        <v>140</v>
      </c>
      <c r="N73" s="517"/>
      <c r="O73" s="517"/>
      <c r="R73" s="218"/>
    </row>
    <row r="74" spans="1:18" s="217" customFormat="1" ht="23.75" customHeight="1">
      <c r="A74" s="472"/>
      <c r="B74" s="472"/>
      <c r="C74" s="472"/>
      <c r="D74" s="49"/>
      <c r="E74" s="472"/>
      <c r="F74" s="472"/>
      <c r="G74" s="472"/>
      <c r="H74" s="472"/>
      <c r="I74" s="258" t="s">
        <v>944</v>
      </c>
      <c r="J74" s="259"/>
      <c r="K74" s="258" t="s">
        <v>547</v>
      </c>
      <c r="L74" s="482"/>
      <c r="M74" s="258" t="s">
        <v>944</v>
      </c>
      <c r="N74" s="259"/>
      <c r="O74" s="258" t="s">
        <v>547</v>
      </c>
      <c r="R74" s="218"/>
    </row>
    <row r="75" spans="1:18" s="217" customFormat="1" ht="23.75" customHeight="1">
      <c r="A75" s="40"/>
      <c r="B75" s="40"/>
      <c r="C75" s="40" t="s">
        <v>1075</v>
      </c>
      <c r="D75" s="52"/>
      <c r="E75" s="40"/>
      <c r="F75" s="40"/>
      <c r="G75" s="40"/>
      <c r="H75" s="472"/>
      <c r="I75" s="39">
        <v>99776851.980000004</v>
      </c>
      <c r="J75" s="39"/>
      <c r="K75" s="39">
        <f>+'P14-17'!K49</f>
        <v>0</v>
      </c>
      <c r="L75" s="39"/>
      <c r="M75" s="39">
        <v>49776851.979999997</v>
      </c>
      <c r="N75" s="39"/>
      <c r="O75" s="39">
        <v>0</v>
      </c>
      <c r="R75" s="218"/>
    </row>
    <row r="76" spans="1:18" s="217" customFormat="1" ht="23.75" customHeight="1" thickBot="1">
      <c r="A76" s="40"/>
      <c r="B76" s="40"/>
      <c r="C76" s="40"/>
      <c r="D76" s="2" t="s">
        <v>1076</v>
      </c>
      <c r="E76" s="40"/>
      <c r="F76" s="40"/>
      <c r="G76" s="40"/>
      <c r="H76" s="40"/>
      <c r="I76" s="50">
        <f>SUM(I75:I75)</f>
        <v>99776851.980000004</v>
      </c>
      <c r="J76" s="39"/>
      <c r="K76" s="50">
        <f>SUM(K75:K75)</f>
        <v>0</v>
      </c>
      <c r="L76" s="39"/>
      <c r="M76" s="50">
        <f>SUM(M75:M75)</f>
        <v>49776851.979999997</v>
      </c>
      <c r="N76" s="39"/>
      <c r="O76" s="50">
        <f>SUM(O75:O75)</f>
        <v>0</v>
      </c>
      <c r="R76" s="218"/>
    </row>
    <row r="77" spans="1:18" ht="23.75" customHeight="1" thickTop="1">
      <c r="C77" s="2" t="s">
        <v>1169</v>
      </c>
      <c r="I77" s="91"/>
      <c r="J77" s="90"/>
      <c r="K77" s="91"/>
      <c r="L77" s="90"/>
      <c r="M77" s="92"/>
      <c r="N77" s="90"/>
      <c r="O77" s="91"/>
    </row>
    <row r="78" spans="1:18" s="217" customFormat="1" ht="23.75" customHeight="1">
      <c r="A78" s="2"/>
      <c r="B78" s="2" t="s">
        <v>959</v>
      </c>
      <c r="C78" s="2"/>
      <c r="D78" s="2"/>
      <c r="E78" s="2"/>
      <c r="F78" s="2"/>
      <c r="G78" s="2"/>
      <c r="H78" s="2"/>
      <c r="I78" s="91"/>
      <c r="J78" s="90"/>
      <c r="K78" s="91"/>
      <c r="L78" s="90"/>
      <c r="M78" s="92"/>
      <c r="N78" s="90"/>
      <c r="O78" s="91"/>
      <c r="R78" s="218"/>
    </row>
    <row r="79" spans="1:18" s="217" customFormat="1" ht="23.75" customHeight="1">
      <c r="A79" s="2"/>
      <c r="B79" s="2"/>
      <c r="C79" s="2"/>
      <c r="D79" s="2"/>
      <c r="E79" s="2"/>
      <c r="F79" s="2"/>
      <c r="G79" s="2"/>
      <c r="H79" s="2"/>
      <c r="I79" s="91"/>
      <c r="J79" s="90"/>
      <c r="K79" s="91"/>
      <c r="L79" s="90"/>
      <c r="M79" s="92"/>
      <c r="N79" s="90"/>
      <c r="O79" s="91"/>
      <c r="R79" s="218"/>
    </row>
    <row r="80" spans="1:18" s="217" customFormat="1" ht="23.75" customHeight="1">
      <c r="A80" s="321" t="s">
        <v>276</v>
      </c>
      <c r="B80" s="51" t="s">
        <v>279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R80" s="218"/>
    </row>
    <row r="81" spans="1:19" s="217" customFormat="1" ht="23.75" customHeight="1">
      <c r="A81" s="472"/>
      <c r="B81" s="472"/>
      <c r="C81" s="472"/>
      <c r="D81" s="49"/>
      <c r="E81" s="472"/>
      <c r="F81" s="472"/>
      <c r="G81" s="472"/>
      <c r="H81" s="472"/>
      <c r="I81" s="517" t="s">
        <v>131</v>
      </c>
      <c r="J81" s="517"/>
      <c r="K81" s="517"/>
      <c r="L81" s="472"/>
      <c r="M81" s="517" t="s">
        <v>140</v>
      </c>
      <c r="N81" s="517"/>
      <c r="O81" s="517"/>
      <c r="R81" s="218"/>
    </row>
    <row r="82" spans="1:19" s="217" customFormat="1" ht="23.75" customHeight="1">
      <c r="A82" s="472"/>
      <c r="B82" s="472"/>
      <c r="C82" s="472"/>
      <c r="D82" s="49"/>
      <c r="E82" s="472"/>
      <c r="F82" s="472"/>
      <c r="G82" s="472"/>
      <c r="H82" s="472" t="s">
        <v>611</v>
      </c>
      <c r="I82" s="258" t="s">
        <v>944</v>
      </c>
      <c r="J82" s="259"/>
      <c r="K82" s="258" t="s">
        <v>547</v>
      </c>
      <c r="L82" s="482"/>
      <c r="M82" s="258" t="s">
        <v>944</v>
      </c>
      <c r="N82" s="259"/>
      <c r="O82" s="258" t="s">
        <v>547</v>
      </c>
      <c r="R82" s="218"/>
    </row>
    <row r="83" spans="1:19" s="217" customFormat="1" ht="23.75" customHeight="1">
      <c r="A83" s="40"/>
      <c r="B83" s="40"/>
      <c r="C83" s="52" t="s">
        <v>280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R83" s="218"/>
    </row>
    <row r="84" spans="1:19" s="217" customFormat="1" ht="23.75" customHeight="1">
      <c r="A84" s="40"/>
      <c r="B84" s="40"/>
      <c r="C84" s="40"/>
      <c r="D84" s="52" t="s">
        <v>609</v>
      </c>
      <c r="E84" s="40"/>
      <c r="F84" s="40"/>
      <c r="G84" s="40"/>
      <c r="H84" s="472" t="s">
        <v>1248</v>
      </c>
      <c r="I84" s="39">
        <v>21965532.5</v>
      </c>
      <c r="J84" s="39"/>
      <c r="K84" s="39">
        <v>6118661.5</v>
      </c>
      <c r="L84" s="39"/>
      <c r="M84" s="39">
        <v>0</v>
      </c>
      <c r="N84" s="39"/>
      <c r="O84" s="39">
        <v>0</v>
      </c>
      <c r="R84" s="498"/>
      <c r="S84" s="311"/>
    </row>
    <row r="85" spans="1:19" s="217" customFormat="1" ht="23.75" customHeight="1">
      <c r="A85" s="40"/>
      <c r="B85" s="40"/>
      <c r="C85" s="40"/>
      <c r="D85" s="52" t="s">
        <v>610</v>
      </c>
      <c r="E85" s="40"/>
      <c r="F85" s="40"/>
      <c r="G85" s="40"/>
      <c r="H85" s="40"/>
      <c r="I85" s="39">
        <f>70610059.55+415500</f>
        <v>71025559.549999997</v>
      </c>
      <c r="J85" s="39"/>
      <c r="K85" s="39">
        <v>57307091.490000002</v>
      </c>
      <c r="L85" s="39"/>
      <c r="M85" s="39">
        <v>52060218.93</v>
      </c>
      <c r="N85" s="39"/>
      <c r="O85" s="39">
        <v>47770022.32</v>
      </c>
      <c r="R85" s="218"/>
    </row>
    <row r="86" spans="1:19" s="217" customFormat="1" ht="23.75" customHeight="1">
      <c r="A86" s="40"/>
      <c r="B86" s="40"/>
      <c r="C86" s="40"/>
      <c r="D86" s="52" t="s">
        <v>281</v>
      </c>
      <c r="E86" s="40"/>
      <c r="F86" s="40"/>
      <c r="G86" s="40"/>
      <c r="H86" s="40"/>
      <c r="I86" s="39">
        <v>5696067.4199999999</v>
      </c>
      <c r="J86" s="39"/>
      <c r="K86" s="39">
        <v>424937.82</v>
      </c>
      <c r="L86" s="39"/>
      <c r="M86" s="39">
        <v>158652.6</v>
      </c>
      <c r="N86" s="39"/>
      <c r="O86" s="39">
        <v>121920.04</v>
      </c>
      <c r="R86" s="218"/>
    </row>
    <row r="87" spans="1:19" s="217" customFormat="1" ht="23.75" customHeight="1">
      <c r="A87" s="40"/>
      <c r="B87" s="40"/>
      <c r="C87" s="40"/>
      <c r="D87" s="2" t="s">
        <v>799</v>
      </c>
      <c r="E87" s="40"/>
      <c r="F87" s="40"/>
      <c r="G87" s="40"/>
      <c r="H87" s="40"/>
      <c r="I87" s="61">
        <f>SUM(I84:I86)</f>
        <v>98687159.469999999</v>
      </c>
      <c r="J87" s="39"/>
      <c r="K87" s="61">
        <f>SUM(K84:K86)</f>
        <v>63850690.810000002</v>
      </c>
      <c r="L87" s="39"/>
      <c r="M87" s="61">
        <f>SUM(M84:M86)</f>
        <v>52218871.530000001</v>
      </c>
      <c r="N87" s="39"/>
      <c r="O87" s="61">
        <f>SUM(O84:O86)</f>
        <v>47891942.359999999</v>
      </c>
      <c r="R87" s="218"/>
    </row>
    <row r="88" spans="1:19" s="217" customFormat="1" ht="23.75" customHeight="1">
      <c r="A88" s="40"/>
      <c r="B88" s="40"/>
      <c r="C88" s="52" t="s">
        <v>282</v>
      </c>
      <c r="D88" s="40"/>
      <c r="E88" s="40"/>
      <c r="F88" s="40"/>
      <c r="G88" s="40"/>
      <c r="H88" s="40"/>
      <c r="I88" s="39"/>
      <c r="J88" s="39"/>
      <c r="K88" s="39"/>
      <c r="L88" s="39"/>
      <c r="M88" s="39"/>
      <c r="N88" s="39"/>
      <c r="O88" s="39"/>
      <c r="R88" s="218"/>
    </row>
    <row r="89" spans="1:19" s="217" customFormat="1" ht="23.75" customHeight="1">
      <c r="A89" s="40"/>
      <c r="B89" s="40"/>
      <c r="C89" s="40"/>
      <c r="D89" s="52" t="s">
        <v>283</v>
      </c>
      <c r="E89" s="40"/>
      <c r="F89" s="40"/>
      <c r="G89" s="40"/>
      <c r="H89" s="40"/>
      <c r="I89" s="39">
        <f>22608115.25-134232.4</f>
        <v>22473882.850000001</v>
      </c>
      <c r="J89" s="39"/>
      <c r="K89" s="39">
        <v>23331878.09</v>
      </c>
      <c r="L89" s="39"/>
      <c r="M89" s="39">
        <v>12739868.91</v>
      </c>
      <c r="N89" s="39"/>
      <c r="O89" s="39">
        <v>14092863.960000001</v>
      </c>
      <c r="R89" s="218"/>
    </row>
    <row r="90" spans="1:19" s="217" customFormat="1" ht="23.75" customHeight="1">
      <c r="A90" s="40"/>
      <c r="B90" s="40"/>
      <c r="C90" s="40"/>
      <c r="D90" s="52" t="s">
        <v>199</v>
      </c>
      <c r="E90" s="40"/>
      <c r="F90" s="40"/>
      <c r="G90" s="40"/>
      <c r="H90" s="40"/>
      <c r="I90" s="39">
        <f>11434570.09-150000</f>
        <v>11284570.09</v>
      </c>
      <c r="J90" s="39"/>
      <c r="K90" s="39">
        <v>3173370.84</v>
      </c>
      <c r="L90" s="39"/>
      <c r="M90" s="39">
        <v>2515490.34</v>
      </c>
      <c r="N90" s="39"/>
      <c r="O90" s="39">
        <v>2649079.83</v>
      </c>
      <c r="R90" s="218"/>
    </row>
    <row r="91" spans="1:19" s="217" customFormat="1" ht="23.75" customHeight="1">
      <c r="A91" s="40"/>
      <c r="B91" s="40"/>
      <c r="C91" s="40"/>
      <c r="D91" s="2" t="s">
        <v>797</v>
      </c>
      <c r="E91" s="40"/>
      <c r="F91" s="40"/>
      <c r="G91" s="40"/>
      <c r="H91" s="40"/>
      <c r="I91" s="61">
        <f>SUM(I89:I90)</f>
        <v>33758452.939999998</v>
      </c>
      <c r="J91" s="39"/>
      <c r="K91" s="61">
        <f>SUM(K89:K90)</f>
        <v>26505248.93</v>
      </c>
      <c r="L91" s="39"/>
      <c r="M91" s="61">
        <f>SUM(M89:M90)</f>
        <v>15255359.25</v>
      </c>
      <c r="N91" s="39"/>
      <c r="O91" s="61">
        <f>SUM(O89:O90)</f>
        <v>16741943.790000001</v>
      </c>
      <c r="R91" s="218"/>
    </row>
    <row r="92" spans="1:19" ht="23.75" customHeight="1" thickBot="1">
      <c r="A92" s="40"/>
      <c r="B92" s="40"/>
      <c r="C92" s="40"/>
      <c r="D92" s="2" t="s">
        <v>798</v>
      </c>
      <c r="E92" s="40"/>
      <c r="F92" s="40"/>
      <c r="G92" s="40"/>
      <c r="H92" s="40"/>
      <c r="I92" s="50">
        <f>+I87+I91</f>
        <v>132445612.41</v>
      </c>
      <c r="J92" s="39"/>
      <c r="K92" s="50">
        <f>+K87+K91</f>
        <v>90355939.74000001</v>
      </c>
      <c r="L92" s="39"/>
      <c r="M92" s="50">
        <f>+M87+M91</f>
        <v>67474230.780000001</v>
      </c>
      <c r="N92" s="39"/>
      <c r="O92" s="50">
        <f>+O87+O91</f>
        <v>64633886.149999999</v>
      </c>
    </row>
    <row r="93" spans="1:19" ht="23.75" customHeight="1" thickTop="1"/>
    <row r="94" spans="1:19" ht="23.75" customHeight="1">
      <c r="A94" s="48" t="s">
        <v>278</v>
      </c>
      <c r="B94" s="53" t="s">
        <v>115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</row>
    <row r="95" spans="1:19" s="217" customFormat="1" ht="23.75" customHeight="1">
      <c r="A95" s="40"/>
      <c r="B95" s="40"/>
      <c r="C95" s="52" t="s">
        <v>284</v>
      </c>
      <c r="D95" s="52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R95" s="218"/>
    </row>
    <row r="96" spans="1:19" s="217" customFormat="1" ht="23.75" customHeight="1">
      <c r="A96" s="472"/>
      <c r="B96" s="472"/>
      <c r="C96" s="56"/>
      <c r="D96" s="56"/>
      <c r="E96" s="472"/>
      <c r="F96" s="472"/>
      <c r="G96" s="472"/>
      <c r="H96" s="472"/>
      <c r="I96" s="528" t="s">
        <v>131</v>
      </c>
      <c r="J96" s="528"/>
      <c r="K96" s="528"/>
      <c r="L96" s="472"/>
      <c r="M96" s="517" t="s">
        <v>140</v>
      </c>
      <c r="N96" s="517"/>
      <c r="O96" s="517"/>
      <c r="R96" s="218"/>
    </row>
    <row r="97" spans="1:18" s="217" customFormat="1" ht="23.75" customHeight="1">
      <c r="A97" s="472"/>
      <c r="B97" s="472"/>
      <c r="C97" s="56"/>
      <c r="D97" s="56"/>
      <c r="E97" s="472"/>
      <c r="F97" s="472"/>
      <c r="G97" s="472"/>
      <c r="H97" s="472"/>
      <c r="I97" s="258" t="s">
        <v>944</v>
      </c>
      <c r="J97" s="259"/>
      <c r="K97" s="258" t="s">
        <v>547</v>
      </c>
      <c r="L97" s="472"/>
      <c r="M97" s="258" t="s">
        <v>944</v>
      </c>
      <c r="N97" s="259"/>
      <c r="O97" s="258" t="s">
        <v>547</v>
      </c>
      <c r="R97" s="218"/>
    </row>
    <row r="98" spans="1:18" s="217" customFormat="1" ht="23.75" customHeight="1">
      <c r="A98" s="472"/>
      <c r="B98" s="472"/>
      <c r="C98" s="197" t="s">
        <v>516</v>
      </c>
      <c r="D98" s="197"/>
      <c r="E98" s="472"/>
      <c r="F98" s="472"/>
      <c r="G98" s="472"/>
      <c r="H98" s="472"/>
      <c r="I98" s="31"/>
      <c r="J98" s="259"/>
      <c r="K98" s="31"/>
      <c r="L98" s="472"/>
      <c r="M98" s="31"/>
      <c r="N98" s="259"/>
      <c r="O98" s="31"/>
      <c r="R98" s="218"/>
    </row>
    <row r="99" spans="1:18" s="217" customFormat="1" ht="23.75" customHeight="1">
      <c r="A99" s="40"/>
      <c r="B99" s="40"/>
      <c r="C99" s="52" t="s">
        <v>75</v>
      </c>
      <c r="D99" s="52"/>
      <c r="E99" s="40"/>
      <c r="F99" s="40"/>
      <c r="G99" s="40"/>
      <c r="H99" s="40"/>
      <c r="I99" s="39">
        <f>1412211552.47+5263972</f>
        <v>1417475524.47</v>
      </c>
      <c r="J99" s="39"/>
      <c r="K99" s="39">
        <v>1084706192.5</v>
      </c>
      <c r="L99" s="40"/>
      <c r="M99" s="39">
        <v>0</v>
      </c>
      <c r="N99" s="39"/>
      <c r="O99" s="38">
        <v>0</v>
      </c>
      <c r="R99" s="218"/>
    </row>
    <row r="100" spans="1:18" s="217" customFormat="1" ht="23.75" customHeight="1">
      <c r="A100" s="40"/>
      <c r="B100" s="40"/>
      <c r="C100" s="52" t="s">
        <v>85</v>
      </c>
      <c r="D100" s="52"/>
      <c r="E100" s="40"/>
      <c r="F100" s="40"/>
      <c r="G100" s="40"/>
      <c r="H100" s="40"/>
      <c r="I100" s="38">
        <v>7383805.0099999998</v>
      </c>
      <c r="J100" s="39"/>
      <c r="K100" s="38">
        <v>4154805</v>
      </c>
      <c r="L100" s="40"/>
      <c r="M100" s="38">
        <v>0</v>
      </c>
      <c r="N100" s="39"/>
      <c r="O100" s="38">
        <v>0</v>
      </c>
      <c r="R100" s="218"/>
    </row>
    <row r="101" spans="1:18" s="217" customFormat="1" ht="23.75" customHeight="1">
      <c r="A101" s="40"/>
      <c r="B101" s="40"/>
      <c r="C101" s="52" t="s">
        <v>515</v>
      </c>
      <c r="D101" s="52"/>
      <c r="E101" s="40"/>
      <c r="F101" s="40"/>
      <c r="G101" s="40"/>
      <c r="H101" s="40"/>
      <c r="I101" s="38"/>
      <c r="J101" s="39"/>
      <c r="K101" s="38"/>
      <c r="L101" s="40"/>
      <c r="M101" s="38"/>
      <c r="N101" s="39"/>
      <c r="O101" s="38"/>
      <c r="R101" s="218"/>
    </row>
    <row r="102" spans="1:18" s="217" customFormat="1" ht="23.75" customHeight="1">
      <c r="A102" s="40"/>
      <c r="B102" s="40"/>
      <c r="C102" s="52" t="s">
        <v>209</v>
      </c>
      <c r="D102" s="52"/>
      <c r="E102" s="40"/>
      <c r="F102" s="40"/>
      <c r="G102" s="40"/>
      <c r="H102" s="40"/>
      <c r="I102" s="38">
        <v>17645171.370000001</v>
      </c>
      <c r="J102" s="39"/>
      <c r="K102" s="38">
        <v>0</v>
      </c>
      <c r="L102" s="40"/>
      <c r="M102" s="38">
        <v>0</v>
      </c>
      <c r="N102" s="39"/>
      <c r="O102" s="38">
        <v>0</v>
      </c>
      <c r="R102" s="218"/>
    </row>
    <row r="103" spans="1:18" s="217" customFormat="1" ht="23.75" customHeight="1">
      <c r="A103" s="40"/>
      <c r="B103" s="40"/>
      <c r="C103" s="52" t="s">
        <v>244</v>
      </c>
      <c r="D103" s="52"/>
      <c r="E103" s="40"/>
      <c r="F103" s="40"/>
      <c r="G103" s="40"/>
      <c r="H103" s="40"/>
      <c r="I103" s="38">
        <v>28290954.979999997</v>
      </c>
      <c r="J103" s="38"/>
      <c r="K103" s="38">
        <v>27181769.300000001</v>
      </c>
      <c r="L103" s="36"/>
      <c r="M103" s="38">
        <f>9959630.67+1109185.68</f>
        <v>11068816.35</v>
      </c>
      <c r="N103" s="38"/>
      <c r="O103" s="38">
        <v>9959630.6699999999</v>
      </c>
      <c r="R103" s="218"/>
    </row>
    <row r="104" spans="1:18" s="217" customFormat="1" ht="23.75" customHeight="1">
      <c r="A104" s="40"/>
      <c r="B104" s="40"/>
      <c r="C104" s="52" t="s">
        <v>183</v>
      </c>
      <c r="D104" s="52"/>
      <c r="E104" s="40"/>
      <c r="F104" s="40"/>
      <c r="G104" s="40"/>
      <c r="H104" s="40"/>
      <c r="I104" s="68">
        <f>+M104</f>
        <v>1179870.46</v>
      </c>
      <c r="J104" s="39"/>
      <c r="K104" s="68">
        <v>-69141.210000000006</v>
      </c>
      <c r="L104" s="40"/>
      <c r="M104" s="68">
        <f>1249011.67-69141.21</f>
        <v>1179870.46</v>
      </c>
      <c r="N104" s="39"/>
      <c r="O104" s="68">
        <v>-69141.210000000006</v>
      </c>
      <c r="R104" s="218"/>
    </row>
    <row r="105" spans="1:18" s="217" customFormat="1" ht="23.75" customHeight="1">
      <c r="A105" s="40"/>
      <c r="B105" s="40"/>
      <c r="C105" s="52"/>
      <c r="D105" s="52" t="s">
        <v>1170</v>
      </c>
      <c r="E105" s="40"/>
      <c r="F105" s="40"/>
      <c r="G105" s="40"/>
      <c r="H105" s="40"/>
      <c r="I105" s="39">
        <f>SUM(I99:I104)</f>
        <v>1471975326.29</v>
      </c>
      <c r="J105" s="39"/>
      <c r="K105" s="39">
        <f>SUM(K99:K104)</f>
        <v>1115973625.5899999</v>
      </c>
      <c r="L105" s="40"/>
      <c r="M105" s="39">
        <f>SUM(M99:M104)</f>
        <v>12248686.809999999</v>
      </c>
      <c r="N105" s="39"/>
      <c r="O105" s="39">
        <f>SUM(O99:O104)</f>
        <v>9890489.459999999</v>
      </c>
      <c r="R105" s="218"/>
    </row>
    <row r="106" spans="1:18" s="217" customFormat="1" ht="23.75" customHeight="1">
      <c r="A106" s="40"/>
      <c r="B106" s="40"/>
      <c r="C106" s="52" t="s">
        <v>285</v>
      </c>
      <c r="D106" s="52"/>
      <c r="E106" s="40"/>
      <c r="F106" s="40"/>
      <c r="G106" s="40"/>
      <c r="H106" s="40"/>
      <c r="I106" s="38">
        <v>-341385894.29000002</v>
      </c>
      <c r="J106" s="38"/>
      <c r="K106" s="38">
        <v>-226344077.04000002</v>
      </c>
      <c r="L106" s="40"/>
      <c r="M106" s="38">
        <v>-5818644.3300000001</v>
      </c>
      <c r="N106" s="38"/>
      <c r="O106" s="38">
        <v>-2655901.5499999998</v>
      </c>
      <c r="R106" s="218"/>
    </row>
    <row r="107" spans="1:18" s="217" customFormat="1" ht="23.75" customHeight="1">
      <c r="A107" s="40"/>
      <c r="B107" s="40"/>
      <c r="C107" s="52" t="s">
        <v>183</v>
      </c>
      <c r="D107" s="52"/>
      <c r="E107" s="40"/>
      <c r="F107" s="40"/>
      <c r="G107" s="40"/>
      <c r="H107" s="40"/>
      <c r="I107" s="38">
        <f>+M107</f>
        <v>-644560.21</v>
      </c>
      <c r="J107" s="38"/>
      <c r="K107" s="38">
        <v>18438.21</v>
      </c>
      <c r="L107" s="40"/>
      <c r="M107" s="38">
        <v>-644560.21</v>
      </c>
      <c r="N107" s="38"/>
      <c r="O107" s="38">
        <v>18438.21</v>
      </c>
      <c r="R107" s="218"/>
    </row>
    <row r="108" spans="1:18" s="217" customFormat="1" ht="23.75" customHeight="1" thickBot="1">
      <c r="A108" s="40"/>
      <c r="B108" s="40"/>
      <c r="C108" s="52" t="s">
        <v>286</v>
      </c>
      <c r="D108" s="52"/>
      <c r="E108" s="40"/>
      <c r="F108" s="40"/>
      <c r="G108" s="40"/>
      <c r="H108" s="40"/>
      <c r="I108" s="50">
        <f>SUM(I105:I107)</f>
        <v>1129944871.79</v>
      </c>
      <c r="J108" s="39"/>
      <c r="K108" s="50">
        <f>SUM(K105:K107)</f>
        <v>889647986.75999999</v>
      </c>
      <c r="L108" s="40"/>
      <c r="M108" s="50">
        <f>SUM(M105:M107)</f>
        <v>5785482.2699999986</v>
      </c>
      <c r="N108" s="39"/>
      <c r="O108" s="50">
        <f>SUM(O105:O107)</f>
        <v>7253026.1199999992</v>
      </c>
      <c r="R108" s="218"/>
    </row>
    <row r="109" spans="1:18" ht="26.15" customHeight="1" thickTop="1">
      <c r="A109" s="511" t="s">
        <v>371</v>
      </c>
      <c r="B109" s="512"/>
      <c r="C109" s="512"/>
      <c r="D109" s="512"/>
      <c r="E109" s="512"/>
      <c r="F109" s="512"/>
      <c r="G109" s="512"/>
      <c r="H109" s="512"/>
      <c r="I109" s="512"/>
      <c r="J109" s="512"/>
      <c r="K109" s="512"/>
      <c r="L109" s="512"/>
      <c r="M109" s="512"/>
      <c r="N109" s="512"/>
      <c r="O109" s="512"/>
    </row>
    <row r="110" spans="1:18" ht="26.15" customHeight="1">
      <c r="I110" s="91"/>
      <c r="J110" s="90"/>
      <c r="K110" s="91"/>
      <c r="L110" s="90"/>
      <c r="M110" s="92"/>
      <c r="N110" s="90"/>
      <c r="O110" s="91"/>
    </row>
    <row r="111" spans="1:18" ht="26.15" customHeight="1">
      <c r="B111" s="40"/>
      <c r="C111" s="29" t="s">
        <v>960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38"/>
      <c r="N111" s="39"/>
      <c r="O111" s="38"/>
    </row>
    <row r="112" spans="1:18" ht="26.15" customHeight="1">
      <c r="B112" s="40"/>
      <c r="C112" s="40"/>
      <c r="D112" s="40"/>
      <c r="E112" s="40"/>
      <c r="F112" s="40"/>
      <c r="G112" s="40"/>
      <c r="H112" s="40"/>
      <c r="I112" s="517" t="s">
        <v>131</v>
      </c>
      <c r="J112" s="517"/>
      <c r="K112" s="517"/>
      <c r="L112" s="472"/>
      <c r="M112" s="517" t="s">
        <v>140</v>
      </c>
      <c r="N112" s="517"/>
      <c r="O112" s="517"/>
    </row>
    <row r="113" spans="2:18" ht="26.15" customHeight="1">
      <c r="B113" s="40"/>
      <c r="C113" s="40"/>
      <c r="D113" s="40"/>
      <c r="E113" s="40"/>
      <c r="F113" s="40"/>
      <c r="G113" s="40"/>
      <c r="H113" s="40"/>
      <c r="I113" s="258" t="s">
        <v>944</v>
      </c>
      <c r="J113" s="259"/>
      <c r="K113" s="258" t="s">
        <v>547</v>
      </c>
      <c r="L113" s="482"/>
      <c r="M113" s="258" t="s">
        <v>944</v>
      </c>
      <c r="N113" s="259"/>
      <c r="O113" s="258" t="s">
        <v>547</v>
      </c>
    </row>
    <row r="114" spans="2:18" ht="26.15" customHeight="1">
      <c r="B114" s="40"/>
      <c r="C114" s="29" t="s">
        <v>115</v>
      </c>
      <c r="D114" s="29"/>
      <c r="E114" s="40"/>
      <c r="F114" s="40"/>
      <c r="G114" s="40"/>
      <c r="H114" s="40"/>
      <c r="I114" s="38"/>
      <c r="J114" s="39"/>
      <c r="K114" s="38"/>
      <c r="L114" s="40"/>
      <c r="M114" s="38"/>
      <c r="N114" s="39"/>
      <c r="O114" s="38"/>
    </row>
    <row r="115" spans="2:18" s="77" customFormat="1" ht="26.15" customHeight="1">
      <c r="B115" s="40"/>
      <c r="C115" s="29" t="s">
        <v>920</v>
      </c>
      <c r="D115" s="29"/>
      <c r="E115" s="40"/>
      <c r="F115" s="40"/>
      <c r="G115" s="40"/>
      <c r="H115" s="40"/>
      <c r="I115" s="38">
        <f>+K120</f>
        <v>653800120.65999997</v>
      </c>
      <c r="J115" s="38"/>
      <c r="K115" s="38">
        <v>450836231.02000004</v>
      </c>
      <c r="L115" s="40"/>
      <c r="M115" s="38">
        <v>7446009.3899999997</v>
      </c>
      <c r="N115" s="38"/>
      <c r="O115" s="38">
        <v>9959630.6699999999</v>
      </c>
    </row>
    <row r="116" spans="2:18" s="77" customFormat="1" ht="26.15" customHeight="1">
      <c r="B116" s="40"/>
      <c r="C116" s="29" t="s">
        <v>1000</v>
      </c>
      <c r="D116" s="29"/>
      <c r="E116" s="40"/>
      <c r="F116" s="40"/>
      <c r="G116" s="40"/>
      <c r="H116" s="40"/>
      <c r="I116" s="38">
        <v>171301219.90000001</v>
      </c>
      <c r="J116" s="38"/>
      <c r="K116" s="38">
        <v>0</v>
      </c>
      <c r="L116" s="40"/>
      <c r="M116" s="38">
        <v>0</v>
      </c>
      <c r="N116" s="38"/>
      <c r="O116" s="38">
        <v>0</v>
      </c>
    </row>
    <row r="117" spans="2:18" s="472" customFormat="1" ht="26.15" customHeight="1">
      <c r="B117" s="40"/>
      <c r="C117" s="29" t="s">
        <v>288</v>
      </c>
      <c r="D117" s="29"/>
      <c r="E117" s="40"/>
      <c r="F117" s="40"/>
      <c r="G117" s="40"/>
      <c r="H117" s="40"/>
      <c r="I117" s="38">
        <v>91230909.88000001</v>
      </c>
      <c r="J117" s="39"/>
      <c r="K117" s="38">
        <v>301394155</v>
      </c>
      <c r="L117" s="40"/>
      <c r="M117" s="38">
        <v>1109185.68</v>
      </c>
      <c r="N117" s="39"/>
      <c r="O117" s="38">
        <v>0</v>
      </c>
      <c r="R117" s="58"/>
    </row>
    <row r="118" spans="2:18" s="472" customFormat="1" ht="26.15" customHeight="1">
      <c r="B118" s="40"/>
      <c r="C118" s="29" t="s">
        <v>289</v>
      </c>
      <c r="D118" s="29"/>
      <c r="E118" s="40"/>
      <c r="F118" s="40"/>
      <c r="G118" s="40"/>
      <c r="H118" s="40"/>
      <c r="I118" s="38">
        <v>-224634216.72999999</v>
      </c>
      <c r="J118" s="39"/>
      <c r="K118" s="38">
        <v>-98393084.909999996</v>
      </c>
      <c r="L118" s="40"/>
      <c r="M118" s="38">
        <v>-3045216.4</v>
      </c>
      <c r="N118" s="39"/>
      <c r="O118" s="38">
        <v>-2476440.83</v>
      </c>
      <c r="R118" s="58"/>
    </row>
    <row r="119" spans="2:18" s="40" customFormat="1" ht="26.15" customHeight="1">
      <c r="C119" s="29" t="s">
        <v>183</v>
      </c>
      <c r="D119" s="29"/>
      <c r="I119" s="68">
        <f>+M119</f>
        <v>12423.68</v>
      </c>
      <c r="J119" s="39"/>
      <c r="K119" s="68">
        <v>-37180.449999999997</v>
      </c>
      <c r="M119" s="68">
        <f>13371.39-947.71</f>
        <v>12423.68</v>
      </c>
      <c r="N119" s="39"/>
      <c r="O119" s="68">
        <v>-37180.449999999997</v>
      </c>
      <c r="R119" s="36"/>
    </row>
    <row r="120" spans="2:18" s="40" customFormat="1" ht="26.15" customHeight="1">
      <c r="C120" s="29" t="s">
        <v>921</v>
      </c>
      <c r="D120" s="29"/>
      <c r="I120" s="38">
        <f>SUM(I115:I119)</f>
        <v>691710457.38999987</v>
      </c>
      <c r="J120" s="39"/>
      <c r="K120" s="38">
        <f>SUM(K115:K119)</f>
        <v>653800120.65999997</v>
      </c>
      <c r="M120" s="38">
        <f>SUM(M115:M119)</f>
        <v>5522402.3499999996</v>
      </c>
      <c r="N120" s="39"/>
      <c r="O120" s="38">
        <f>SUM(O115:O119)</f>
        <v>7446009.3899999997</v>
      </c>
      <c r="R120" s="36"/>
    </row>
    <row r="121" spans="2:18" s="40" customFormat="1" ht="26.15" customHeight="1">
      <c r="C121" s="29" t="s">
        <v>290</v>
      </c>
      <c r="D121" s="29"/>
      <c r="I121" s="38">
        <v>-250587704.06</v>
      </c>
      <c r="J121" s="38"/>
      <c r="K121" s="38">
        <v>-197356972.81</v>
      </c>
      <c r="M121" s="38">
        <v>-3096499.29</v>
      </c>
      <c r="N121" s="38"/>
      <c r="O121" s="38">
        <v>-2590206.44</v>
      </c>
      <c r="R121" s="36"/>
    </row>
    <row r="122" spans="2:18" s="40" customFormat="1" ht="26.15" customHeight="1" thickBot="1">
      <c r="C122" s="29" t="s">
        <v>919</v>
      </c>
      <c r="D122" s="29"/>
      <c r="I122" s="50">
        <f>SUM(I120:I121)</f>
        <v>441122753.32999986</v>
      </c>
      <c r="J122" s="39"/>
      <c r="K122" s="50">
        <f>SUM(K120:K121)</f>
        <v>456443147.84999996</v>
      </c>
      <c r="M122" s="50">
        <f>SUM(M120:M121)</f>
        <v>2425903.0599999996</v>
      </c>
      <c r="N122" s="39"/>
      <c r="O122" s="50">
        <f>SUM(O120:O121)</f>
        <v>4855802.9499999993</v>
      </c>
      <c r="R122" s="36"/>
    </row>
    <row r="123" spans="2:18" s="40" customFormat="1" ht="26.15" customHeight="1" thickTop="1">
      <c r="M123" s="38"/>
      <c r="N123" s="39"/>
      <c r="O123" s="38"/>
      <c r="R123" s="36"/>
    </row>
    <row r="124" spans="2:18" s="40" customFormat="1" ht="26.15" customHeight="1">
      <c r="C124" s="29" t="s">
        <v>514</v>
      </c>
      <c r="R124" s="36"/>
    </row>
    <row r="125" spans="2:18" s="40" customFormat="1" ht="26.15" customHeight="1">
      <c r="I125" s="517" t="s">
        <v>131</v>
      </c>
      <c r="J125" s="517"/>
      <c r="K125" s="517"/>
      <c r="L125" s="472"/>
      <c r="M125" s="517" t="s">
        <v>140</v>
      </c>
      <c r="N125" s="517"/>
      <c r="O125" s="517"/>
      <c r="R125" s="36"/>
    </row>
    <row r="126" spans="2:18" s="40" customFormat="1" ht="26.15" customHeight="1">
      <c r="I126" s="258" t="s">
        <v>944</v>
      </c>
      <c r="J126" s="259"/>
      <c r="K126" s="258" t="s">
        <v>547</v>
      </c>
      <c r="L126" s="482"/>
      <c r="M126" s="258" t="s">
        <v>944</v>
      </c>
      <c r="N126" s="259"/>
      <c r="O126" s="258" t="s">
        <v>547</v>
      </c>
      <c r="R126" s="36"/>
    </row>
    <row r="127" spans="2:18" s="40" customFormat="1" ht="25.5" customHeight="1">
      <c r="C127" s="29" t="s">
        <v>291</v>
      </c>
      <c r="D127" s="29"/>
      <c r="I127" s="39">
        <v>268600584.25999999</v>
      </c>
      <c r="J127" s="39"/>
      <c r="K127" s="39">
        <v>214555402.65000001</v>
      </c>
      <c r="M127" s="40">
        <v>3317101.32</v>
      </c>
      <c r="O127" s="39">
        <v>2918181.84</v>
      </c>
      <c r="R127" s="36"/>
    </row>
    <row r="128" spans="2:18" s="40" customFormat="1" ht="26.15" customHeight="1">
      <c r="C128" s="29" t="s">
        <v>292</v>
      </c>
      <c r="D128" s="29"/>
      <c r="I128" s="38">
        <v>454817141.45000005</v>
      </c>
      <c r="J128" s="38"/>
      <c r="K128" s="38">
        <v>478871011.69999999</v>
      </c>
      <c r="L128" s="36"/>
      <c r="M128" s="36">
        <v>2487825.9900000002</v>
      </c>
      <c r="N128" s="36"/>
      <c r="O128" s="38">
        <v>5106818.22</v>
      </c>
      <c r="R128" s="36"/>
    </row>
    <row r="129" spans="2:18" s="40" customFormat="1" ht="26.15" customHeight="1">
      <c r="C129" s="29" t="s">
        <v>1261</v>
      </c>
      <c r="D129" s="29"/>
      <c r="I129" s="68">
        <v>6439500</v>
      </c>
      <c r="J129" s="39"/>
      <c r="K129" s="68">
        <v>0</v>
      </c>
      <c r="M129" s="68">
        <v>0</v>
      </c>
      <c r="O129" s="68">
        <v>0</v>
      </c>
      <c r="R129" s="36"/>
    </row>
    <row r="130" spans="2:18" s="40" customFormat="1" ht="26.15" customHeight="1">
      <c r="C130" s="29"/>
      <c r="D130" s="29" t="s">
        <v>191</v>
      </c>
      <c r="I130" s="39">
        <f>SUM(I127:I129)</f>
        <v>729857225.71000004</v>
      </c>
      <c r="J130" s="39"/>
      <c r="K130" s="39">
        <f>SUM(K127:K129)</f>
        <v>693426414.35000002</v>
      </c>
      <c r="M130" s="39">
        <f>SUM(M127:M129)</f>
        <v>5804927.3100000005</v>
      </c>
      <c r="O130" s="39">
        <f>SUM(O127:O129)</f>
        <v>8025000.0599999996</v>
      </c>
      <c r="R130" s="36"/>
    </row>
    <row r="131" spans="2:18" s="53" customFormat="1" ht="26.15" customHeight="1">
      <c r="B131" s="40"/>
      <c r="C131" s="29" t="s">
        <v>293</v>
      </c>
      <c r="D131" s="29"/>
      <c r="E131" s="40"/>
      <c r="F131" s="40"/>
      <c r="G131" s="40"/>
      <c r="H131" s="40"/>
      <c r="I131" s="38">
        <v>-38122011.549999997</v>
      </c>
      <c r="J131" s="39"/>
      <c r="K131" s="38">
        <v>-39589113.240000002</v>
      </c>
      <c r="L131" s="40"/>
      <c r="M131" s="38">
        <v>-257768.19</v>
      </c>
      <c r="N131" s="40"/>
      <c r="O131" s="38">
        <v>-541810.22</v>
      </c>
      <c r="R131" s="77"/>
    </row>
    <row r="132" spans="2:18" s="40" customFormat="1" ht="26.15" customHeight="1">
      <c r="C132" s="29" t="s">
        <v>183</v>
      </c>
      <c r="D132" s="29"/>
      <c r="I132" s="38">
        <f>+M132</f>
        <v>-24756.77</v>
      </c>
      <c r="J132" s="39"/>
      <c r="K132" s="38">
        <v>-37180.449999999997</v>
      </c>
      <c r="M132" s="38">
        <v>-24756.77</v>
      </c>
      <c r="O132" s="38">
        <v>-37180.449999999997</v>
      </c>
      <c r="R132" s="36"/>
    </row>
    <row r="133" spans="2:18" s="472" customFormat="1" ht="26.15" customHeight="1" thickBot="1">
      <c r="B133" s="40"/>
      <c r="C133" s="29" t="s">
        <v>294</v>
      </c>
      <c r="D133" s="29"/>
      <c r="E133" s="40"/>
      <c r="F133" s="40"/>
      <c r="G133" s="40"/>
      <c r="H133" s="40"/>
      <c r="I133" s="50">
        <f>SUM(I130:I132)</f>
        <v>691710457.3900001</v>
      </c>
      <c r="J133" s="39"/>
      <c r="K133" s="50">
        <f>SUM(K130:K132)</f>
        <v>653800120.65999997</v>
      </c>
      <c r="L133" s="40"/>
      <c r="M133" s="50">
        <f>SUM(M130:M132)</f>
        <v>5522402.3500000006</v>
      </c>
      <c r="N133" s="40"/>
      <c r="O133" s="50">
        <f>SUM(O130:O132)</f>
        <v>7446009.3899999997</v>
      </c>
      <c r="R133" s="58"/>
    </row>
    <row r="134" spans="2:18" s="472" customFormat="1" ht="26.15" customHeight="1" thickTop="1">
      <c r="K134" s="500"/>
      <c r="M134" s="500"/>
      <c r="O134" s="500"/>
      <c r="R134" s="58"/>
    </row>
    <row r="135" spans="2:18" s="472" customFormat="1" ht="26.15" customHeight="1">
      <c r="B135" s="2"/>
      <c r="C135" s="196" t="s">
        <v>961</v>
      </c>
      <c r="D135" s="2"/>
      <c r="E135" s="196"/>
      <c r="F135" s="196"/>
      <c r="G135" s="196"/>
      <c r="H135" s="196"/>
      <c r="I135" s="196"/>
      <c r="J135" s="196"/>
      <c r="K135" s="196"/>
      <c r="L135" s="196"/>
      <c r="M135" s="94"/>
      <c r="N135" s="2"/>
      <c r="O135" s="2"/>
      <c r="R135" s="58"/>
    </row>
    <row r="136" spans="2:18" s="40" customFormat="1" ht="26.15" customHeight="1">
      <c r="B136" s="29" t="s">
        <v>834</v>
      </c>
      <c r="C136" s="196"/>
      <c r="D136" s="29"/>
      <c r="E136" s="196"/>
      <c r="F136" s="196"/>
      <c r="G136" s="196"/>
      <c r="H136" s="196"/>
      <c r="I136" s="196"/>
      <c r="J136" s="196"/>
      <c r="K136" s="181"/>
      <c r="L136" s="154"/>
      <c r="M136" s="29"/>
      <c r="N136" s="29"/>
      <c r="O136" s="29"/>
      <c r="R136" s="36"/>
    </row>
    <row r="137" spans="2:18" s="40" customFormat="1" ht="26.15" customHeight="1">
      <c r="B137" s="77"/>
      <c r="C137" s="29"/>
      <c r="D137" s="196"/>
      <c r="E137" s="196"/>
      <c r="F137" s="196"/>
      <c r="G137" s="196"/>
      <c r="H137" s="196"/>
      <c r="I137" s="531" t="s">
        <v>131</v>
      </c>
      <c r="J137" s="531"/>
      <c r="K137" s="531"/>
      <c r="L137" s="64"/>
      <c r="M137" s="531" t="s">
        <v>140</v>
      </c>
      <c r="N137" s="531"/>
      <c r="O137" s="531"/>
      <c r="R137" s="36"/>
    </row>
    <row r="138" spans="2:18" s="40" customFormat="1" ht="26.15" customHeight="1">
      <c r="B138" s="29"/>
      <c r="C138" s="29"/>
      <c r="D138" s="196"/>
      <c r="E138" s="196"/>
      <c r="F138" s="196"/>
      <c r="G138" s="196"/>
      <c r="H138" s="196"/>
      <c r="I138" s="258" t="s">
        <v>944</v>
      </c>
      <c r="J138" s="259"/>
      <c r="K138" s="258" t="s">
        <v>547</v>
      </c>
      <c r="L138" s="482"/>
      <c r="M138" s="258" t="s">
        <v>944</v>
      </c>
      <c r="N138" s="259"/>
      <c r="O138" s="258" t="s">
        <v>547</v>
      </c>
      <c r="R138" s="36"/>
    </row>
    <row r="139" spans="2:18" s="40" customFormat="1" ht="26.15" customHeight="1">
      <c r="B139" s="29"/>
      <c r="C139" s="29"/>
      <c r="D139" s="196" t="s">
        <v>295</v>
      </c>
      <c r="E139" s="196"/>
      <c r="F139" s="196"/>
      <c r="G139" s="196"/>
      <c r="H139" s="196"/>
      <c r="I139" s="38">
        <v>7320744.79</v>
      </c>
      <c r="J139" s="196"/>
      <c r="K139" s="94">
        <v>6166904.1399999997</v>
      </c>
      <c r="L139" s="95"/>
      <c r="M139" s="38">
        <v>3383054.09</v>
      </c>
      <c r="N139" s="38"/>
      <c r="O139" s="38">
        <v>2750942.74</v>
      </c>
      <c r="R139" s="36"/>
    </row>
    <row r="140" spans="2:18" s="40" customFormat="1" ht="26.15" customHeight="1">
      <c r="B140" s="29"/>
      <c r="C140" s="29"/>
      <c r="D140" s="196" t="s">
        <v>666</v>
      </c>
      <c r="E140" s="196"/>
      <c r="F140" s="196"/>
      <c r="G140" s="196"/>
      <c r="H140" s="196"/>
      <c r="I140" s="29"/>
      <c r="J140" s="29"/>
      <c r="K140" s="29"/>
      <c r="L140" s="29"/>
      <c r="M140" s="29"/>
      <c r="N140" s="29"/>
      <c r="O140" s="29"/>
      <c r="R140" s="36"/>
    </row>
    <row r="141" spans="2:18" s="40" customFormat="1" ht="26.15" customHeight="1">
      <c r="B141" s="29"/>
      <c r="C141" s="29"/>
      <c r="D141" s="196" t="s">
        <v>665</v>
      </c>
      <c r="E141" s="196"/>
      <c r="F141" s="196"/>
      <c r="G141" s="196"/>
      <c r="H141" s="196"/>
      <c r="I141" s="38">
        <v>89119752.290000007</v>
      </c>
      <c r="J141" s="196"/>
      <c r="K141" s="94">
        <v>71246001.019999996</v>
      </c>
      <c r="L141" s="95"/>
      <c r="M141" s="38">
        <v>0</v>
      </c>
      <c r="N141" s="38"/>
      <c r="O141" s="38">
        <v>0</v>
      </c>
      <c r="R141" s="36"/>
    </row>
    <row r="142" spans="2:18" s="40" customFormat="1" ht="26.15" customHeight="1">
      <c r="B142" s="29"/>
      <c r="C142" s="29"/>
      <c r="D142" s="196" t="s">
        <v>296</v>
      </c>
      <c r="E142" s="196"/>
      <c r="F142" s="196"/>
      <c r="G142" s="196"/>
      <c r="H142" s="196"/>
      <c r="I142" s="38">
        <v>19994481.93</v>
      </c>
      <c r="J142" s="196"/>
      <c r="K142" s="40">
        <v>8730356.6899999995</v>
      </c>
      <c r="L142" s="196"/>
      <c r="M142" s="38">
        <v>395386.74</v>
      </c>
      <c r="N142" s="38"/>
      <c r="O142" s="38">
        <v>441741.01</v>
      </c>
      <c r="R142" s="36"/>
    </row>
    <row r="143" spans="2:18" s="40" customFormat="1" ht="26.15" customHeight="1">
      <c r="B143" s="29"/>
      <c r="C143" s="29"/>
      <c r="D143" s="196" t="s">
        <v>297</v>
      </c>
      <c r="E143" s="196"/>
      <c r="F143" s="196"/>
      <c r="G143" s="196"/>
      <c r="H143" s="196"/>
      <c r="I143" s="38">
        <v>495983.56</v>
      </c>
      <c r="J143" s="196"/>
      <c r="K143" s="38">
        <v>454262.82</v>
      </c>
      <c r="L143" s="196"/>
      <c r="M143" s="38">
        <v>0</v>
      </c>
      <c r="N143" s="38"/>
      <c r="O143" s="38">
        <v>0</v>
      </c>
      <c r="R143" s="36"/>
    </row>
  </sheetData>
  <mergeCells count="26">
    <mergeCell ref="I137:K137"/>
    <mergeCell ref="M137:O137"/>
    <mergeCell ref="I125:K125"/>
    <mergeCell ref="M125:O125"/>
    <mergeCell ref="I26:K26"/>
    <mergeCell ref="M26:O26"/>
    <mergeCell ref="I51:K51"/>
    <mergeCell ref="M51:O51"/>
    <mergeCell ref="I42:K42"/>
    <mergeCell ref="M42:O42"/>
    <mergeCell ref="A70:O70"/>
    <mergeCell ref="M96:O96"/>
    <mergeCell ref="I112:K112"/>
    <mergeCell ref="M112:O112"/>
    <mergeCell ref="A38:O38"/>
    <mergeCell ref="A109:O109"/>
    <mergeCell ref="A1:O1"/>
    <mergeCell ref="I14:K14"/>
    <mergeCell ref="M14:O14"/>
    <mergeCell ref="I27:K27"/>
    <mergeCell ref="M27:O27"/>
    <mergeCell ref="I73:K73"/>
    <mergeCell ref="M73:O73"/>
    <mergeCell ref="I81:K81"/>
    <mergeCell ref="M81:O81"/>
    <mergeCell ref="I96:K96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221"/>
  <sheetViews>
    <sheetView view="pageBreakPreview" topLeftCell="M17" zoomScale="70" zoomScaleNormal="100" zoomScaleSheetLayoutView="70" workbookViewId="0">
      <selection activeCell="Z30" sqref="Z30"/>
    </sheetView>
  </sheetViews>
  <sheetFormatPr defaultRowHeight="23.25" customHeight="1"/>
  <cols>
    <col min="1" max="1" width="2.69921875" customWidth="1"/>
    <col min="2" max="2" width="7.296875" customWidth="1"/>
    <col min="3" max="3" width="1" customWidth="1"/>
    <col min="4" max="4" width="6.3984375" customWidth="1"/>
    <col min="5" max="5" width="1" customWidth="1"/>
    <col min="6" max="6" width="20.59765625" customWidth="1"/>
    <col min="7" max="7" width="1" customWidth="1"/>
    <col min="8" max="8" width="18.09765625" customWidth="1"/>
    <col min="9" max="9" width="0.8984375" customWidth="1"/>
    <col min="10" max="10" width="13" customWidth="1"/>
    <col min="11" max="11" width="0.69921875" customWidth="1"/>
    <col min="12" max="12" width="16.09765625" customWidth="1"/>
    <col min="13" max="13" width="1" customWidth="1"/>
    <col min="14" max="14" width="15.59765625" customWidth="1"/>
    <col min="15" max="15" width="0.8984375" customWidth="1"/>
    <col min="16" max="16" width="15.59765625" customWidth="1"/>
    <col min="17" max="17" width="0.8984375" customWidth="1"/>
    <col min="18" max="18" width="12.69921875" bestFit="1" customWidth="1"/>
    <col min="19" max="19" width="1" style="141" customWidth="1"/>
    <col min="20" max="20" width="15.59765625" customWidth="1"/>
    <col min="21" max="21" width="1.3984375" customWidth="1"/>
    <col min="22" max="22" width="15.59765625" customWidth="1"/>
    <col min="23" max="23" width="1.296875" customWidth="1"/>
    <col min="24" max="24" width="15.59765625" customWidth="1"/>
    <col min="25" max="25" width="1.3984375" customWidth="1"/>
    <col min="26" max="26" width="15.59765625" customWidth="1"/>
    <col min="27" max="27" width="1.59765625" customWidth="1"/>
  </cols>
  <sheetData>
    <row r="1" spans="1:28" s="410" customFormat="1" ht="21.75" customHeight="1">
      <c r="A1" s="534" t="s">
        <v>385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457"/>
    </row>
    <row r="2" spans="1:28" ht="21.75" customHeight="1">
      <c r="A2" s="97"/>
      <c r="B2" s="98"/>
      <c r="C2" s="402"/>
      <c r="D2" s="98"/>
      <c r="E2" s="402"/>
      <c r="F2" s="98"/>
      <c r="G2" s="402"/>
      <c r="H2" s="98"/>
      <c r="I2" s="402"/>
      <c r="J2" s="98"/>
      <c r="K2" s="402"/>
      <c r="L2" s="98"/>
      <c r="M2" s="402"/>
      <c r="N2" s="98"/>
      <c r="O2" s="402"/>
      <c r="P2" s="98"/>
      <c r="Q2" s="402"/>
      <c r="R2" s="98"/>
      <c r="S2" s="99"/>
      <c r="T2" s="100"/>
      <c r="U2" s="100"/>
      <c r="V2" s="100"/>
      <c r="W2" s="100"/>
      <c r="X2" s="100"/>
      <c r="Y2" s="100"/>
      <c r="Z2" s="100"/>
      <c r="AA2" s="100"/>
    </row>
    <row r="3" spans="1:28" ht="21.75" customHeight="1">
      <c r="A3" s="101" t="s">
        <v>714</v>
      </c>
      <c r="B3" s="102"/>
      <c r="C3" s="102"/>
      <c r="D3" s="103"/>
      <c r="E3" s="103"/>
      <c r="F3" s="103"/>
      <c r="G3" s="103"/>
      <c r="H3" s="103"/>
      <c r="I3" s="103"/>
      <c r="J3" s="104"/>
      <c r="K3" s="104"/>
      <c r="L3" s="105"/>
      <c r="M3" s="105"/>
      <c r="N3" s="105"/>
      <c r="O3" s="105"/>
      <c r="P3" s="105"/>
      <c r="Q3" s="105"/>
      <c r="R3" s="105"/>
      <c r="S3" s="106"/>
      <c r="T3" s="97"/>
      <c r="U3" s="97"/>
      <c r="V3" s="107"/>
      <c r="W3" s="97"/>
      <c r="X3" s="97"/>
      <c r="Y3" s="97"/>
      <c r="Z3" s="107"/>
      <c r="AA3" s="107"/>
    </row>
    <row r="4" spans="1:28" ht="21.75" customHeight="1">
      <c r="A4" s="101"/>
      <c r="B4" s="102"/>
      <c r="C4" s="102"/>
      <c r="D4" s="103"/>
      <c r="E4" s="103"/>
      <c r="F4" s="103"/>
      <c r="G4" s="103"/>
      <c r="H4" s="103"/>
      <c r="I4" s="103"/>
      <c r="J4" s="104"/>
      <c r="K4" s="104"/>
      <c r="L4" s="105"/>
      <c r="M4" s="105"/>
      <c r="N4" s="105"/>
      <c r="O4" s="105"/>
      <c r="P4" s="105"/>
      <c r="Q4" s="105"/>
      <c r="R4" s="105"/>
      <c r="S4" s="106"/>
      <c r="T4" s="97"/>
      <c r="U4" s="97"/>
      <c r="V4" s="107"/>
      <c r="W4" s="97"/>
      <c r="X4" s="97"/>
      <c r="Y4" s="97"/>
      <c r="Z4" s="107"/>
      <c r="AA4" s="107"/>
    </row>
    <row r="5" spans="1:28" ht="21.75" customHeight="1">
      <c r="A5" s="102"/>
      <c r="B5" s="101"/>
      <c r="C5" s="101"/>
      <c r="D5" s="101"/>
      <c r="E5" s="101"/>
      <c r="F5" s="101"/>
      <c r="G5" s="101"/>
      <c r="H5" s="101"/>
      <c r="I5" s="101"/>
      <c r="J5" s="108"/>
      <c r="K5" s="108"/>
      <c r="L5" s="109"/>
      <c r="M5" s="109"/>
      <c r="N5" s="109"/>
      <c r="O5" s="109"/>
      <c r="P5" s="109"/>
      <c r="Q5" s="109"/>
      <c r="R5" s="109"/>
      <c r="S5" s="109"/>
      <c r="T5" s="533" t="s">
        <v>131</v>
      </c>
      <c r="U5" s="533"/>
      <c r="V5" s="533"/>
      <c r="W5" s="111"/>
      <c r="X5" s="533" t="s">
        <v>140</v>
      </c>
      <c r="Y5" s="533"/>
      <c r="Z5" s="533"/>
      <c r="AA5" s="446"/>
    </row>
    <row r="6" spans="1:28" ht="21.75" customHeight="1">
      <c r="A6" s="102"/>
      <c r="B6" s="112" t="s">
        <v>298</v>
      </c>
      <c r="C6" s="403"/>
      <c r="D6" s="112" t="s">
        <v>299</v>
      </c>
      <c r="E6" s="403"/>
      <c r="F6" s="112" t="s">
        <v>300</v>
      </c>
      <c r="G6" s="403"/>
      <c r="H6" s="112" t="s">
        <v>301</v>
      </c>
      <c r="I6" s="403"/>
      <c r="J6" s="113" t="s">
        <v>302</v>
      </c>
      <c r="K6" s="406"/>
      <c r="L6" s="114" t="s">
        <v>303</v>
      </c>
      <c r="M6" s="114"/>
      <c r="N6" s="537" t="s">
        <v>304</v>
      </c>
      <c r="O6" s="538"/>
      <c r="P6" s="539"/>
      <c r="Q6" s="116"/>
      <c r="R6" s="115" t="s">
        <v>305</v>
      </c>
      <c r="S6" s="116"/>
      <c r="T6" s="540" t="s">
        <v>944</v>
      </c>
      <c r="U6" s="117"/>
      <c r="V6" s="535" t="s">
        <v>652</v>
      </c>
      <c r="W6" s="117"/>
      <c r="X6" s="540" t="s">
        <v>944</v>
      </c>
      <c r="Y6" s="117"/>
      <c r="Z6" s="535" t="s">
        <v>652</v>
      </c>
      <c r="AA6" s="443"/>
    </row>
    <row r="7" spans="1:28" ht="21.75" customHeight="1">
      <c r="A7" s="102"/>
      <c r="B7" s="118" t="s">
        <v>306</v>
      </c>
      <c r="C7" s="116"/>
      <c r="D7" s="109"/>
      <c r="E7" s="110"/>
      <c r="F7" s="118"/>
      <c r="G7" s="116"/>
      <c r="H7" s="118"/>
      <c r="I7" s="116"/>
      <c r="J7" s="119"/>
      <c r="K7" s="406"/>
      <c r="L7" s="120" t="s">
        <v>307</v>
      </c>
      <c r="M7" s="121"/>
      <c r="N7" s="118" t="s">
        <v>308</v>
      </c>
      <c r="O7" s="403"/>
      <c r="P7" s="118" t="s">
        <v>309</v>
      </c>
      <c r="Q7" s="116"/>
      <c r="R7" s="120" t="s">
        <v>310</v>
      </c>
      <c r="S7" s="121"/>
      <c r="T7" s="536"/>
      <c r="U7" s="117"/>
      <c r="V7" s="536"/>
      <c r="W7" s="117"/>
      <c r="X7" s="536"/>
      <c r="Y7" s="117"/>
      <c r="Z7" s="536"/>
      <c r="AA7" s="443"/>
    </row>
    <row r="8" spans="1:28" s="229" customFormat="1" ht="21.75" customHeight="1">
      <c r="A8" s="102"/>
      <c r="B8" s="122">
        <v>1</v>
      </c>
      <c r="C8" s="405"/>
      <c r="D8" s="123" t="s">
        <v>311</v>
      </c>
      <c r="E8" s="404"/>
      <c r="F8" s="124" t="s">
        <v>312</v>
      </c>
      <c r="G8" s="409"/>
      <c r="H8" s="125" t="s">
        <v>313</v>
      </c>
      <c r="I8" s="407"/>
      <c r="J8" s="126">
        <v>4600000</v>
      </c>
      <c r="K8" s="408"/>
      <c r="L8" s="122" t="s">
        <v>314</v>
      </c>
      <c r="M8" s="405"/>
      <c r="N8" s="123" t="s">
        <v>315</v>
      </c>
      <c r="O8" s="123"/>
      <c r="P8" s="123" t="s">
        <v>519</v>
      </c>
      <c r="Q8" s="404"/>
      <c r="R8" s="127">
        <v>58980</v>
      </c>
      <c r="S8" s="128"/>
      <c r="T8" s="129">
        <f>+X8</f>
        <v>23170229.969999999</v>
      </c>
      <c r="U8" s="129"/>
      <c r="V8" s="129">
        <v>42063074.169999994</v>
      </c>
      <c r="W8" s="228"/>
      <c r="X8" s="129">
        <f>23170229.9+0.07</f>
        <v>23170229.969999999</v>
      </c>
      <c r="Y8" s="129"/>
      <c r="Z8" s="129">
        <v>42063074.169999994</v>
      </c>
      <c r="AA8" s="129"/>
    </row>
    <row r="9" spans="1:28" s="229" customFormat="1" ht="21.75" customHeight="1">
      <c r="A9" s="102"/>
      <c r="B9" s="122"/>
      <c r="C9" s="122"/>
      <c r="D9" s="123" t="s">
        <v>316</v>
      </c>
      <c r="E9" s="123"/>
      <c r="F9" s="124" t="s">
        <v>317</v>
      </c>
      <c r="G9" s="124"/>
      <c r="H9" s="122" t="s">
        <v>526</v>
      </c>
      <c r="I9" s="122"/>
      <c r="J9" s="126">
        <v>297920000</v>
      </c>
      <c r="K9" s="126"/>
      <c r="L9" s="122" t="s">
        <v>531</v>
      </c>
      <c r="M9" s="122"/>
      <c r="N9" s="123" t="s">
        <v>318</v>
      </c>
      <c r="O9" s="123"/>
      <c r="P9" s="331" t="s">
        <v>319</v>
      </c>
      <c r="Q9" s="123"/>
      <c r="R9" s="127">
        <v>5517006.25</v>
      </c>
      <c r="S9" s="128"/>
      <c r="T9" s="129">
        <f t="shared" ref="T9:T22" si="0">+X9</f>
        <v>38448343.609999999</v>
      </c>
      <c r="U9" s="129"/>
      <c r="V9" s="129">
        <v>104303955.86</v>
      </c>
      <c r="W9" s="228"/>
      <c r="X9" s="129">
        <v>38448343.609999999</v>
      </c>
      <c r="Y9" s="129"/>
      <c r="Z9" s="129">
        <v>104303955.86</v>
      </c>
      <c r="AA9" s="129"/>
    </row>
    <row r="10" spans="1:28" s="229" customFormat="1" ht="21.75" customHeight="1">
      <c r="A10" s="102"/>
      <c r="B10" s="122"/>
      <c r="C10" s="122"/>
      <c r="D10" s="123" t="s">
        <v>320</v>
      </c>
      <c r="E10" s="123"/>
      <c r="F10" s="124" t="s">
        <v>321</v>
      </c>
      <c r="G10" s="124"/>
      <c r="H10" s="122" t="s">
        <v>526</v>
      </c>
      <c r="I10" s="122"/>
      <c r="J10" s="230">
        <v>264320000</v>
      </c>
      <c r="K10" s="230"/>
      <c r="L10" s="122" t="s">
        <v>532</v>
      </c>
      <c r="M10" s="122"/>
      <c r="N10" s="123" t="s">
        <v>322</v>
      </c>
      <c r="O10" s="123"/>
      <c r="P10" s="331" t="s">
        <v>897</v>
      </c>
      <c r="Q10" s="123"/>
      <c r="R10" s="226">
        <v>3409728</v>
      </c>
      <c r="S10" s="227"/>
      <c r="T10" s="129">
        <f t="shared" si="0"/>
        <v>123965419.25</v>
      </c>
      <c r="U10" s="132"/>
      <c r="V10" s="132">
        <v>164615904.25</v>
      </c>
      <c r="W10" s="132"/>
      <c r="X10" s="132">
        <v>123965419.25</v>
      </c>
      <c r="Y10" s="132"/>
      <c r="Z10" s="132">
        <v>164615904.25</v>
      </c>
      <c r="AA10" s="132"/>
    </row>
    <row r="11" spans="1:28" s="229" customFormat="1" ht="21.75" customHeight="1">
      <c r="A11" s="102"/>
      <c r="B11" s="122"/>
      <c r="C11" s="122"/>
      <c r="D11" s="123" t="s">
        <v>330</v>
      </c>
      <c r="E11" s="123"/>
      <c r="F11" s="124" t="s">
        <v>860</v>
      </c>
      <c r="G11" s="124"/>
      <c r="H11" s="125" t="s">
        <v>313</v>
      </c>
      <c r="I11" s="125"/>
      <c r="J11" s="230">
        <v>2950000</v>
      </c>
      <c r="K11" s="230"/>
      <c r="L11" s="122" t="s">
        <v>861</v>
      </c>
      <c r="M11" s="122"/>
      <c r="N11" s="123" t="s">
        <v>862</v>
      </c>
      <c r="O11" s="123"/>
      <c r="P11" s="331" t="s">
        <v>897</v>
      </c>
      <c r="Q11" s="123"/>
      <c r="R11" s="235">
        <v>20688.89</v>
      </c>
      <c r="S11" s="236"/>
      <c r="T11" s="129">
        <f t="shared" si="0"/>
        <v>98707000</v>
      </c>
      <c r="U11" s="132"/>
      <c r="V11" s="307">
        <v>0</v>
      </c>
      <c r="W11" s="132"/>
      <c r="X11" s="132">
        <f>24921008+34520682+39265310</f>
        <v>98707000</v>
      </c>
      <c r="Y11" s="132"/>
      <c r="Z11" s="307">
        <v>0</v>
      </c>
      <c r="AA11" s="307"/>
    </row>
    <row r="12" spans="1:28" ht="21.75" customHeight="1">
      <c r="A12" s="102"/>
      <c r="B12" s="122">
        <v>2</v>
      </c>
      <c r="C12" s="122"/>
      <c r="D12" s="123" t="s">
        <v>311</v>
      </c>
      <c r="E12" s="123"/>
      <c r="F12" s="124" t="s">
        <v>323</v>
      </c>
      <c r="G12" s="124"/>
      <c r="H12" s="125" t="s">
        <v>313</v>
      </c>
      <c r="I12" s="125"/>
      <c r="J12" s="230">
        <v>12150000</v>
      </c>
      <c r="K12" s="230"/>
      <c r="L12" s="122" t="s">
        <v>324</v>
      </c>
      <c r="M12" s="122"/>
      <c r="N12" s="123" t="s">
        <v>325</v>
      </c>
      <c r="O12" s="123"/>
      <c r="P12" s="331" t="s">
        <v>326</v>
      </c>
      <c r="Q12" s="123"/>
      <c r="R12" s="130">
        <v>142000</v>
      </c>
      <c r="S12" s="131"/>
      <c r="T12" s="307">
        <f t="shared" si="0"/>
        <v>0</v>
      </c>
      <c r="U12" s="132"/>
      <c r="V12" s="132">
        <v>66929120</v>
      </c>
      <c r="W12" s="332"/>
      <c r="X12" s="307">
        <v>0</v>
      </c>
      <c r="Y12" s="132"/>
      <c r="Z12" s="132">
        <v>66929120</v>
      </c>
      <c r="AA12" s="132"/>
      <c r="AB12" s="229"/>
    </row>
    <row r="13" spans="1:28" ht="21.75" customHeight="1">
      <c r="A13" s="102"/>
      <c r="B13" s="97"/>
      <c r="C13" s="97"/>
      <c r="D13" s="123" t="s">
        <v>316</v>
      </c>
      <c r="E13" s="123"/>
      <c r="F13" s="124" t="s">
        <v>327</v>
      </c>
      <c r="G13" s="124"/>
      <c r="H13" s="125" t="s">
        <v>313</v>
      </c>
      <c r="I13" s="125"/>
      <c r="J13" s="230">
        <v>6375000</v>
      </c>
      <c r="K13" s="230"/>
      <c r="L13" s="400" t="s">
        <v>916</v>
      </c>
      <c r="M13" s="400"/>
      <c r="N13" s="331" t="s">
        <v>328</v>
      </c>
      <c r="O13" s="331"/>
      <c r="P13" s="331" t="s">
        <v>329</v>
      </c>
      <c r="Q13" s="331"/>
      <c r="R13" s="322">
        <v>111900</v>
      </c>
      <c r="S13" s="58"/>
      <c r="T13" s="129">
        <f t="shared" si="0"/>
        <v>41075496</v>
      </c>
      <c r="U13" s="332"/>
      <c r="V13" s="332">
        <v>77214816</v>
      </c>
      <c r="W13" s="332"/>
      <c r="X13" s="332">
        <v>41075496</v>
      </c>
      <c r="Y13" s="332"/>
      <c r="Z13" s="332">
        <v>77214816</v>
      </c>
      <c r="AA13" s="332"/>
      <c r="AB13" s="229"/>
    </row>
    <row r="14" spans="1:28" ht="21.75" customHeight="1">
      <c r="A14" s="102"/>
      <c r="B14" s="97"/>
      <c r="C14" s="97"/>
      <c r="D14" s="123" t="s">
        <v>320</v>
      </c>
      <c r="E14" s="123"/>
      <c r="F14" s="124" t="s">
        <v>327</v>
      </c>
      <c r="G14" s="124"/>
      <c r="H14" s="125" t="s">
        <v>313</v>
      </c>
      <c r="I14" s="125"/>
      <c r="J14" s="230">
        <v>6375000</v>
      </c>
      <c r="K14" s="230"/>
      <c r="L14" s="400" t="s">
        <v>916</v>
      </c>
      <c r="M14" s="400"/>
      <c r="N14" s="331" t="s">
        <v>328</v>
      </c>
      <c r="O14" s="331"/>
      <c r="P14" s="331" t="s">
        <v>329</v>
      </c>
      <c r="Q14" s="331"/>
      <c r="R14" s="322">
        <v>111900</v>
      </c>
      <c r="S14" s="58"/>
      <c r="T14" s="129">
        <f t="shared" si="0"/>
        <v>41075496</v>
      </c>
      <c r="U14" s="332"/>
      <c r="V14" s="332">
        <v>77214816</v>
      </c>
      <c r="W14" s="332"/>
      <c r="X14" s="332">
        <v>41075496</v>
      </c>
      <c r="Y14" s="332"/>
      <c r="Z14" s="332">
        <v>77214816</v>
      </c>
      <c r="AA14" s="332"/>
      <c r="AB14" s="229"/>
    </row>
    <row r="15" spans="1:28" ht="21.75" customHeight="1">
      <c r="A15" s="102"/>
      <c r="B15" s="97"/>
      <c r="C15" s="97"/>
      <c r="D15" s="123" t="s">
        <v>330</v>
      </c>
      <c r="E15" s="123"/>
      <c r="F15" s="123" t="s">
        <v>331</v>
      </c>
      <c r="G15" s="123"/>
      <c r="H15" s="125" t="s">
        <v>313</v>
      </c>
      <c r="I15" s="125"/>
      <c r="J15" s="230">
        <v>470000</v>
      </c>
      <c r="K15" s="230"/>
      <c r="L15" s="400" t="s">
        <v>917</v>
      </c>
      <c r="M15" s="400"/>
      <c r="N15" s="331" t="s">
        <v>332</v>
      </c>
      <c r="O15" s="331"/>
      <c r="P15" s="331" t="s">
        <v>898</v>
      </c>
      <c r="Q15" s="331"/>
      <c r="R15" s="322">
        <v>10000</v>
      </c>
      <c r="S15" s="58"/>
      <c r="T15" s="129">
        <f t="shared" si="0"/>
        <v>4306904.28</v>
      </c>
      <c r="U15" s="332"/>
      <c r="V15" s="333">
        <v>7471488.7199999997</v>
      </c>
      <c r="W15" s="332"/>
      <c r="X15" s="332">
        <v>4306904.28</v>
      </c>
      <c r="Y15" s="332"/>
      <c r="Z15" s="333">
        <v>7471488.7199999997</v>
      </c>
      <c r="AA15" s="333"/>
      <c r="AB15" s="229"/>
    </row>
    <row r="16" spans="1:28" ht="21.75" customHeight="1">
      <c r="A16" s="102"/>
      <c r="B16" s="122"/>
      <c r="C16" s="122"/>
      <c r="D16" s="123" t="s">
        <v>333</v>
      </c>
      <c r="E16" s="123"/>
      <c r="F16" s="123" t="s">
        <v>331</v>
      </c>
      <c r="G16" s="123"/>
      <c r="H16" s="125" t="s">
        <v>313</v>
      </c>
      <c r="I16" s="125"/>
      <c r="J16" s="126">
        <v>470000</v>
      </c>
      <c r="K16" s="126"/>
      <c r="L16" s="400" t="s">
        <v>917</v>
      </c>
      <c r="M16" s="400"/>
      <c r="N16" s="331" t="s">
        <v>332</v>
      </c>
      <c r="O16" s="331"/>
      <c r="P16" s="331" t="s">
        <v>898</v>
      </c>
      <c r="Q16" s="331"/>
      <c r="R16" s="322">
        <v>10900</v>
      </c>
      <c r="S16" s="58"/>
      <c r="T16" s="129">
        <f t="shared" si="0"/>
        <v>4730005.9800000004</v>
      </c>
      <c r="U16" s="332"/>
      <c r="V16" s="333">
        <v>8175776.5199999996</v>
      </c>
      <c r="W16" s="332"/>
      <c r="X16" s="332">
        <v>4730005.9800000004</v>
      </c>
      <c r="Y16" s="332"/>
      <c r="Z16" s="333">
        <v>8175776.5199999996</v>
      </c>
      <c r="AA16" s="333"/>
      <c r="AB16" s="229"/>
    </row>
    <row r="17" spans="1:29" ht="21.75" customHeight="1">
      <c r="A17" s="102"/>
      <c r="B17" s="122"/>
      <c r="C17" s="122"/>
      <c r="D17" s="123" t="s">
        <v>334</v>
      </c>
      <c r="E17" s="123"/>
      <c r="F17" s="123" t="s">
        <v>331</v>
      </c>
      <c r="G17" s="123"/>
      <c r="H17" s="125" t="s">
        <v>313</v>
      </c>
      <c r="I17" s="125"/>
      <c r="J17" s="126">
        <v>670000</v>
      </c>
      <c r="K17" s="126"/>
      <c r="L17" s="400" t="s">
        <v>917</v>
      </c>
      <c r="M17" s="400"/>
      <c r="N17" s="331" t="s">
        <v>332</v>
      </c>
      <c r="O17" s="331"/>
      <c r="P17" s="331" t="s">
        <v>898</v>
      </c>
      <c r="Q17" s="331"/>
      <c r="R17" s="322">
        <v>13000</v>
      </c>
      <c r="S17" s="58"/>
      <c r="T17" s="129">
        <f t="shared" si="0"/>
        <v>5566071</v>
      </c>
      <c r="U17" s="332"/>
      <c r="V17" s="333">
        <v>9683394</v>
      </c>
      <c r="W17" s="332"/>
      <c r="X17" s="332">
        <v>5566071</v>
      </c>
      <c r="Y17" s="332"/>
      <c r="Z17" s="333">
        <v>9683394</v>
      </c>
      <c r="AA17" s="333"/>
      <c r="AB17" s="229"/>
    </row>
    <row r="18" spans="1:29" ht="21.75" customHeight="1">
      <c r="A18" s="102"/>
      <c r="B18" s="122"/>
      <c r="C18" s="122"/>
      <c r="D18" s="123" t="s">
        <v>335</v>
      </c>
      <c r="E18" s="123"/>
      <c r="F18" s="123" t="s">
        <v>331</v>
      </c>
      <c r="G18" s="123"/>
      <c r="H18" s="125" t="s">
        <v>313</v>
      </c>
      <c r="I18" s="125"/>
      <c r="J18" s="126">
        <v>730000</v>
      </c>
      <c r="K18" s="126"/>
      <c r="L18" s="400" t="s">
        <v>917</v>
      </c>
      <c r="M18" s="400"/>
      <c r="N18" s="331" t="s">
        <v>332</v>
      </c>
      <c r="O18" s="331"/>
      <c r="P18" s="331" t="s">
        <v>898</v>
      </c>
      <c r="Q18" s="331"/>
      <c r="R18" s="322">
        <v>17900</v>
      </c>
      <c r="S18" s="58"/>
      <c r="T18" s="129">
        <f t="shared" si="0"/>
        <v>7715675.2400000002</v>
      </c>
      <c r="U18" s="263"/>
      <c r="V18" s="334">
        <v>13379635.76</v>
      </c>
      <c r="W18" s="332"/>
      <c r="X18" s="263">
        <v>7715675.2400000002</v>
      </c>
      <c r="Y18" s="263"/>
      <c r="Z18" s="334">
        <v>13379635.76</v>
      </c>
      <c r="AA18" s="334"/>
      <c r="AB18" s="229"/>
    </row>
    <row r="19" spans="1:29" ht="21.75" customHeight="1">
      <c r="A19" s="102"/>
      <c r="B19" s="122"/>
      <c r="C19" s="122"/>
      <c r="D19" s="123" t="s">
        <v>336</v>
      </c>
      <c r="E19" s="123"/>
      <c r="F19" s="123" t="s">
        <v>337</v>
      </c>
      <c r="G19" s="123"/>
      <c r="H19" s="125" t="s">
        <v>313</v>
      </c>
      <c r="I19" s="125"/>
      <c r="J19" s="126">
        <v>670000</v>
      </c>
      <c r="K19" s="126"/>
      <c r="L19" s="400" t="s">
        <v>918</v>
      </c>
      <c r="M19" s="400"/>
      <c r="N19" s="331" t="s">
        <v>338</v>
      </c>
      <c r="O19" s="331"/>
      <c r="P19" s="331" t="s">
        <v>319</v>
      </c>
      <c r="Q19" s="331"/>
      <c r="R19" s="425">
        <v>20400</v>
      </c>
      <c r="S19" s="58"/>
      <c r="T19" s="129">
        <f t="shared" si="0"/>
        <v>12862024</v>
      </c>
      <c r="U19" s="263"/>
      <c r="V19" s="334">
        <v>18901168</v>
      </c>
      <c r="W19" s="332"/>
      <c r="X19" s="263">
        <v>12862024</v>
      </c>
      <c r="Y19" s="263"/>
      <c r="Z19" s="334">
        <v>18901168</v>
      </c>
      <c r="AA19" s="334"/>
      <c r="AB19" s="229"/>
    </row>
    <row r="20" spans="1:29" ht="21.75" customHeight="1">
      <c r="A20" s="102"/>
      <c r="B20" s="122"/>
      <c r="C20" s="122"/>
      <c r="D20" s="123" t="s">
        <v>523</v>
      </c>
      <c r="E20" s="123"/>
      <c r="F20" s="123" t="s">
        <v>525</v>
      </c>
      <c r="G20" s="123"/>
      <c r="H20" s="122" t="s">
        <v>526</v>
      </c>
      <c r="I20" s="122"/>
      <c r="J20" s="126">
        <f>5840000-62400</f>
        <v>5777600</v>
      </c>
      <c r="K20" s="126"/>
      <c r="L20" s="237" t="s">
        <v>527</v>
      </c>
      <c r="M20" s="237"/>
      <c r="N20" s="123" t="s">
        <v>529</v>
      </c>
      <c r="O20" s="123"/>
      <c r="P20" s="123" t="s">
        <v>530</v>
      </c>
      <c r="Q20" s="123"/>
      <c r="R20" s="235">
        <v>176000</v>
      </c>
      <c r="S20" s="236"/>
      <c r="T20" s="129">
        <f t="shared" si="0"/>
        <v>3649240.62</v>
      </c>
      <c r="U20" s="132"/>
      <c r="V20" s="133">
        <v>5748893.8999999994</v>
      </c>
      <c r="W20" s="332"/>
      <c r="X20" s="263">
        <v>3649240.62</v>
      </c>
      <c r="Y20" s="132"/>
      <c r="Z20" s="133">
        <v>5748893.8999999994</v>
      </c>
      <c r="AA20" s="133"/>
      <c r="AB20" s="229"/>
    </row>
    <row r="21" spans="1:29" ht="21.75" customHeight="1">
      <c r="A21" s="102"/>
      <c r="B21" s="122"/>
      <c r="C21" s="122"/>
      <c r="D21" s="123"/>
      <c r="E21" s="123"/>
      <c r="F21" s="123"/>
      <c r="G21" s="123"/>
      <c r="H21" s="125"/>
      <c r="I21" s="125"/>
      <c r="J21" s="126"/>
      <c r="K21" s="126"/>
      <c r="L21" s="125" t="s">
        <v>528</v>
      </c>
      <c r="M21" s="125"/>
      <c r="N21" s="123"/>
      <c r="O21" s="123"/>
      <c r="P21" s="123"/>
      <c r="Q21" s="123"/>
      <c r="R21" s="235"/>
      <c r="S21" s="236"/>
      <c r="T21" s="263"/>
      <c r="U21" s="132"/>
      <c r="V21" s="133"/>
      <c r="W21" s="132"/>
      <c r="X21" s="263"/>
      <c r="Y21" s="132"/>
      <c r="Z21" s="133"/>
      <c r="AA21" s="133"/>
    </row>
    <row r="22" spans="1:29" ht="21.75" customHeight="1">
      <c r="A22" s="102"/>
      <c r="B22" s="122"/>
      <c r="C22" s="122"/>
      <c r="D22" s="123" t="s">
        <v>524</v>
      </c>
      <c r="E22" s="123"/>
      <c r="F22" s="123" t="s">
        <v>525</v>
      </c>
      <c r="G22" s="123"/>
      <c r="H22" s="122" t="s">
        <v>526</v>
      </c>
      <c r="I22" s="122"/>
      <c r="J22" s="126">
        <f>8000000-81700</f>
        <v>7918300</v>
      </c>
      <c r="K22" s="126"/>
      <c r="L22" s="237" t="s">
        <v>527</v>
      </c>
      <c r="M22" s="237"/>
      <c r="N22" s="123" t="s">
        <v>529</v>
      </c>
      <c r="O22" s="123"/>
      <c r="P22" s="123" t="s">
        <v>530</v>
      </c>
      <c r="Q22" s="123"/>
      <c r="R22" s="235">
        <v>240000</v>
      </c>
      <c r="S22" s="236"/>
      <c r="T22" s="129">
        <f t="shared" si="0"/>
        <v>5015814.2699999996</v>
      </c>
      <c r="U22" s="132"/>
      <c r="V22" s="133">
        <v>7878957.5899999999</v>
      </c>
      <c r="W22" s="132"/>
      <c r="X22" s="263">
        <v>5015814.2699999996</v>
      </c>
      <c r="Y22" s="132"/>
      <c r="Z22" s="133">
        <v>7878957.5899999999</v>
      </c>
      <c r="AA22" s="133"/>
      <c r="AB22" s="229"/>
    </row>
    <row r="23" spans="1:29" ht="21.75" customHeight="1">
      <c r="A23" s="102"/>
      <c r="B23" s="122"/>
      <c r="C23" s="122"/>
      <c r="D23" s="123"/>
      <c r="E23" s="123"/>
      <c r="F23" s="123"/>
      <c r="G23" s="123"/>
      <c r="H23" s="125"/>
      <c r="I23" s="125"/>
      <c r="J23" s="126"/>
      <c r="K23" s="126"/>
      <c r="L23" s="125" t="s">
        <v>528</v>
      </c>
      <c r="M23" s="125"/>
      <c r="N23" s="123"/>
      <c r="O23" s="123"/>
      <c r="P23" s="123"/>
      <c r="Q23" s="123"/>
      <c r="R23" s="235"/>
      <c r="S23" s="236"/>
      <c r="T23" s="263"/>
      <c r="U23" s="428"/>
      <c r="V23" s="133"/>
      <c r="W23" s="428"/>
      <c r="X23" s="263"/>
      <c r="Y23" s="428"/>
      <c r="Z23" s="133"/>
      <c r="AA23" s="133"/>
    </row>
    <row r="24" spans="1:29" ht="21.75" customHeight="1">
      <c r="A24" s="102"/>
      <c r="B24" s="122"/>
      <c r="C24" s="122"/>
      <c r="D24" s="123" t="s">
        <v>1004</v>
      </c>
      <c r="E24" s="123"/>
      <c r="F24" s="123" t="s">
        <v>1005</v>
      </c>
      <c r="G24" s="123"/>
      <c r="H24" s="122" t="s">
        <v>526</v>
      </c>
      <c r="I24" s="125"/>
      <c r="J24" s="126">
        <v>260000000</v>
      </c>
      <c r="K24" s="126"/>
      <c r="L24" s="400" t="s">
        <v>1006</v>
      </c>
      <c r="M24" s="125"/>
      <c r="N24" s="123" t="s">
        <v>1007</v>
      </c>
      <c r="O24" s="123"/>
      <c r="P24" s="123" t="s">
        <v>1008</v>
      </c>
      <c r="Q24" s="123"/>
      <c r="R24" s="235">
        <v>2743000</v>
      </c>
      <c r="S24" s="236"/>
      <c r="T24" s="263">
        <v>260000000</v>
      </c>
      <c r="U24" s="428"/>
      <c r="V24" s="133">
        <v>0</v>
      </c>
      <c r="W24" s="428"/>
      <c r="X24" s="307">
        <v>0</v>
      </c>
      <c r="Y24" s="428"/>
      <c r="Z24" s="133">
        <v>0</v>
      </c>
      <c r="AA24" s="133"/>
      <c r="AB24" s="229"/>
      <c r="AC24" s="438"/>
    </row>
    <row r="25" spans="1:29" ht="21.75" customHeight="1">
      <c r="A25" s="102"/>
      <c r="B25" s="122">
        <v>3</v>
      </c>
      <c r="C25" s="122"/>
      <c r="D25" s="123" t="s">
        <v>311</v>
      </c>
      <c r="E25" s="123"/>
      <c r="F25" s="506" t="s">
        <v>1292</v>
      </c>
      <c r="G25" s="124"/>
      <c r="H25" s="122" t="s">
        <v>526</v>
      </c>
      <c r="I25" s="125"/>
      <c r="J25" s="230">
        <v>8000000</v>
      </c>
      <c r="K25" s="230"/>
      <c r="L25" s="400" t="s">
        <v>1052</v>
      </c>
      <c r="M25" s="122"/>
      <c r="N25" s="123" t="s">
        <v>1053</v>
      </c>
      <c r="O25" s="123"/>
      <c r="P25" s="331" t="s">
        <v>1054</v>
      </c>
      <c r="Q25" s="123"/>
      <c r="R25" s="235">
        <v>110000</v>
      </c>
      <c r="S25" s="236"/>
      <c r="T25" s="307">
        <v>2527604.44</v>
      </c>
      <c r="U25" s="307"/>
      <c r="V25" s="307">
        <v>0</v>
      </c>
      <c r="W25" s="307"/>
      <c r="X25" s="307">
        <v>0</v>
      </c>
      <c r="Y25" s="307"/>
      <c r="Z25" s="307">
        <v>0</v>
      </c>
      <c r="AA25" s="307"/>
      <c r="AB25" s="229"/>
      <c r="AC25" s="438"/>
    </row>
    <row r="26" spans="1:29" ht="21.75" customHeight="1">
      <c r="A26" s="102"/>
      <c r="B26" s="122"/>
      <c r="C26" s="122"/>
      <c r="D26" s="123" t="s">
        <v>316</v>
      </c>
      <c r="E26" s="123"/>
      <c r="F26" s="123" t="s">
        <v>1055</v>
      </c>
      <c r="G26" s="123"/>
      <c r="H26" s="122" t="s">
        <v>526</v>
      </c>
      <c r="I26" s="125"/>
      <c r="J26" s="126">
        <v>3000000</v>
      </c>
      <c r="K26" s="126"/>
      <c r="L26" s="400" t="s">
        <v>1056</v>
      </c>
      <c r="M26" s="125"/>
      <c r="N26" s="123" t="s">
        <v>318</v>
      </c>
      <c r="O26" s="123"/>
      <c r="P26" s="123" t="s">
        <v>1057</v>
      </c>
      <c r="Q26" s="123"/>
      <c r="R26" s="235">
        <v>37000</v>
      </c>
      <c r="S26" s="236"/>
      <c r="T26" s="307">
        <v>1347162.83</v>
      </c>
      <c r="U26" s="307"/>
      <c r="V26" s="307">
        <v>0</v>
      </c>
      <c r="W26" s="307"/>
      <c r="X26" s="307">
        <v>0</v>
      </c>
      <c r="Y26" s="307"/>
      <c r="Z26" s="307">
        <v>0</v>
      </c>
      <c r="AA26" s="307"/>
      <c r="AB26" s="229"/>
      <c r="AC26" s="438"/>
    </row>
    <row r="27" spans="1:29" ht="21.75" customHeight="1">
      <c r="A27" s="102"/>
      <c r="B27" s="122"/>
      <c r="C27" s="122"/>
      <c r="D27" s="123"/>
      <c r="E27" s="123"/>
      <c r="F27" s="123"/>
      <c r="G27" s="123"/>
      <c r="H27" s="125"/>
      <c r="I27" s="125"/>
      <c r="J27" s="126"/>
      <c r="K27" s="126"/>
      <c r="L27" s="125"/>
      <c r="M27" s="125"/>
      <c r="N27" s="123"/>
      <c r="O27" s="123"/>
      <c r="P27" s="123"/>
      <c r="Q27" s="123"/>
      <c r="R27" s="235"/>
      <c r="S27" s="236"/>
      <c r="T27" s="264"/>
      <c r="U27" s="132"/>
      <c r="V27" s="134"/>
      <c r="W27" s="132"/>
      <c r="X27" s="264"/>
      <c r="Y27" s="132"/>
      <c r="Z27" s="134"/>
      <c r="AA27" s="133"/>
    </row>
    <row r="28" spans="1:29" ht="21.75" customHeight="1">
      <c r="A28" s="102"/>
      <c r="B28" s="123"/>
      <c r="C28" s="123"/>
      <c r="D28" s="97"/>
      <c r="E28" s="97"/>
      <c r="F28" s="135" t="s">
        <v>191</v>
      </c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6"/>
      <c r="T28" s="129">
        <f>SUM(T8:T27)</f>
        <v>674162487.49000013</v>
      </c>
      <c r="U28" s="137"/>
      <c r="V28" s="129">
        <f>SUM(V8:V27)</f>
        <v>603581000.76999998</v>
      </c>
      <c r="W28" s="137"/>
      <c r="X28" s="129">
        <f>SUM(X8:X27)</f>
        <v>410287720.21999997</v>
      </c>
      <c r="Y28" s="137"/>
      <c r="Z28" s="129">
        <f>SUM(Z8:Z27)</f>
        <v>603581000.76999998</v>
      </c>
      <c r="AA28" s="129"/>
    </row>
    <row r="29" spans="1:29" ht="21.75" customHeight="1">
      <c r="A29" s="102"/>
      <c r="B29" s="122"/>
      <c r="C29" s="122"/>
      <c r="D29" s="135"/>
      <c r="E29" s="135"/>
      <c r="F29" s="135" t="s">
        <v>339</v>
      </c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6"/>
      <c r="T29" s="137">
        <v>-262206462.40000001</v>
      </c>
      <c r="U29" s="132"/>
      <c r="V29" s="137">
        <v>-290707125.25</v>
      </c>
      <c r="W29" s="137"/>
      <c r="X29" s="137">
        <v>-232172462.40000001</v>
      </c>
      <c r="Y29" s="132"/>
      <c r="Z29" s="137">
        <v>-290707125.25</v>
      </c>
      <c r="AA29" s="137"/>
    </row>
    <row r="30" spans="1:29" ht="21.75" customHeight="1" thickBot="1">
      <c r="A30" s="102"/>
      <c r="B30" s="123"/>
      <c r="C30" s="123"/>
      <c r="D30" s="135"/>
      <c r="E30" s="135"/>
      <c r="F30" s="135" t="s">
        <v>340</v>
      </c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6"/>
      <c r="T30" s="138">
        <f>SUM(T28:T29)</f>
        <v>411956025.09000015</v>
      </c>
      <c r="U30" s="137"/>
      <c r="V30" s="138">
        <f>SUM(V28:V29)</f>
        <v>312873875.51999998</v>
      </c>
      <c r="W30" s="137"/>
      <c r="X30" s="138">
        <f>SUM(X28:X29)</f>
        <v>178115257.81999996</v>
      </c>
      <c r="Y30" s="137"/>
      <c r="Z30" s="138">
        <f>SUM(Z28:Z29)</f>
        <v>312873875.51999998</v>
      </c>
      <c r="AA30" s="447"/>
    </row>
    <row r="31" spans="1:29" ht="15" customHeight="1" thickTop="1">
      <c r="A31" s="102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40"/>
      <c r="T31" s="139"/>
      <c r="U31" s="139"/>
      <c r="V31" s="139"/>
      <c r="W31" s="139"/>
      <c r="X31" s="139"/>
      <c r="Y31" s="139"/>
      <c r="Z31" s="139"/>
      <c r="AA31" s="139"/>
    </row>
    <row r="32" spans="1:29" s="410" customFormat="1" ht="22" customHeight="1">
      <c r="A32" s="439"/>
      <c r="D32" s="440" t="s">
        <v>1070</v>
      </c>
      <c r="E32" s="440"/>
      <c r="F32" s="440"/>
      <c r="G32" s="440"/>
      <c r="H32" s="440"/>
      <c r="I32" s="440"/>
      <c r="J32" s="439"/>
      <c r="K32" s="439"/>
      <c r="L32" s="439"/>
      <c r="M32" s="439"/>
      <c r="N32" s="439"/>
      <c r="O32" s="439"/>
      <c r="P32" s="439"/>
      <c r="Q32" s="439"/>
      <c r="R32" s="439"/>
      <c r="S32" s="441"/>
      <c r="T32" s="439"/>
      <c r="U32" s="439"/>
      <c r="V32" s="439"/>
      <c r="W32" s="439"/>
      <c r="X32" s="439"/>
      <c r="Y32" s="439"/>
      <c r="Z32" s="439"/>
      <c r="AA32" s="439"/>
    </row>
    <row r="33" spans="1:27" s="410" customFormat="1" ht="22" customHeight="1">
      <c r="A33" s="439"/>
      <c r="D33" s="440" t="s">
        <v>1071</v>
      </c>
      <c r="E33" s="440"/>
      <c r="F33" s="440"/>
      <c r="G33" s="440"/>
      <c r="H33" s="440"/>
      <c r="I33" s="440"/>
      <c r="J33" s="439"/>
      <c r="K33" s="439"/>
      <c r="L33" s="439"/>
      <c r="M33" s="439"/>
      <c r="N33" s="439"/>
      <c r="O33" s="439"/>
      <c r="P33" s="439"/>
      <c r="Q33" s="439"/>
      <c r="R33" s="439"/>
      <c r="S33" s="441"/>
      <c r="T33" s="439"/>
      <c r="U33" s="439"/>
      <c r="V33" s="439"/>
      <c r="W33" s="439"/>
      <c r="X33" s="439"/>
      <c r="Y33" s="439"/>
      <c r="Z33" s="439"/>
      <c r="AA33" s="439"/>
    </row>
    <row r="34" spans="1:27" s="410" customFormat="1" ht="21.75" customHeight="1">
      <c r="A34" s="439"/>
      <c r="B34" s="440"/>
      <c r="C34" s="440"/>
      <c r="D34" s="440"/>
      <c r="E34" s="440"/>
      <c r="F34" s="440"/>
      <c r="G34" s="440"/>
      <c r="H34" s="440"/>
      <c r="I34" s="440"/>
      <c r="J34" s="439"/>
      <c r="K34" s="439"/>
      <c r="L34" s="439"/>
      <c r="M34" s="439"/>
      <c r="N34" s="439"/>
      <c r="O34" s="439"/>
      <c r="P34" s="439"/>
      <c r="Q34" s="439"/>
      <c r="R34" s="439"/>
      <c r="S34" s="441"/>
      <c r="T34" s="442"/>
      <c r="U34" s="439"/>
      <c r="V34" s="439"/>
      <c r="W34" s="439"/>
      <c r="X34" s="442"/>
      <c r="Y34" s="439"/>
      <c r="Z34" s="439"/>
      <c r="AA34" s="439"/>
    </row>
    <row r="221" spans="9:9" ht="23.25" customHeight="1">
      <c r="I221" s="410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47" top="0.56999999999999995" bottom="0.59" header="0.3" footer="0.3"/>
  <pageSetup paperSize="9" scale="70" orientation="landscape" r:id="rId1"/>
  <ignoredErrors>
    <ignoredError sqref="D22 D12:D20 D8:D1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5"/>
  <sheetViews>
    <sheetView tabSelected="1" view="pageBreakPreview" topLeftCell="A121" zoomScale="68" zoomScaleNormal="90" zoomScaleSheetLayoutView="68" workbookViewId="0">
      <selection activeCell="I125" sqref="I125"/>
    </sheetView>
  </sheetViews>
  <sheetFormatPr defaultColWidth="9.09765625" defaultRowHeight="25" customHeight="1"/>
  <cols>
    <col min="1" max="1" width="3.3984375" style="40" customWidth="1"/>
    <col min="2" max="2" width="3.59765625" style="40" customWidth="1"/>
    <col min="3" max="3" width="4.296875" style="40" customWidth="1"/>
    <col min="4" max="4" width="4" style="40" customWidth="1"/>
    <col min="5" max="7" width="10.09765625" style="40" customWidth="1"/>
    <col min="8" max="8" width="3.59765625" style="40" customWidth="1"/>
    <col min="9" max="9" width="14.69921875" style="40" customWidth="1"/>
    <col min="10" max="10" width="0.8984375" style="40" customWidth="1"/>
    <col min="11" max="11" width="14.69921875" style="40" customWidth="1"/>
    <col min="12" max="12" width="0.8984375" style="40" customWidth="1"/>
    <col min="13" max="13" width="14.69921875" style="40" customWidth="1"/>
    <col min="14" max="14" width="0.8984375" style="40" customWidth="1"/>
    <col min="15" max="15" width="14.69921875" style="40" customWidth="1"/>
    <col min="16" max="16" width="1.59765625" style="40" customWidth="1"/>
    <col min="17" max="17" width="13.8984375" style="40" customWidth="1"/>
    <col min="18" max="18" width="13.59765625" style="40" bestFit="1" customWidth="1"/>
    <col min="19" max="16384" width="9.09765625" style="40"/>
  </cols>
  <sheetData>
    <row r="1" spans="1:15" ht="27.65" customHeight="1">
      <c r="A1" s="518" t="s">
        <v>1078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5" ht="27.65" customHeight="1">
      <c r="A2" s="471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ht="27.65" customHeight="1">
      <c r="A3" s="142" t="s">
        <v>715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7.65" customHeight="1">
      <c r="C4" s="40" t="s">
        <v>962</v>
      </c>
    </row>
    <row r="5" spans="1:15" ht="27.65" customHeight="1">
      <c r="B5" s="40" t="s">
        <v>800</v>
      </c>
    </row>
    <row r="6" spans="1:15" ht="27.65" customHeight="1">
      <c r="I6" s="429"/>
      <c r="J6" s="429"/>
      <c r="K6" s="429"/>
      <c r="M6" s="429"/>
      <c r="N6" s="429"/>
      <c r="O6" s="429"/>
    </row>
    <row r="7" spans="1:15" ht="27.65" customHeight="1">
      <c r="I7" s="528" t="s">
        <v>131</v>
      </c>
      <c r="J7" s="528"/>
      <c r="K7" s="528"/>
      <c r="M7" s="528" t="s">
        <v>140</v>
      </c>
      <c r="N7" s="528"/>
      <c r="O7" s="528"/>
    </row>
    <row r="8" spans="1:15" s="472" customFormat="1" ht="27.65" customHeight="1">
      <c r="I8" s="258" t="s">
        <v>944</v>
      </c>
      <c r="J8" s="259"/>
      <c r="K8" s="258" t="s">
        <v>547</v>
      </c>
      <c r="M8" s="258" t="s">
        <v>944</v>
      </c>
      <c r="N8" s="259"/>
      <c r="O8" s="258" t="s">
        <v>547</v>
      </c>
    </row>
    <row r="9" spans="1:15" ht="27.65" customHeight="1">
      <c r="C9" s="40" t="s">
        <v>341</v>
      </c>
      <c r="I9" s="39">
        <f>+K14</f>
        <v>603581000.76999998</v>
      </c>
      <c r="J9" s="39"/>
      <c r="K9" s="143">
        <v>742990978.83000004</v>
      </c>
      <c r="M9" s="39">
        <f>+O14</f>
        <v>603581000.76999998</v>
      </c>
      <c r="N9" s="39"/>
      <c r="O9" s="143">
        <v>742990978.83000004</v>
      </c>
    </row>
    <row r="10" spans="1:15" ht="27.65" customHeight="1">
      <c r="C10" s="40" t="s">
        <v>1000</v>
      </c>
      <c r="I10" s="39">
        <v>4281887.26</v>
      </c>
      <c r="J10" s="39"/>
      <c r="K10" s="39">
        <v>0</v>
      </c>
      <c r="M10" s="39">
        <v>0</v>
      </c>
      <c r="N10" s="39"/>
      <c r="O10" s="39">
        <v>0</v>
      </c>
    </row>
    <row r="11" spans="1:15" ht="27.65" customHeight="1">
      <c r="C11" s="40" t="s">
        <v>342</v>
      </c>
      <c r="I11" s="39">
        <f>260000000+97061396</f>
        <v>357061396</v>
      </c>
      <c r="J11" s="39"/>
      <c r="K11" s="143">
        <v>34130900</v>
      </c>
      <c r="M11" s="39">
        <v>97061396</v>
      </c>
      <c r="N11" s="39"/>
      <c r="O11" s="143">
        <v>34130900</v>
      </c>
    </row>
    <row r="12" spans="1:15" ht="27.65" customHeight="1">
      <c r="C12" s="40" t="s">
        <v>343</v>
      </c>
      <c r="I12" s="38">
        <f>-333052581.68-407119.99</f>
        <v>-333459701.67000002</v>
      </c>
      <c r="J12" s="39"/>
      <c r="K12" s="38">
        <v>-205942376.34</v>
      </c>
      <c r="M12" s="38">
        <f>-201685616-131366965.68</f>
        <v>-333052581.68000001</v>
      </c>
      <c r="N12" s="39"/>
      <c r="O12" s="38">
        <v>-205942376.34</v>
      </c>
    </row>
    <row r="13" spans="1:15" ht="27.65" customHeight="1">
      <c r="C13" s="40" t="s">
        <v>183</v>
      </c>
      <c r="I13" s="38">
        <f>+M13</f>
        <v>42697905.130000055</v>
      </c>
      <c r="J13" s="39"/>
      <c r="K13" s="143">
        <f>+O13</f>
        <v>32401498.279999971</v>
      </c>
      <c r="M13" s="38">
        <f>410287720.22-367589815.09</f>
        <v>42697905.130000055</v>
      </c>
      <c r="N13" s="39"/>
      <c r="O13" s="143">
        <v>32401498.279999971</v>
      </c>
    </row>
    <row r="14" spans="1:15" ht="27.65" customHeight="1" thickBot="1">
      <c r="C14" s="144" t="s">
        <v>344</v>
      </c>
      <c r="I14" s="50">
        <f>SUM(I9:I13)</f>
        <v>674162487.49000001</v>
      </c>
      <c r="J14" s="39"/>
      <c r="K14" s="50">
        <f>SUM(K9:K13)</f>
        <v>603581000.76999998</v>
      </c>
      <c r="M14" s="50">
        <f>SUM(M9:M13)</f>
        <v>410287720.22000003</v>
      </c>
      <c r="N14" s="39"/>
      <c r="O14" s="50">
        <f>SUM(O9:O13)</f>
        <v>603581000.76999998</v>
      </c>
    </row>
    <row r="15" spans="1:15" ht="27.65" customHeight="1" thickTop="1">
      <c r="C15" s="144"/>
      <c r="N15" s="39"/>
    </row>
    <row r="16" spans="1:15" ht="27.65" customHeight="1">
      <c r="B16" s="40" t="s">
        <v>345</v>
      </c>
    </row>
    <row r="17" spans="1:18" ht="27.65" customHeight="1">
      <c r="M17" s="429"/>
      <c r="N17" s="429"/>
      <c r="O17" s="429"/>
    </row>
    <row r="18" spans="1:18" ht="27.65" customHeight="1">
      <c r="I18" s="528" t="s">
        <v>131</v>
      </c>
      <c r="J18" s="528"/>
      <c r="K18" s="528"/>
      <c r="M18" s="528" t="s">
        <v>140</v>
      </c>
      <c r="N18" s="528"/>
      <c r="O18" s="528"/>
    </row>
    <row r="19" spans="1:18" ht="27.65" customHeight="1">
      <c r="I19" s="258" t="s">
        <v>944</v>
      </c>
      <c r="J19" s="259"/>
      <c r="K19" s="258" t="s">
        <v>547</v>
      </c>
      <c r="L19" s="472"/>
      <c r="M19" s="258" t="s">
        <v>944</v>
      </c>
      <c r="N19" s="259"/>
      <c r="O19" s="258" t="s">
        <v>547</v>
      </c>
    </row>
    <row r="20" spans="1:18" ht="27.65" customHeight="1">
      <c r="B20" s="40" t="s">
        <v>346</v>
      </c>
      <c r="I20" s="39">
        <v>262206462.40000001</v>
      </c>
      <c r="J20" s="39"/>
      <c r="K20" s="39">
        <v>290707125.25</v>
      </c>
      <c r="M20" s="39">
        <v>232172462.40000001</v>
      </c>
      <c r="N20" s="39"/>
      <c r="O20" s="39">
        <v>290707125.25</v>
      </c>
      <c r="Q20" s="222"/>
      <c r="R20" s="222"/>
    </row>
    <row r="21" spans="1:18" ht="27.65" customHeight="1">
      <c r="B21" s="40" t="s">
        <v>347</v>
      </c>
      <c r="I21" s="39">
        <f>+I22-I20</f>
        <v>411956025.09000003</v>
      </c>
      <c r="J21" s="39"/>
      <c r="K21" s="39">
        <v>312873875.51999998</v>
      </c>
      <c r="M21" s="39">
        <f>+M22-M20</f>
        <v>178115257.82000002</v>
      </c>
      <c r="N21" s="39"/>
      <c r="O21" s="39">
        <v>312873875.51999998</v>
      </c>
    </row>
    <row r="22" spans="1:18" ht="27.65" customHeight="1" thickBot="1">
      <c r="B22" s="40" t="s">
        <v>344</v>
      </c>
      <c r="I22" s="50">
        <f>+I14</f>
        <v>674162487.49000001</v>
      </c>
      <c r="J22" s="39"/>
      <c r="K22" s="50">
        <f>SUM(K20:K21)</f>
        <v>603581000.76999998</v>
      </c>
      <c r="M22" s="50">
        <f>+M14</f>
        <v>410287720.22000003</v>
      </c>
      <c r="N22" s="39"/>
      <c r="O22" s="50">
        <f>SUM(O20:O21)</f>
        <v>603581000.76999998</v>
      </c>
    </row>
    <row r="23" spans="1:18" ht="27.65" customHeight="1" thickTop="1"/>
    <row r="24" spans="1:18" s="53" customFormat="1" ht="27.65" customHeight="1">
      <c r="A24" s="48" t="s">
        <v>716</v>
      </c>
      <c r="B24" s="51" t="s">
        <v>348</v>
      </c>
    </row>
    <row r="25" spans="1:18" ht="27.65" customHeight="1">
      <c r="C25" s="52" t="s">
        <v>1171</v>
      </c>
    </row>
    <row r="26" spans="1:18" ht="27.65" customHeight="1">
      <c r="B26" s="52" t="s">
        <v>612</v>
      </c>
      <c r="C26" s="52"/>
    </row>
    <row r="27" spans="1:18" ht="27.65" customHeight="1">
      <c r="B27" s="52"/>
      <c r="C27" s="52" t="s">
        <v>801</v>
      </c>
    </row>
    <row r="28" spans="1:18" ht="27.65" customHeight="1">
      <c r="B28" s="52" t="s">
        <v>349</v>
      </c>
      <c r="C28" s="52"/>
    </row>
    <row r="29" spans="1:18" ht="27.65" customHeight="1"/>
    <row r="30" spans="1:18" ht="27.65" customHeight="1">
      <c r="B30" s="52"/>
    </row>
    <row r="31" spans="1:18" ht="27.65" customHeight="1">
      <c r="B31" s="52"/>
    </row>
    <row r="32" spans="1:18" ht="27.65" customHeight="1">
      <c r="B32" s="52"/>
    </row>
    <row r="33" spans="1:15" s="472" customFormat="1" ht="25.5" customHeight="1">
      <c r="A33" s="518" t="s">
        <v>1079</v>
      </c>
      <c r="B33" s="519"/>
      <c r="C33" s="519"/>
      <c r="D33" s="519"/>
      <c r="E33" s="519"/>
      <c r="F33" s="519"/>
      <c r="G33" s="519"/>
      <c r="H33" s="519"/>
      <c r="I33" s="519"/>
      <c r="J33" s="519"/>
      <c r="K33" s="519"/>
      <c r="L33" s="519"/>
      <c r="M33" s="519"/>
      <c r="N33" s="519"/>
      <c r="O33" s="519"/>
    </row>
    <row r="34" spans="1:15" s="472" customFormat="1" ht="25.5" customHeight="1">
      <c r="A34" s="471"/>
    </row>
    <row r="35" spans="1:15" ht="25.5" customHeight="1">
      <c r="C35" s="52" t="s">
        <v>350</v>
      </c>
    </row>
    <row r="36" spans="1:15" s="472" customFormat="1" ht="25.5" customHeight="1">
      <c r="I36" s="517" t="s">
        <v>131</v>
      </c>
      <c r="J36" s="517"/>
      <c r="K36" s="517"/>
      <c r="M36" s="517" t="s">
        <v>140</v>
      </c>
      <c r="N36" s="517"/>
      <c r="O36" s="517"/>
    </row>
    <row r="37" spans="1:15" s="472" customFormat="1" ht="25.5" customHeight="1">
      <c r="I37" s="258" t="s">
        <v>944</v>
      </c>
      <c r="J37" s="259"/>
      <c r="K37" s="258" t="s">
        <v>547</v>
      </c>
      <c r="L37" s="482"/>
      <c r="M37" s="258" t="s">
        <v>944</v>
      </c>
      <c r="N37" s="259"/>
      <c r="O37" s="258" t="s">
        <v>547</v>
      </c>
    </row>
    <row r="38" spans="1:15" ht="25.5" customHeight="1">
      <c r="B38" s="51" t="s">
        <v>963</v>
      </c>
    </row>
    <row r="39" spans="1:15" ht="25.5" customHeight="1">
      <c r="B39" s="52" t="s">
        <v>351</v>
      </c>
    </row>
    <row r="40" spans="1:15" ht="25.5" customHeight="1">
      <c r="B40" s="52" t="s">
        <v>352</v>
      </c>
      <c r="I40" s="39">
        <f>+K49</f>
        <v>26052673.830000002</v>
      </c>
      <c r="J40" s="39"/>
      <c r="K40" s="39">
        <v>23270613.760000002</v>
      </c>
      <c r="L40" s="39"/>
      <c r="M40" s="39">
        <f>+O49</f>
        <v>20781916.830000002</v>
      </c>
      <c r="N40" s="39"/>
      <c r="O40" s="39">
        <v>19266668.760000002</v>
      </c>
    </row>
    <row r="41" spans="1:15" ht="25.5" customHeight="1">
      <c r="B41" s="52" t="s">
        <v>1000</v>
      </c>
      <c r="I41" s="39">
        <v>5135315.01</v>
      </c>
      <c r="J41" s="39"/>
      <c r="K41" s="39">
        <v>0</v>
      </c>
      <c r="L41" s="39"/>
      <c r="M41" s="39">
        <v>0</v>
      </c>
      <c r="N41" s="39"/>
      <c r="O41" s="39">
        <v>0</v>
      </c>
    </row>
    <row r="42" spans="1:15" ht="25.5" customHeight="1">
      <c r="B42" s="52" t="s">
        <v>353</v>
      </c>
      <c r="I42" s="39">
        <f>5747289.63-786105.67</f>
        <v>4961183.96</v>
      </c>
      <c r="J42" s="39"/>
      <c r="K42" s="39">
        <v>3794234.08</v>
      </c>
      <c r="L42" s="39"/>
      <c r="M42" s="39">
        <v>2720244.96</v>
      </c>
      <c r="N42" s="39"/>
      <c r="O42" s="39">
        <v>2226637.08</v>
      </c>
    </row>
    <row r="43" spans="1:15" ht="25.5" customHeight="1">
      <c r="B43" s="52" t="s">
        <v>354</v>
      </c>
      <c r="I43" s="39">
        <f>467031.67-43335.67</f>
        <v>423696</v>
      </c>
      <c r="J43" s="39"/>
      <c r="K43" s="39">
        <v>347734</v>
      </c>
      <c r="L43" s="39"/>
      <c r="M43" s="39">
        <v>330519</v>
      </c>
      <c r="N43" s="39"/>
      <c r="O43" s="39">
        <v>294498</v>
      </c>
    </row>
    <row r="44" spans="1:15" ht="25.5" customHeight="1">
      <c r="B44" s="52" t="s">
        <v>355</v>
      </c>
      <c r="I44" s="39">
        <v>-1131520</v>
      </c>
      <c r="J44" s="39"/>
      <c r="K44" s="39">
        <v>-382717</v>
      </c>
      <c r="L44" s="39"/>
      <c r="M44" s="39">
        <v>-970240</v>
      </c>
      <c r="N44" s="39"/>
      <c r="O44" s="39">
        <v>-382717</v>
      </c>
    </row>
    <row r="45" spans="1:15" ht="25.5" customHeight="1">
      <c r="B45" s="52" t="s">
        <v>512</v>
      </c>
      <c r="I45" s="38"/>
      <c r="J45" s="38"/>
      <c r="K45" s="38"/>
      <c r="L45" s="38"/>
      <c r="M45" s="38"/>
      <c r="N45" s="38"/>
      <c r="O45" s="38"/>
    </row>
    <row r="46" spans="1:15" ht="25.5" customHeight="1">
      <c r="B46" s="52" t="s">
        <v>513</v>
      </c>
      <c r="I46" s="38">
        <v>0</v>
      </c>
      <c r="J46" s="38"/>
      <c r="K46" s="38">
        <v>-969274</v>
      </c>
      <c r="L46" s="38"/>
      <c r="M46" s="38">
        <v>0</v>
      </c>
      <c r="N46" s="38"/>
      <c r="O46" s="38">
        <v>-615253</v>
      </c>
    </row>
    <row r="47" spans="1:15" ht="25.5" customHeight="1">
      <c r="B47" s="52" t="s">
        <v>183</v>
      </c>
      <c r="I47" s="38">
        <f>+M47</f>
        <v>1273.76</v>
      </c>
      <c r="J47" s="38"/>
      <c r="K47" s="38">
        <v>-7917.01</v>
      </c>
      <c r="L47" s="38"/>
      <c r="M47" s="38">
        <v>1273.76</v>
      </c>
      <c r="N47" s="38"/>
      <c r="O47" s="38">
        <v>-7917.01</v>
      </c>
    </row>
    <row r="48" spans="1:15" ht="25.5" customHeight="1">
      <c r="B48" s="51" t="s">
        <v>356</v>
      </c>
      <c r="I48" s="69"/>
      <c r="J48" s="38"/>
      <c r="K48" s="69"/>
      <c r="L48" s="38"/>
      <c r="M48" s="69"/>
      <c r="N48" s="38"/>
      <c r="O48" s="69"/>
    </row>
    <row r="49" spans="2:15" ht="25.5" customHeight="1" thickBot="1">
      <c r="C49" s="51" t="s">
        <v>964</v>
      </c>
      <c r="I49" s="62">
        <f>SUM(I40:I47)</f>
        <v>35442622.560000002</v>
      </c>
      <c r="J49" s="39"/>
      <c r="K49" s="62">
        <f>SUM(K40:K47)</f>
        <v>26052673.830000002</v>
      </c>
      <c r="L49" s="39"/>
      <c r="M49" s="62">
        <f>SUM(M40:M47)</f>
        <v>22863714.550000004</v>
      </c>
      <c r="N49" s="39"/>
      <c r="O49" s="62">
        <f>SUM(O40:O47)</f>
        <v>20781916.830000002</v>
      </c>
    </row>
    <row r="50" spans="2:15" ht="25.5" customHeight="1" thickTop="1"/>
    <row r="51" spans="2:15" ht="25.5" customHeight="1">
      <c r="C51" s="52" t="s">
        <v>357</v>
      </c>
      <c r="I51" s="36"/>
      <c r="J51" s="36"/>
      <c r="K51" s="36"/>
      <c r="L51" s="36"/>
      <c r="M51" s="36"/>
      <c r="N51" s="36"/>
      <c r="O51" s="36"/>
    </row>
    <row r="52" spans="2:15" ht="25.5" customHeight="1">
      <c r="I52" s="517" t="s">
        <v>131</v>
      </c>
      <c r="J52" s="517"/>
      <c r="K52" s="517"/>
      <c r="L52" s="472"/>
      <c r="M52" s="517" t="s">
        <v>140</v>
      </c>
      <c r="N52" s="517"/>
      <c r="O52" s="517"/>
    </row>
    <row r="53" spans="2:15" ht="25.5" customHeight="1">
      <c r="I53" s="258" t="s">
        <v>944</v>
      </c>
      <c r="J53" s="259"/>
      <c r="K53" s="258" t="s">
        <v>547</v>
      </c>
      <c r="L53" s="482"/>
      <c r="M53" s="258" t="s">
        <v>944</v>
      </c>
      <c r="N53" s="259"/>
      <c r="O53" s="258" t="s">
        <v>547</v>
      </c>
    </row>
    <row r="54" spans="2:15" ht="25.5" customHeight="1">
      <c r="B54" s="51" t="s">
        <v>963</v>
      </c>
    </row>
    <row r="55" spans="2:15" ht="25.5" customHeight="1">
      <c r="B55" s="40" t="s">
        <v>358</v>
      </c>
      <c r="I55" s="39">
        <v>2863037.04</v>
      </c>
      <c r="J55" s="39"/>
      <c r="K55" s="39">
        <v>2199831.17</v>
      </c>
      <c r="L55" s="39"/>
      <c r="M55" s="39">
        <v>961673.04</v>
      </c>
      <c r="N55" s="39"/>
      <c r="O55" s="39">
        <v>915519.17</v>
      </c>
    </row>
    <row r="56" spans="2:15" ht="25.5" customHeight="1">
      <c r="B56" s="40" t="s">
        <v>137</v>
      </c>
      <c r="I56" s="39">
        <v>2521842.92</v>
      </c>
      <c r="J56" s="39"/>
      <c r="K56" s="39">
        <v>1942136.91</v>
      </c>
      <c r="L56" s="39"/>
      <c r="M56" s="39">
        <v>2089090.92</v>
      </c>
      <c r="N56" s="39"/>
      <c r="O56" s="39">
        <v>1605615.91</v>
      </c>
    </row>
    <row r="57" spans="2:15" ht="25.5" customHeight="1">
      <c r="B57" s="40" t="s">
        <v>183</v>
      </c>
      <c r="I57" s="39">
        <f>+M57</f>
        <v>-6054.32</v>
      </c>
      <c r="J57" s="38"/>
      <c r="K57" s="39">
        <v>-5135.95</v>
      </c>
      <c r="L57" s="38"/>
      <c r="M57" s="39">
        <v>-6054.32</v>
      </c>
      <c r="N57" s="38"/>
      <c r="O57" s="39">
        <v>-5135.95</v>
      </c>
    </row>
    <row r="58" spans="2:15" ht="25.5" customHeight="1" thickBot="1">
      <c r="C58" s="40" t="s">
        <v>191</v>
      </c>
      <c r="I58" s="50">
        <f>SUM(I55:I57)</f>
        <v>5378825.6399999997</v>
      </c>
      <c r="J58" s="39"/>
      <c r="K58" s="50">
        <f>SUM(K55:K57)</f>
        <v>4136832.13</v>
      </c>
      <c r="L58" s="39"/>
      <c r="M58" s="50">
        <f>SUM(M55:M57)</f>
        <v>3044709.64</v>
      </c>
      <c r="N58" s="39"/>
      <c r="O58" s="50">
        <f>SUM(O55:O57)</f>
        <v>2515999.13</v>
      </c>
    </row>
    <row r="59" spans="2:15" ht="25.5" customHeight="1" thickTop="1">
      <c r="I59" s="38"/>
      <c r="J59" s="39"/>
      <c r="K59" s="38"/>
      <c r="L59" s="39"/>
      <c r="M59" s="38"/>
      <c r="N59" s="39"/>
      <c r="O59" s="38"/>
    </row>
    <row r="60" spans="2:15" ht="25.5" customHeight="1">
      <c r="B60" s="40" t="s">
        <v>979</v>
      </c>
      <c r="C60" s="52"/>
      <c r="I60" s="36"/>
      <c r="J60" s="36"/>
      <c r="K60" s="36"/>
      <c r="L60" s="36"/>
      <c r="M60" s="36"/>
      <c r="N60" s="36"/>
      <c r="O60" s="36"/>
    </row>
    <row r="61" spans="2:15" ht="25.5" customHeight="1">
      <c r="I61" s="517" t="s">
        <v>131</v>
      </c>
      <c r="J61" s="517"/>
      <c r="K61" s="517"/>
      <c r="L61" s="472"/>
      <c r="M61" s="517" t="s">
        <v>140</v>
      </c>
      <c r="N61" s="517"/>
      <c r="O61" s="517"/>
    </row>
    <row r="62" spans="2:15" ht="25.5" customHeight="1">
      <c r="I62" s="258" t="s">
        <v>944</v>
      </c>
      <c r="J62" s="259"/>
      <c r="K62" s="258" t="s">
        <v>547</v>
      </c>
      <c r="L62" s="482"/>
      <c r="M62" s="258" t="s">
        <v>944</v>
      </c>
      <c r="N62" s="259"/>
      <c r="O62" s="258" t="s">
        <v>547</v>
      </c>
    </row>
    <row r="63" spans="2:15" ht="25.5" customHeight="1">
      <c r="B63" s="40" t="s">
        <v>980</v>
      </c>
      <c r="I63" s="38">
        <v>0</v>
      </c>
      <c r="J63" s="39"/>
      <c r="K63" s="38">
        <v>2701073</v>
      </c>
      <c r="L63" s="39"/>
      <c r="M63" s="38">
        <v>0</v>
      </c>
      <c r="N63" s="39"/>
      <c r="O63" s="38">
        <v>2348602</v>
      </c>
    </row>
    <row r="64" spans="2:15" ht="25.5" customHeight="1">
      <c r="B64" s="40" t="s">
        <v>981</v>
      </c>
      <c r="I64" s="38">
        <v>0</v>
      </c>
      <c r="J64" s="39"/>
      <c r="K64" s="38">
        <v>-657568</v>
      </c>
      <c r="L64" s="39"/>
      <c r="M64" s="38">
        <v>0</v>
      </c>
      <c r="N64" s="39"/>
      <c r="O64" s="38">
        <v>-742669</v>
      </c>
    </row>
    <row r="65" spans="1:15" ht="25.5" customHeight="1">
      <c r="B65" s="40" t="s">
        <v>982</v>
      </c>
      <c r="I65" s="38">
        <v>0</v>
      </c>
      <c r="J65" s="39"/>
      <c r="K65" s="38">
        <v>-3012779</v>
      </c>
      <c r="L65" s="39"/>
      <c r="M65" s="38">
        <v>0</v>
      </c>
      <c r="N65" s="39"/>
      <c r="O65" s="38">
        <v>-2221186</v>
      </c>
    </row>
    <row r="66" spans="1:15" ht="25.5" customHeight="1" thickBot="1">
      <c r="C66" s="40" t="s">
        <v>191</v>
      </c>
      <c r="I66" s="50">
        <f>SUM(I63:I65)</f>
        <v>0</v>
      </c>
      <c r="J66" s="39"/>
      <c r="K66" s="50">
        <f>SUM(K63:K65)</f>
        <v>-969274</v>
      </c>
      <c r="L66" s="39"/>
      <c r="M66" s="50">
        <f>SUM(M63:M65)</f>
        <v>0</v>
      </c>
      <c r="N66" s="39"/>
      <c r="O66" s="50">
        <f>SUM(O63:O65)</f>
        <v>-615253</v>
      </c>
    </row>
    <row r="67" spans="1:15" ht="25.5" customHeight="1" thickTop="1">
      <c r="I67" s="38"/>
      <c r="J67" s="38"/>
      <c r="K67" s="38"/>
      <c r="L67" s="38"/>
      <c r="M67" s="38"/>
      <c r="N67" s="38"/>
      <c r="O67" s="38"/>
    </row>
    <row r="68" spans="1:15" s="472" customFormat="1" ht="27.65" customHeight="1">
      <c r="A68" s="518" t="s">
        <v>659</v>
      </c>
      <c r="B68" s="519"/>
      <c r="C68" s="519"/>
      <c r="D68" s="519"/>
      <c r="E68" s="519"/>
      <c r="F68" s="519"/>
      <c r="G68" s="519"/>
      <c r="H68" s="519"/>
      <c r="I68" s="519"/>
      <c r="J68" s="519"/>
      <c r="K68" s="519"/>
      <c r="L68" s="519"/>
      <c r="M68" s="519"/>
      <c r="N68" s="519"/>
      <c r="O68" s="519"/>
    </row>
    <row r="69" spans="1:15" ht="27.65" customHeight="1">
      <c r="I69" s="38"/>
      <c r="J69" s="39"/>
      <c r="K69" s="38"/>
      <c r="L69" s="39"/>
      <c r="M69" s="38"/>
      <c r="N69" s="39"/>
      <c r="O69" s="38"/>
    </row>
    <row r="70" spans="1:15" s="36" customFormat="1" ht="27.65" customHeight="1">
      <c r="C70" s="52" t="s">
        <v>360</v>
      </c>
    </row>
    <row r="71" spans="1:15" ht="27.65" customHeight="1">
      <c r="C71" s="53"/>
      <c r="D71" s="53"/>
      <c r="E71" s="53"/>
      <c r="F71" s="53"/>
      <c r="G71" s="53"/>
      <c r="H71" s="53"/>
      <c r="I71" s="517" t="s">
        <v>361</v>
      </c>
      <c r="J71" s="517"/>
      <c r="K71" s="517"/>
      <c r="L71" s="53"/>
      <c r="M71" s="517" t="s">
        <v>362</v>
      </c>
      <c r="N71" s="517"/>
      <c r="O71" s="517"/>
    </row>
    <row r="72" spans="1:15" ht="27.65" customHeight="1">
      <c r="I72" s="258" t="s">
        <v>944</v>
      </c>
      <c r="J72" s="259"/>
      <c r="K72" s="258" t="s">
        <v>547</v>
      </c>
      <c r="L72" s="482"/>
      <c r="M72" s="258" t="s">
        <v>944</v>
      </c>
      <c r="N72" s="259"/>
      <c r="O72" s="258" t="s">
        <v>547</v>
      </c>
    </row>
    <row r="73" spans="1:15" ht="27.65" customHeight="1">
      <c r="D73" s="40" t="s">
        <v>363</v>
      </c>
      <c r="I73" s="33" t="s">
        <v>517</v>
      </c>
      <c r="K73" s="33" t="s">
        <v>517</v>
      </c>
      <c r="M73" s="40">
        <v>1.64</v>
      </c>
      <c r="O73" s="40">
        <v>1.64</v>
      </c>
    </row>
    <row r="74" spans="1:15" ht="27.65" customHeight="1">
      <c r="D74" s="40" t="s">
        <v>364</v>
      </c>
      <c r="I74" s="33" t="s">
        <v>1293</v>
      </c>
      <c r="K74" s="33" t="s">
        <v>1294</v>
      </c>
      <c r="M74" s="40">
        <v>4</v>
      </c>
      <c r="O74" s="40">
        <v>4</v>
      </c>
    </row>
    <row r="75" spans="1:15" ht="30.75" customHeight="1">
      <c r="B75" s="53"/>
      <c r="C75" s="52" t="s">
        <v>365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</row>
    <row r="76" spans="1:15" ht="27.65" customHeight="1">
      <c r="B76" s="53"/>
      <c r="C76" s="52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</row>
    <row r="77" spans="1:15" s="53" customFormat="1" ht="27.65" customHeight="1">
      <c r="B77" s="53" t="s">
        <v>983</v>
      </c>
      <c r="C77" s="40"/>
    </row>
    <row r="78" spans="1:15" s="53" customFormat="1" ht="27.65" customHeight="1">
      <c r="B78" s="40"/>
      <c r="C78" s="52" t="s">
        <v>984</v>
      </c>
    </row>
    <row r="79" spans="1:15" s="53" customFormat="1" ht="27.65" customHeight="1">
      <c r="B79" s="52" t="s">
        <v>985</v>
      </c>
      <c r="C79" s="40"/>
    </row>
    <row r="80" spans="1:15" s="53" customFormat="1" ht="27.65" customHeight="1">
      <c r="I80" s="517" t="s">
        <v>131</v>
      </c>
      <c r="J80" s="517"/>
      <c r="K80" s="517"/>
      <c r="L80" s="40"/>
      <c r="M80" s="517" t="s">
        <v>140</v>
      </c>
      <c r="N80" s="517"/>
      <c r="O80" s="517"/>
    </row>
    <row r="81" spans="1:17" s="233" customFormat="1" ht="27.65" customHeight="1">
      <c r="C81" s="51" t="s">
        <v>986</v>
      </c>
      <c r="Q81" s="53"/>
    </row>
    <row r="82" spans="1:17" s="233" customFormat="1" ht="27.65" customHeight="1">
      <c r="B82" s="40"/>
      <c r="C82" s="52" t="s">
        <v>946</v>
      </c>
      <c r="I82" s="472" t="s">
        <v>288</v>
      </c>
      <c r="J82" s="472"/>
      <c r="K82" s="472" t="s">
        <v>987</v>
      </c>
      <c r="L82" s="472"/>
      <c r="M82" s="472" t="s">
        <v>288</v>
      </c>
      <c r="N82" s="472"/>
      <c r="O82" s="472" t="s">
        <v>987</v>
      </c>
      <c r="Q82" s="232"/>
    </row>
    <row r="83" spans="1:17" s="233" customFormat="1" ht="27.65" customHeight="1">
      <c r="B83" s="40"/>
      <c r="C83" s="52" t="s">
        <v>988</v>
      </c>
      <c r="I83" s="38">
        <v>-3303374</v>
      </c>
      <c r="J83" s="38"/>
      <c r="K83" s="38">
        <v>3815237</v>
      </c>
      <c r="L83" s="231"/>
      <c r="M83" s="38">
        <v>-2258312</v>
      </c>
      <c r="N83" s="38"/>
      <c r="O83" s="38">
        <v>2618263</v>
      </c>
      <c r="Q83" s="232"/>
    </row>
    <row r="84" spans="1:17" s="233" customFormat="1" ht="27.65" customHeight="1">
      <c r="B84" s="40"/>
      <c r="C84" s="52" t="s">
        <v>989</v>
      </c>
    </row>
    <row r="85" spans="1:17" s="53" customFormat="1" ht="27.65" customHeight="1">
      <c r="B85" s="40"/>
      <c r="C85" s="52" t="s">
        <v>990</v>
      </c>
      <c r="I85" s="38">
        <v>4210302</v>
      </c>
      <c r="J85" s="38"/>
      <c r="K85" s="38">
        <v>-3693918</v>
      </c>
      <c r="L85" s="39"/>
      <c r="M85" s="38">
        <v>2921962</v>
      </c>
      <c r="N85" s="38"/>
      <c r="O85" s="38">
        <v>-2550364</v>
      </c>
    </row>
    <row r="86" spans="1:17" ht="27.65" customHeight="1">
      <c r="C86" s="52" t="s">
        <v>991</v>
      </c>
      <c r="I86" s="38">
        <v>-3468268</v>
      </c>
      <c r="J86" s="38"/>
      <c r="K86" s="38">
        <v>1160648</v>
      </c>
      <c r="L86" s="39"/>
      <c r="M86" s="38">
        <v>-2361966</v>
      </c>
      <c r="N86" s="38"/>
      <c r="O86" s="38">
        <v>841660</v>
      </c>
    </row>
    <row r="87" spans="1:17" ht="35.25" customHeight="1">
      <c r="C87" s="52" t="s">
        <v>992</v>
      </c>
    </row>
    <row r="88" spans="1:17" ht="27.65" customHeight="1">
      <c r="B88" s="52" t="s">
        <v>993</v>
      </c>
    </row>
    <row r="89" spans="1:17" ht="27.65" customHeight="1"/>
    <row r="90" spans="1:17" ht="27.65" customHeight="1">
      <c r="A90" s="48" t="s">
        <v>717</v>
      </c>
      <c r="B90" s="53" t="s">
        <v>366</v>
      </c>
      <c r="D90" s="53"/>
    </row>
    <row r="91" spans="1:17" s="53" customFormat="1" ht="27.65" customHeight="1">
      <c r="A91" s="48"/>
      <c r="B91" s="324"/>
      <c r="C91" s="325" t="s">
        <v>865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40"/>
      <c r="O91" s="40"/>
    </row>
    <row r="92" spans="1:17" ht="27.65" customHeight="1">
      <c r="A92" s="48"/>
      <c r="B92" s="325" t="s">
        <v>1172</v>
      </c>
      <c r="C92" s="2"/>
      <c r="D92" s="326"/>
      <c r="E92" s="2"/>
      <c r="F92" s="2"/>
      <c r="G92" s="2"/>
      <c r="H92" s="2"/>
      <c r="I92" s="2"/>
      <c r="J92" s="2"/>
      <c r="K92" s="2"/>
      <c r="L92" s="2"/>
      <c r="M92" s="2"/>
    </row>
    <row r="93" spans="1:17" s="472" customFormat="1" ht="27.65" customHeight="1">
      <c r="A93" s="48"/>
      <c r="B93" s="327" t="s">
        <v>866</v>
      </c>
      <c r="C93" s="2"/>
      <c r="D93" s="326"/>
      <c r="E93" s="2"/>
      <c r="F93" s="2"/>
      <c r="G93" s="2"/>
      <c r="H93" s="2"/>
      <c r="I93" s="2"/>
      <c r="J93" s="2"/>
      <c r="K93" s="2"/>
      <c r="L93" s="2"/>
      <c r="M93" s="2"/>
      <c r="N93" s="40"/>
      <c r="O93" s="40"/>
    </row>
    <row r="94" spans="1:17" s="472" customFormat="1" ht="27.65" customHeight="1">
      <c r="A94" s="328"/>
      <c r="B94" s="232"/>
      <c r="C94" s="232" t="s">
        <v>367</v>
      </c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329"/>
    </row>
    <row r="95" spans="1:17" ht="27.65" customHeight="1">
      <c r="A95" s="328"/>
      <c r="B95" s="232" t="s">
        <v>867</v>
      </c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329"/>
    </row>
    <row r="96" spans="1:17" ht="27.65" customHeight="1">
      <c r="A96" s="328"/>
      <c r="B96" s="330" t="s">
        <v>522</v>
      </c>
      <c r="C96" s="330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329"/>
    </row>
    <row r="97" spans="1:17" ht="27.65" customHeight="1">
      <c r="A97" s="328"/>
      <c r="B97" s="330" t="s">
        <v>521</v>
      </c>
      <c r="C97" s="330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329"/>
    </row>
    <row r="98" spans="1:17" ht="27.65" customHeight="1"/>
    <row r="99" spans="1:17" ht="21.5"/>
    <row r="100" spans="1:17" s="472" customFormat="1" ht="26.25" customHeight="1">
      <c r="A100" s="518" t="s">
        <v>660</v>
      </c>
      <c r="B100" s="518"/>
      <c r="C100" s="518"/>
      <c r="D100" s="518"/>
      <c r="E100" s="518"/>
      <c r="F100" s="518"/>
      <c r="G100" s="518"/>
      <c r="H100" s="518"/>
      <c r="I100" s="518"/>
      <c r="J100" s="518"/>
      <c r="K100" s="518"/>
      <c r="L100" s="518"/>
      <c r="M100" s="518"/>
      <c r="N100" s="518"/>
      <c r="O100" s="518"/>
    </row>
    <row r="101" spans="1:17" ht="26.25" customHeight="1"/>
    <row r="102" spans="1:17" ht="26.25" customHeight="1">
      <c r="A102" s="48" t="s">
        <v>718</v>
      </c>
      <c r="B102" s="53" t="s">
        <v>369</v>
      </c>
      <c r="C102" s="53"/>
      <c r="D102" s="53"/>
      <c r="E102" s="53"/>
    </row>
    <row r="103" spans="1:17" s="472" customFormat="1" ht="26.25" customHeight="1">
      <c r="A103" s="40"/>
      <c r="B103" s="40"/>
      <c r="C103" s="2" t="s">
        <v>1173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</row>
    <row r="104" spans="1:17" s="472" customFormat="1" ht="26.25" customHeight="1">
      <c r="A104" s="40" t="s">
        <v>370</v>
      </c>
      <c r="B104" s="52" t="s">
        <v>1080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</row>
    <row r="105" spans="1:17" ht="26.25" customHeight="1">
      <c r="B105" s="52" t="s">
        <v>940</v>
      </c>
    </row>
    <row r="106" spans="1:17" ht="26.25" customHeight="1"/>
    <row r="107" spans="1:17" ht="26.25" customHeight="1">
      <c r="A107" s="48" t="s">
        <v>368</v>
      </c>
      <c r="B107" s="53" t="s">
        <v>372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</row>
    <row r="108" spans="1:17" ht="26.25" customHeight="1">
      <c r="C108" s="40" t="s">
        <v>965</v>
      </c>
      <c r="I108" s="36"/>
      <c r="J108" s="36"/>
      <c r="K108" s="36"/>
      <c r="L108" s="36"/>
      <c r="M108" s="36"/>
      <c r="N108" s="36"/>
      <c r="O108" s="36"/>
    </row>
    <row r="109" spans="1:17" ht="26.25" customHeight="1">
      <c r="A109" s="472"/>
      <c r="B109" s="472"/>
      <c r="C109" s="472"/>
      <c r="D109" s="472"/>
      <c r="E109" s="472"/>
      <c r="F109" s="472"/>
      <c r="G109" s="472"/>
      <c r="H109" s="472"/>
      <c r="I109" s="517" t="s">
        <v>131</v>
      </c>
      <c r="J109" s="517"/>
      <c r="K109" s="517"/>
      <c r="L109" s="472"/>
      <c r="M109" s="517" t="s">
        <v>140</v>
      </c>
      <c r="N109" s="517"/>
      <c r="O109" s="517"/>
    </row>
    <row r="110" spans="1:17" ht="26.25" customHeight="1">
      <c r="A110" s="472"/>
      <c r="B110" s="472"/>
      <c r="C110" s="472"/>
      <c r="D110" s="472"/>
      <c r="E110" s="472"/>
      <c r="F110" s="472"/>
      <c r="G110" s="472"/>
      <c r="H110" s="472"/>
      <c r="I110" s="258" t="s">
        <v>944</v>
      </c>
      <c r="J110" s="259"/>
      <c r="K110" s="258" t="s">
        <v>547</v>
      </c>
      <c r="L110" s="482"/>
      <c r="M110" s="258" t="s">
        <v>944</v>
      </c>
      <c r="N110" s="259"/>
      <c r="O110" s="258" t="s">
        <v>547</v>
      </c>
    </row>
    <row r="111" spans="1:17" s="53" customFormat="1" ht="26.25" customHeight="1">
      <c r="A111" s="40"/>
      <c r="B111" s="40"/>
      <c r="C111" s="40" t="s">
        <v>373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Q111" s="261"/>
    </row>
    <row r="112" spans="1:17" ht="26.25" customHeight="1">
      <c r="D112" s="40" t="s">
        <v>374</v>
      </c>
      <c r="I112" s="39">
        <v>15027219.85</v>
      </c>
      <c r="J112" s="39"/>
      <c r="K112" s="38">
        <v>-10457402.130000001</v>
      </c>
      <c r="L112" s="38"/>
      <c r="M112" s="38">
        <v>10179854.93</v>
      </c>
      <c r="N112" s="38"/>
      <c r="O112" s="38">
        <v>-10097001.52</v>
      </c>
    </row>
    <row r="113" spans="1:17" ht="26.25" customHeight="1">
      <c r="C113" s="40" t="s">
        <v>375</v>
      </c>
      <c r="I113" s="39">
        <v>6895340.3799999999</v>
      </c>
      <c r="J113" s="39"/>
      <c r="K113" s="38">
        <v>-13312661.949999999</v>
      </c>
      <c r="L113" s="39"/>
      <c r="M113" s="38">
        <v>6895340.3600000003</v>
      </c>
      <c r="N113" s="39"/>
      <c r="O113" s="39">
        <v>-13312661.949999999</v>
      </c>
      <c r="Q113" s="262"/>
    </row>
    <row r="114" spans="1:17" ht="26.25" customHeight="1" thickBot="1">
      <c r="D114" s="40" t="s">
        <v>376</v>
      </c>
      <c r="I114" s="50">
        <f>SUM(I112:I113)</f>
        <v>21922560.23</v>
      </c>
      <c r="J114" s="39"/>
      <c r="K114" s="50">
        <f>SUM(K112:K113)</f>
        <v>-23770064.079999998</v>
      </c>
      <c r="L114" s="39"/>
      <c r="M114" s="50">
        <f>SUM(M112:M113)</f>
        <v>17075195.289999999</v>
      </c>
      <c r="N114" s="39"/>
      <c r="O114" s="50">
        <f>SUM(O112:O113)</f>
        <v>-23409663.469999999</v>
      </c>
      <c r="Q114" s="295"/>
    </row>
    <row r="115" spans="1:17" ht="26.25" customHeight="1" thickTop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Q115" s="144"/>
    </row>
    <row r="116" spans="1:17" ht="26.25" customHeight="1">
      <c r="A116" s="48" t="s">
        <v>727</v>
      </c>
      <c r="B116" s="53" t="s">
        <v>378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Q116" s="144"/>
    </row>
    <row r="117" spans="1:17" ht="26.25" customHeight="1">
      <c r="C117" s="40" t="s">
        <v>966</v>
      </c>
      <c r="I117" s="36"/>
      <c r="J117" s="36"/>
      <c r="K117" s="36"/>
      <c r="L117" s="36"/>
      <c r="M117" s="36"/>
      <c r="N117" s="36"/>
      <c r="O117" s="36"/>
      <c r="Q117" s="144"/>
    </row>
    <row r="118" spans="1:17" ht="26.25" customHeight="1">
      <c r="A118" s="472"/>
      <c r="B118" s="472"/>
      <c r="C118" s="472"/>
      <c r="D118" s="472"/>
      <c r="E118" s="472"/>
      <c r="F118" s="472"/>
      <c r="G118" s="472"/>
      <c r="H118" s="472"/>
      <c r="I118" s="517" t="s">
        <v>131</v>
      </c>
      <c r="J118" s="517"/>
      <c r="K118" s="517"/>
      <c r="L118" s="472"/>
      <c r="M118" s="517" t="s">
        <v>140</v>
      </c>
      <c r="N118" s="517"/>
      <c r="O118" s="517"/>
      <c r="Q118" s="144"/>
    </row>
    <row r="119" spans="1:17" ht="26.25" customHeight="1">
      <c r="A119" s="472"/>
      <c r="B119" s="472"/>
      <c r="C119" s="472"/>
      <c r="D119" s="472"/>
      <c r="E119" s="472"/>
      <c r="F119" s="472"/>
      <c r="G119" s="472"/>
      <c r="H119" s="472"/>
      <c r="I119" s="258" t="s">
        <v>944</v>
      </c>
      <c r="J119" s="259"/>
      <c r="K119" s="258" t="s">
        <v>547</v>
      </c>
      <c r="L119" s="482"/>
      <c r="M119" s="258" t="s">
        <v>944</v>
      </c>
      <c r="N119" s="259"/>
      <c r="O119" s="258" t="s">
        <v>547</v>
      </c>
      <c r="Q119" s="144"/>
    </row>
    <row r="120" spans="1:17" ht="26.25" customHeight="1">
      <c r="C120" s="40" t="s">
        <v>379</v>
      </c>
      <c r="I120" s="40">
        <v>473608544.48000002</v>
      </c>
      <c r="K120" s="40">
        <v>410449197.35000002</v>
      </c>
      <c r="M120" s="40">
        <f>143494683.69+46689561.66</f>
        <v>190184245.34999999</v>
      </c>
      <c r="O120" s="40">
        <v>199436890.17999998</v>
      </c>
      <c r="Q120" s="144"/>
    </row>
    <row r="121" spans="1:17" ht="26.25" customHeight="1">
      <c r="C121" s="40" t="s">
        <v>380</v>
      </c>
      <c r="I121" s="40">
        <v>707303773.38</v>
      </c>
      <c r="K121" s="40">
        <v>518218120.45999998</v>
      </c>
      <c r="M121" s="40">
        <v>469069052.63</v>
      </c>
      <c r="O121" s="40">
        <v>377789705.28000003</v>
      </c>
      <c r="Q121" s="144"/>
    </row>
    <row r="122" spans="1:17" ht="26.25" customHeight="1">
      <c r="C122" s="40" t="s">
        <v>381</v>
      </c>
      <c r="I122" s="40">
        <v>118742409.01000001</v>
      </c>
      <c r="K122" s="40">
        <v>108120296.01000001</v>
      </c>
      <c r="M122" s="40">
        <v>118742409.01000001</v>
      </c>
      <c r="O122" s="40">
        <v>108120296.01000001</v>
      </c>
      <c r="Q122" s="144"/>
    </row>
    <row r="123" spans="1:17" s="53" customFormat="1" ht="26.25" customHeight="1">
      <c r="A123" s="40"/>
      <c r="B123" s="40"/>
      <c r="C123" s="40" t="s">
        <v>382</v>
      </c>
      <c r="D123" s="40"/>
      <c r="E123" s="40"/>
      <c r="F123" s="40"/>
      <c r="G123" s="40"/>
      <c r="H123" s="40"/>
      <c r="I123" s="40">
        <v>56961299.060000002</v>
      </c>
      <c r="J123" s="40"/>
      <c r="K123" s="40">
        <v>47477769.460000001</v>
      </c>
      <c r="L123" s="40"/>
      <c r="M123" s="40">
        <v>16938307.510000002</v>
      </c>
      <c r="N123" s="40"/>
      <c r="O123" s="40">
        <v>20905687.25</v>
      </c>
    </row>
    <row r="124" spans="1:17" ht="26.25" customHeight="1">
      <c r="C124" s="40" t="s">
        <v>383</v>
      </c>
      <c r="I124" s="40">
        <v>219636374.75</v>
      </c>
      <c r="K124" s="40">
        <v>214111828.46000001</v>
      </c>
      <c r="M124" s="40">
        <f>112504016.07+796968.64</f>
        <v>113300984.70999999</v>
      </c>
      <c r="O124" s="40">
        <v>118435602.34</v>
      </c>
    </row>
    <row r="125" spans="1:17" ht="26.25" customHeight="1">
      <c r="C125" s="40" t="s">
        <v>520</v>
      </c>
      <c r="I125" s="40">
        <v>7699772.5</v>
      </c>
      <c r="K125" s="39">
        <v>6166904.1400000006</v>
      </c>
      <c r="M125" s="40">
        <v>3383054.09</v>
      </c>
      <c r="O125" s="39">
        <v>2750942.74</v>
      </c>
    </row>
    <row r="126" spans="1:17" ht="26.25" customHeight="1">
      <c r="C126" s="40" t="s">
        <v>384</v>
      </c>
      <c r="I126" s="40">
        <f>+M126</f>
        <v>55628638.549999997</v>
      </c>
      <c r="K126" s="40">
        <v>65876478.479999997</v>
      </c>
      <c r="M126" s="40">
        <v>55628638.549999997</v>
      </c>
      <c r="O126" s="40">
        <v>65876478.479999997</v>
      </c>
    </row>
    <row r="127" spans="1:17" s="472" customFormat="1" ht="26.25" customHeight="1"/>
    <row r="128" spans="1:17" ht="26.25" customHeight="1"/>
    <row r="129" spans="1:15" ht="26.25" customHeight="1"/>
    <row r="130" spans="1:15" ht="24.65" customHeight="1"/>
    <row r="131" spans="1:15" ht="24.65" customHeight="1"/>
    <row r="132" spans="1:15" ht="24.65" customHeight="1"/>
    <row r="133" spans="1:15" ht="24.65" customHeight="1"/>
    <row r="134" spans="1:15" ht="26.15" customHeight="1">
      <c r="A134" s="518" t="s">
        <v>661</v>
      </c>
      <c r="B134" s="518"/>
      <c r="C134" s="518"/>
      <c r="D134" s="518"/>
      <c r="E134" s="518"/>
      <c r="F134" s="518"/>
      <c r="G134" s="518"/>
      <c r="H134" s="518"/>
      <c r="I134" s="518"/>
      <c r="J134" s="518"/>
      <c r="K134" s="518"/>
      <c r="L134" s="518"/>
      <c r="M134" s="518"/>
      <c r="N134" s="518"/>
      <c r="O134" s="518"/>
    </row>
    <row r="135" spans="1:15" ht="26.15" customHeight="1"/>
    <row r="136" spans="1:15" s="472" customFormat="1" ht="24.65" customHeight="1">
      <c r="A136" s="48" t="s">
        <v>728</v>
      </c>
      <c r="B136" s="53" t="s">
        <v>387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</row>
    <row r="137" spans="1:15" ht="24.65" customHeight="1">
      <c r="B137" s="40" t="s">
        <v>729</v>
      </c>
    </row>
    <row r="138" spans="1:15" ht="24.65" customHeight="1">
      <c r="C138" s="40" t="s">
        <v>1174</v>
      </c>
    </row>
    <row r="139" spans="1:15" ht="24.65" customHeight="1">
      <c r="B139" s="40" t="s">
        <v>1175</v>
      </c>
      <c r="I139" s="36"/>
      <c r="J139" s="36"/>
      <c r="K139" s="36"/>
      <c r="L139" s="36"/>
      <c r="M139" s="36"/>
      <c r="N139" s="36"/>
      <c r="O139" s="36"/>
    </row>
    <row r="140" spans="1:15" s="1" customFormat="1" ht="26.15" customHeight="1">
      <c r="B140" s="472"/>
      <c r="C140" s="472"/>
      <c r="D140" s="472"/>
      <c r="E140" s="472"/>
      <c r="F140" s="472"/>
      <c r="G140" s="472"/>
      <c r="H140" s="472"/>
      <c r="I140" s="517" t="s">
        <v>131</v>
      </c>
      <c r="J140" s="517"/>
      <c r="K140" s="517"/>
      <c r="L140" s="472"/>
      <c r="M140" s="517" t="s">
        <v>140</v>
      </c>
      <c r="N140" s="517"/>
      <c r="O140" s="517"/>
    </row>
    <row r="141" spans="1:15" s="2" customFormat="1" ht="26.15" customHeight="1">
      <c r="B141" s="472"/>
      <c r="C141" s="472"/>
      <c r="D141" s="472"/>
      <c r="E141" s="472"/>
      <c r="F141" s="472"/>
      <c r="G141" s="472"/>
      <c r="H141" s="472"/>
      <c r="I141" s="258" t="s">
        <v>944</v>
      </c>
      <c r="J141" s="259"/>
      <c r="K141" s="258" t="s">
        <v>547</v>
      </c>
      <c r="L141" s="482"/>
      <c r="M141" s="258" t="s">
        <v>944</v>
      </c>
      <c r="N141" s="259"/>
      <c r="O141" s="258" t="s">
        <v>547</v>
      </c>
    </row>
    <row r="142" spans="1:15" s="2" customFormat="1" ht="26.15" customHeight="1">
      <c r="B142" s="40"/>
      <c r="C142" s="40" t="s">
        <v>188</v>
      </c>
      <c r="D142" s="40"/>
      <c r="E142" s="40"/>
      <c r="F142" s="40"/>
      <c r="G142" s="40"/>
      <c r="H142" s="40"/>
      <c r="I142" s="40">
        <v>1858391.06</v>
      </c>
      <c r="J142" s="40">
        <v>0</v>
      </c>
      <c r="K142" s="40">
        <v>309145.55</v>
      </c>
      <c r="L142" s="40"/>
      <c r="M142" s="40">
        <v>30135.08</v>
      </c>
      <c r="N142" s="40">
        <v>0</v>
      </c>
      <c r="O142" s="40">
        <v>30150.55</v>
      </c>
    </row>
    <row r="143" spans="1:15" s="2" customFormat="1" ht="26.15" customHeight="1">
      <c r="B143" s="40"/>
      <c r="C143" s="40" t="s">
        <v>189</v>
      </c>
      <c r="D143" s="40"/>
      <c r="E143" s="40"/>
      <c r="F143" s="40"/>
      <c r="G143" s="40"/>
      <c r="H143" s="40"/>
      <c r="I143" s="40">
        <v>6446069.9699999997</v>
      </c>
      <c r="J143" s="40">
        <v>0</v>
      </c>
      <c r="K143" s="40">
        <v>3721616.48</v>
      </c>
      <c r="L143" s="40"/>
      <c r="M143" s="40">
        <v>251628.9</v>
      </c>
      <c r="N143" s="40">
        <v>0</v>
      </c>
      <c r="O143" s="40">
        <v>3673004.92</v>
      </c>
    </row>
    <row r="144" spans="1:15" s="2" customFormat="1" ht="26.15" customHeight="1">
      <c r="A144" s="472"/>
      <c r="B144" s="40"/>
      <c r="C144" s="40" t="s">
        <v>388</v>
      </c>
      <c r="D144" s="40"/>
      <c r="E144" s="40"/>
      <c r="F144" s="40"/>
      <c r="G144" s="40"/>
      <c r="H144" s="40"/>
      <c r="I144" s="40">
        <v>83525383.230000004</v>
      </c>
      <c r="J144" s="40">
        <v>0</v>
      </c>
      <c r="K144" s="40">
        <v>220938517.43000001</v>
      </c>
      <c r="L144" s="40"/>
      <c r="M144" s="40">
        <v>44307346.210000001</v>
      </c>
      <c r="N144" s="40">
        <v>0</v>
      </c>
      <c r="O144" s="40">
        <v>139257223.75</v>
      </c>
    </row>
    <row r="145" spans="1:19" s="2" customFormat="1" ht="26.15" customHeight="1" thickBot="1">
      <c r="A145" s="472"/>
      <c r="B145" s="40"/>
      <c r="C145" s="40"/>
      <c r="D145" s="40" t="s">
        <v>191</v>
      </c>
      <c r="E145" s="40"/>
      <c r="F145" s="40"/>
      <c r="G145" s="40"/>
      <c r="H145" s="40"/>
      <c r="I145" s="47">
        <f>SUM(I142:I144)</f>
        <v>91829844.260000005</v>
      </c>
      <c r="J145" s="40"/>
      <c r="K145" s="47">
        <f>SUM(K142:K144)</f>
        <v>224969279.46000001</v>
      </c>
      <c r="L145" s="40"/>
      <c r="M145" s="47">
        <f>SUM(M142:M144)</f>
        <v>44589110.189999998</v>
      </c>
      <c r="N145" s="40"/>
      <c r="O145" s="47">
        <f>SUM(O142:O144)</f>
        <v>142960379.22</v>
      </c>
    </row>
    <row r="146" spans="1:19" s="2" customFormat="1" ht="26.15" customHeight="1" thickTop="1">
      <c r="A146" s="40"/>
      <c r="B146" s="2" t="s">
        <v>730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</row>
    <row r="147" spans="1:19" s="2" customFormat="1" ht="26.15" customHeight="1">
      <c r="A147" s="40"/>
      <c r="C147" s="2" t="s">
        <v>1177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</row>
    <row r="148" spans="1:19" ht="26.15" customHeight="1">
      <c r="B148" s="2" t="s">
        <v>1176</v>
      </c>
      <c r="C148" s="2"/>
      <c r="D148" s="2"/>
      <c r="Q148" s="36"/>
      <c r="R148" s="36"/>
    </row>
    <row r="149" spans="1:19" ht="26.15" customHeight="1">
      <c r="Q149" s="36"/>
      <c r="R149" s="36"/>
    </row>
    <row r="150" spans="1:19" ht="26.15" customHeight="1">
      <c r="A150" s="41" t="s">
        <v>377</v>
      </c>
      <c r="B150" s="1" t="s">
        <v>390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Q150" s="273"/>
      <c r="R150" s="273"/>
      <c r="S150" s="36"/>
    </row>
    <row r="151" spans="1:19" ht="26.15" customHeight="1">
      <c r="A151" s="2"/>
      <c r="B151" s="2" t="s">
        <v>1187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R151" s="36"/>
      <c r="S151" s="36"/>
    </row>
    <row r="152" spans="1:19" ht="26.15" customHeight="1">
      <c r="A152" s="2"/>
      <c r="B152" s="2" t="s">
        <v>1178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R152" s="36"/>
      <c r="S152" s="36"/>
    </row>
    <row r="153" spans="1:19" ht="26.15" customHeight="1">
      <c r="A153" s="2"/>
      <c r="B153" s="2" t="s">
        <v>1188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R153" s="36"/>
      <c r="S153" s="36"/>
    </row>
    <row r="154" spans="1:19" ht="26.15" customHeight="1">
      <c r="A154" s="2"/>
      <c r="B154" s="2" t="s">
        <v>1179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R154" s="36"/>
      <c r="S154" s="36"/>
    </row>
    <row r="155" spans="1:19" ht="26.15" customHeight="1">
      <c r="A155" s="2"/>
      <c r="B155" s="2" t="s">
        <v>1180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R155" s="36"/>
      <c r="S155" s="36"/>
    </row>
    <row r="156" spans="1:19" ht="26.15" customHeight="1">
      <c r="A156" s="2"/>
      <c r="B156" s="2" t="s">
        <v>1181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R156" s="36"/>
      <c r="S156" s="36"/>
    </row>
    <row r="157" spans="1:19" ht="26.15" customHeight="1">
      <c r="A157" s="2"/>
      <c r="B157" s="2" t="s">
        <v>1182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9" ht="26.15" customHeight="1">
      <c r="A158" s="2"/>
      <c r="B158" s="2" t="s">
        <v>1183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9" ht="26.15" customHeight="1">
      <c r="A159" s="2"/>
      <c r="B159" s="2" t="s">
        <v>1186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9" ht="26.15" customHeight="1">
      <c r="A160" s="2"/>
      <c r="B160" s="2" t="s">
        <v>1066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7" ht="26.15" customHeight="1">
      <c r="B161" s="2" t="s">
        <v>1184</v>
      </c>
    </row>
    <row r="162" spans="1:17" ht="26.15" customHeight="1">
      <c r="B162" s="2" t="s">
        <v>1185</v>
      </c>
      <c r="Q162" s="445"/>
    </row>
    <row r="163" spans="1:17" ht="26.15" customHeight="1">
      <c r="B163" s="2" t="s">
        <v>1229</v>
      </c>
    </row>
    <row r="164" spans="1:17" ht="26.15" customHeight="1"/>
    <row r="165" spans="1:17" ht="26.15" customHeight="1"/>
    <row r="166" spans="1:17" ht="26.15" customHeight="1"/>
    <row r="167" spans="1:17" ht="26.15" customHeight="1"/>
    <row r="168" spans="1:17" ht="26.25" customHeight="1">
      <c r="A168" s="518" t="s">
        <v>444</v>
      </c>
      <c r="B168" s="518"/>
      <c r="C168" s="518"/>
      <c r="D168" s="518"/>
      <c r="E168" s="518"/>
      <c r="F168" s="518"/>
      <c r="G168" s="518"/>
      <c r="H168" s="518"/>
      <c r="I168" s="518"/>
      <c r="J168" s="518"/>
      <c r="K168" s="518"/>
      <c r="L168" s="518"/>
      <c r="M168" s="518"/>
      <c r="N168" s="518"/>
      <c r="O168" s="518"/>
    </row>
    <row r="169" spans="1:17" ht="26.25" customHeight="1"/>
    <row r="170" spans="1:17" ht="26.25" customHeight="1">
      <c r="B170" s="2" t="s">
        <v>889</v>
      </c>
    </row>
    <row r="171" spans="1:17" ht="26.25" customHeight="1">
      <c r="B171" s="2"/>
      <c r="D171" s="2" t="s">
        <v>1189</v>
      </c>
    </row>
    <row r="172" spans="1:17" ht="26.25" customHeight="1">
      <c r="B172" s="2"/>
      <c r="C172" s="2" t="s">
        <v>1190</v>
      </c>
    </row>
    <row r="173" spans="1:17" ht="26.25" customHeight="1">
      <c r="B173" s="2"/>
      <c r="C173" s="2" t="s">
        <v>1081</v>
      </c>
    </row>
    <row r="174" spans="1:17" ht="26.25" customHeight="1">
      <c r="B174" s="2"/>
      <c r="C174" s="2" t="s">
        <v>802</v>
      </c>
    </row>
    <row r="175" spans="1:17" ht="26.25" customHeight="1">
      <c r="B175" s="2"/>
      <c r="C175" s="2" t="s">
        <v>1191</v>
      </c>
    </row>
    <row r="176" spans="1:17" ht="26.25" customHeight="1">
      <c r="B176" s="2"/>
      <c r="C176" s="2" t="s">
        <v>1192</v>
      </c>
    </row>
    <row r="177" spans="1:15" ht="26.25" customHeight="1">
      <c r="D177" s="2" t="s">
        <v>1193</v>
      </c>
    </row>
    <row r="178" spans="1:15" ht="26.25" customHeight="1">
      <c r="C178" s="2" t="s">
        <v>1082</v>
      </c>
    </row>
    <row r="179" spans="1:15" ht="26.25" customHeight="1">
      <c r="C179" s="2" t="s">
        <v>1194</v>
      </c>
    </row>
    <row r="180" spans="1:15" ht="26.25" customHeight="1">
      <c r="C180" s="2" t="s">
        <v>1083</v>
      </c>
    </row>
    <row r="181" spans="1:15" ht="26.25" customHeight="1">
      <c r="C181" s="2" t="s">
        <v>626</v>
      </c>
    </row>
    <row r="182" spans="1:15" ht="26.25" customHeight="1">
      <c r="C182" s="2" t="s">
        <v>1195</v>
      </c>
    </row>
    <row r="183" spans="1:15" ht="26.25" customHeight="1">
      <c r="B183" s="2"/>
      <c r="C183" s="2" t="s">
        <v>539</v>
      </c>
    </row>
    <row r="184" spans="1:15" ht="26.25" customHeight="1">
      <c r="B184" s="2"/>
      <c r="C184" s="2"/>
      <c r="D184" s="2" t="s">
        <v>1196</v>
      </c>
    </row>
    <row r="185" spans="1:15" ht="26.25" customHeight="1">
      <c r="B185" s="2"/>
      <c r="C185" s="2" t="s">
        <v>1084</v>
      </c>
    </row>
    <row r="186" spans="1:15" ht="26.25" customHeight="1">
      <c r="B186" s="2"/>
      <c r="C186" s="2" t="s">
        <v>1197</v>
      </c>
    </row>
    <row r="187" spans="1:15" ht="26.25" customHeight="1">
      <c r="B187" s="2"/>
    </row>
    <row r="188" spans="1:15" s="1" customFormat="1" ht="26.25" customHeight="1">
      <c r="A188" s="41" t="s">
        <v>386</v>
      </c>
      <c r="B188" s="1" t="s">
        <v>392</v>
      </c>
    </row>
    <row r="189" spans="1:15" s="2" customFormat="1" ht="26.25" customHeight="1">
      <c r="C189" s="2" t="s">
        <v>804</v>
      </c>
    </row>
    <row r="190" spans="1:15" s="2" customFormat="1" ht="26.25" customHeight="1">
      <c r="B190" s="2" t="s">
        <v>803</v>
      </c>
    </row>
    <row r="191" spans="1:15" s="2" customFormat="1" ht="26.25" customHeight="1">
      <c r="C191" s="2" t="s">
        <v>967</v>
      </c>
      <c r="G191" s="29"/>
      <c r="H191" s="29"/>
      <c r="I191" s="29"/>
      <c r="J191" s="29"/>
      <c r="K191" s="29"/>
      <c r="L191" s="29"/>
      <c r="M191" s="29"/>
    </row>
    <row r="192" spans="1:15" s="469" customFormat="1" ht="26.25" customHeight="1">
      <c r="I192" s="541" t="s">
        <v>287</v>
      </c>
      <c r="J192" s="541"/>
      <c r="K192" s="541"/>
      <c r="L192" s="458"/>
      <c r="M192" s="541" t="s">
        <v>393</v>
      </c>
      <c r="N192" s="541"/>
      <c r="O192" s="541"/>
    </row>
    <row r="193" spans="2:15" s="469" customFormat="1" ht="26.25" customHeight="1">
      <c r="I193" s="258" t="s">
        <v>944</v>
      </c>
      <c r="J193" s="259"/>
      <c r="K193" s="258" t="s">
        <v>547</v>
      </c>
      <c r="L193" s="482"/>
      <c r="M193" s="258" t="s">
        <v>944</v>
      </c>
      <c r="N193" s="259"/>
      <c r="O193" s="258" t="s">
        <v>547</v>
      </c>
    </row>
    <row r="194" spans="2:15" s="2" customFormat="1" ht="26.25" customHeight="1">
      <c r="C194" s="2" t="s">
        <v>394</v>
      </c>
      <c r="I194" s="145">
        <v>0.7</v>
      </c>
      <c r="J194" s="40"/>
      <c r="K194" s="145">
        <v>0.65</v>
      </c>
      <c r="L194" s="40"/>
      <c r="M194" s="145">
        <v>0.3</v>
      </c>
      <c r="N194" s="40"/>
      <c r="O194" s="145">
        <v>0.39</v>
      </c>
    </row>
    <row r="195" spans="2:15" ht="25" customHeight="1">
      <c r="B195" s="2"/>
    </row>
  </sheetData>
  <mergeCells count="28">
    <mergeCell ref="M192:O192"/>
    <mergeCell ref="I192:K192"/>
    <mergeCell ref="I61:K61"/>
    <mergeCell ref="M61:O61"/>
    <mergeCell ref="I71:K71"/>
    <mergeCell ref="M71:O71"/>
    <mergeCell ref="A168:O168"/>
    <mergeCell ref="A100:O100"/>
    <mergeCell ref="A68:O68"/>
    <mergeCell ref="I80:K80"/>
    <mergeCell ref="M80:O80"/>
    <mergeCell ref="A134:O134"/>
    <mergeCell ref="M118:O118"/>
    <mergeCell ref="I118:K118"/>
    <mergeCell ref="M109:O109"/>
    <mergeCell ref="I109:K109"/>
    <mergeCell ref="I140:K140"/>
    <mergeCell ref="M140:O140"/>
    <mergeCell ref="A1:O1"/>
    <mergeCell ref="M7:O7"/>
    <mergeCell ref="M18:O18"/>
    <mergeCell ref="I7:K7"/>
    <mergeCell ref="I18:K18"/>
    <mergeCell ref="A33:O33"/>
    <mergeCell ref="I36:K36"/>
    <mergeCell ref="M36:O36"/>
    <mergeCell ref="I52:K52"/>
    <mergeCell ref="M52:O52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X101"/>
  <sheetViews>
    <sheetView topLeftCell="A31" zoomScale="60" zoomScaleNormal="60" zoomScaleSheetLayoutView="90" workbookViewId="0">
      <selection activeCell="K9" sqref="K9"/>
    </sheetView>
  </sheetViews>
  <sheetFormatPr defaultColWidth="9.09765625" defaultRowHeight="33" customHeight="1"/>
  <cols>
    <col min="1" max="1" width="3.3984375" style="2" customWidth="1"/>
    <col min="2" max="2" width="4.59765625" style="2" customWidth="1"/>
    <col min="3" max="3" width="5.09765625" style="2" customWidth="1"/>
    <col min="4" max="4" width="9.09765625" style="2" customWidth="1"/>
    <col min="5" max="5" width="10.8984375" style="2" customWidth="1"/>
    <col min="6" max="6" width="10.3984375" style="2" customWidth="1"/>
    <col min="7" max="7" width="14.69921875" style="2" customWidth="1"/>
    <col min="8" max="8" width="1.69921875" style="2" customWidth="1"/>
    <col min="9" max="9" width="14.69921875" style="2" customWidth="1"/>
    <col min="10" max="10" width="1.69921875" style="2" customWidth="1"/>
    <col min="11" max="11" width="14.69921875" style="2" customWidth="1"/>
    <col min="12" max="12" width="1.69921875" style="2" customWidth="1"/>
    <col min="13" max="13" width="14.69921875" style="2" customWidth="1"/>
    <col min="14" max="14" width="1.3984375" style="2" customWidth="1"/>
    <col min="15" max="15" width="2.3984375" style="2" customWidth="1"/>
    <col min="16" max="16" width="15.8984375" style="2" customWidth="1"/>
    <col min="17" max="18" width="13.8984375" style="2" bestFit="1" customWidth="1"/>
    <col min="19" max="22" width="9.09765625" style="2"/>
    <col min="23" max="23" width="12.8984375" style="2" bestFit="1" customWidth="1"/>
    <col min="24" max="16384" width="9.09765625" style="2"/>
  </cols>
  <sheetData>
    <row r="1" spans="1:13" ht="25.5" customHeight="1">
      <c r="A1" s="511" t="s">
        <v>464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3" ht="25.5" customHeight="1"/>
    <row r="3" spans="1:13" ht="25.5" customHeight="1">
      <c r="A3" s="146" t="s">
        <v>389</v>
      </c>
      <c r="B3" s="147" t="s">
        <v>395</v>
      </c>
    </row>
    <row r="4" spans="1:13" ht="25.5" customHeight="1">
      <c r="B4" s="148"/>
      <c r="C4" s="148" t="s">
        <v>396</v>
      </c>
    </row>
    <row r="5" spans="1:13" ht="25.5" customHeight="1">
      <c r="B5" s="148" t="s">
        <v>397</v>
      </c>
      <c r="C5" s="148"/>
    </row>
    <row r="6" spans="1:13" ht="25.5" customHeight="1">
      <c r="B6" s="148"/>
      <c r="C6" s="149" t="s">
        <v>398</v>
      </c>
      <c r="D6" s="149"/>
    </row>
    <row r="7" spans="1:13" ht="25.5" customHeight="1">
      <c r="B7" s="148"/>
      <c r="C7" s="148" t="s">
        <v>399</v>
      </c>
      <c r="D7" s="148"/>
    </row>
    <row r="8" spans="1:13" ht="25.5" customHeight="1">
      <c r="B8" s="148"/>
      <c r="C8" s="148" t="s">
        <v>400</v>
      </c>
      <c r="D8" s="148"/>
    </row>
    <row r="9" spans="1:13" ht="25.5" customHeight="1">
      <c r="B9" s="148"/>
      <c r="C9" s="148" t="s">
        <v>401</v>
      </c>
      <c r="D9" s="148"/>
    </row>
    <row r="10" spans="1:13" ht="25.5" customHeight="1">
      <c r="B10" s="148"/>
      <c r="C10" s="148" t="s">
        <v>402</v>
      </c>
      <c r="D10" s="148"/>
    </row>
    <row r="11" spans="1:13" ht="25.5" customHeight="1">
      <c r="B11" s="149" t="s">
        <v>403</v>
      </c>
      <c r="C11" s="148"/>
      <c r="D11" s="148"/>
    </row>
    <row r="12" spans="1:13" ht="25.5" customHeight="1">
      <c r="B12" s="148"/>
      <c r="C12" s="150" t="s">
        <v>150</v>
      </c>
      <c r="D12" s="149" t="s">
        <v>404</v>
      </c>
    </row>
    <row r="13" spans="1:13" ht="25.5" customHeight="1">
      <c r="B13" s="148"/>
      <c r="C13" s="150" t="s">
        <v>154</v>
      </c>
      <c r="D13" s="149" t="s">
        <v>405</v>
      </c>
    </row>
    <row r="14" spans="1:13" ht="25.5" customHeight="1">
      <c r="B14" s="148"/>
      <c r="C14" s="150"/>
      <c r="D14" s="149" t="s">
        <v>406</v>
      </c>
    </row>
    <row r="15" spans="1:13" ht="25.5" customHeight="1">
      <c r="B15" s="148"/>
      <c r="C15" s="150" t="s">
        <v>166</v>
      </c>
      <c r="D15" s="149" t="s">
        <v>407</v>
      </c>
    </row>
    <row r="16" spans="1:13" ht="25.5" customHeight="1">
      <c r="B16" s="148"/>
      <c r="C16" s="150"/>
      <c r="D16" s="149"/>
    </row>
    <row r="17" spans="1:18" s="1" customFormat="1" ht="25.5" customHeight="1">
      <c r="A17" s="41" t="s">
        <v>391</v>
      </c>
      <c r="B17" s="1" t="s">
        <v>409</v>
      </c>
      <c r="R17" s="2"/>
    </row>
    <row r="18" spans="1:18" s="186" customFormat="1" ht="25.5" customHeight="1">
      <c r="B18" s="186" t="s">
        <v>731</v>
      </c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</row>
    <row r="19" spans="1:18" s="186" customFormat="1" ht="25.5" customHeight="1">
      <c r="C19" s="2" t="s">
        <v>922</v>
      </c>
      <c r="E19" s="268"/>
      <c r="F19" s="268"/>
      <c r="G19" s="268"/>
      <c r="H19" s="268"/>
      <c r="I19" s="268"/>
      <c r="J19" s="268"/>
      <c r="K19" s="336"/>
      <c r="L19" s="336"/>
      <c r="M19" s="336"/>
    </row>
    <row r="20" spans="1:18" s="186" customFormat="1" ht="25.5" customHeight="1">
      <c r="B20" s="186" t="s">
        <v>968</v>
      </c>
      <c r="C20" s="268"/>
      <c r="E20" s="268"/>
      <c r="F20" s="268"/>
      <c r="G20" s="268"/>
      <c r="H20" s="268"/>
      <c r="I20" s="268"/>
      <c r="J20" s="268"/>
      <c r="K20" s="336"/>
      <c r="L20" s="336"/>
      <c r="M20" s="336"/>
    </row>
    <row r="21" spans="1:18" s="186" customFormat="1" ht="25.5" customHeight="1">
      <c r="D21" s="268"/>
      <c r="E21" s="268"/>
      <c r="F21" s="268"/>
      <c r="G21" s="543" t="s">
        <v>131</v>
      </c>
      <c r="H21" s="543"/>
      <c r="I21" s="543"/>
      <c r="J21" s="268"/>
      <c r="K21" s="544" t="s">
        <v>140</v>
      </c>
      <c r="L21" s="544"/>
      <c r="M21" s="544"/>
    </row>
    <row r="22" spans="1:18" s="186" customFormat="1" ht="25.5" customHeight="1">
      <c r="D22" s="268"/>
      <c r="E22" s="268"/>
      <c r="F22" s="268"/>
      <c r="G22" s="258" t="s">
        <v>944</v>
      </c>
      <c r="H22" s="268"/>
      <c r="I22" s="258" t="s">
        <v>547</v>
      </c>
      <c r="J22" s="268"/>
      <c r="K22" s="258" t="s">
        <v>944</v>
      </c>
      <c r="L22" s="180"/>
      <c r="M22" s="258" t="s">
        <v>547</v>
      </c>
    </row>
    <row r="23" spans="1:18" s="186" customFormat="1" ht="25.5" customHeight="1">
      <c r="B23" s="187" t="s">
        <v>925</v>
      </c>
      <c r="D23" s="269"/>
      <c r="H23" s="268"/>
      <c r="I23" s="268"/>
      <c r="J23" s="268"/>
      <c r="K23" s="337"/>
      <c r="L23" s="337"/>
      <c r="M23" s="337"/>
    </row>
    <row r="24" spans="1:18" s="186" customFormat="1" ht="25.5" customHeight="1">
      <c r="B24" s="155" t="s">
        <v>923</v>
      </c>
      <c r="D24" s="269"/>
      <c r="E24" s="268"/>
      <c r="F24" s="268"/>
      <c r="G24" s="268"/>
      <c r="H24" s="268"/>
      <c r="I24" s="268"/>
      <c r="J24" s="268"/>
      <c r="K24" s="338"/>
      <c r="L24" s="337"/>
      <c r="M24" s="339"/>
    </row>
    <row r="25" spans="1:18" s="186" customFormat="1" ht="25.5" customHeight="1">
      <c r="B25" s="186" t="s">
        <v>664</v>
      </c>
      <c r="D25" s="269"/>
      <c r="E25" s="268"/>
      <c r="F25" s="268"/>
      <c r="G25" s="275"/>
      <c r="H25" s="268"/>
      <c r="I25" s="272"/>
      <c r="J25" s="272"/>
      <c r="K25" s="273"/>
      <c r="L25" s="337"/>
    </row>
    <row r="26" spans="1:18" s="186" customFormat="1" ht="25.5" customHeight="1">
      <c r="B26" s="186" t="s">
        <v>663</v>
      </c>
      <c r="D26" s="269"/>
      <c r="E26" s="268"/>
      <c r="F26" s="268"/>
      <c r="G26" s="338">
        <v>0</v>
      </c>
      <c r="H26" s="268"/>
      <c r="I26" s="340">
        <v>6809666.7300000004</v>
      </c>
      <c r="J26" s="340"/>
      <c r="K26" s="338">
        <v>0</v>
      </c>
      <c r="L26" s="337"/>
      <c r="M26" s="338">
        <v>6809666.7300000004</v>
      </c>
    </row>
    <row r="27" spans="1:18" s="186" customFormat="1" ht="25.5" customHeight="1">
      <c r="B27" s="186" t="s">
        <v>726</v>
      </c>
      <c r="D27" s="269"/>
      <c r="E27" s="268"/>
      <c r="F27" s="268"/>
      <c r="G27" s="338">
        <v>2163189</v>
      </c>
      <c r="H27" s="268"/>
      <c r="I27" s="340">
        <v>0</v>
      </c>
      <c r="J27" s="340"/>
      <c r="K27" s="338">
        <v>2163189</v>
      </c>
      <c r="L27" s="337"/>
      <c r="M27" s="338">
        <v>0</v>
      </c>
      <c r="P27" s="277"/>
    </row>
    <row r="28" spans="1:18" s="186" customFormat="1" ht="25.5" customHeight="1">
      <c r="B28" s="186" t="s">
        <v>924</v>
      </c>
      <c r="D28" s="269"/>
      <c r="E28" s="268"/>
      <c r="F28" s="268"/>
      <c r="G28" s="341">
        <f>SUM(G25:G27)</f>
        <v>2163189</v>
      </c>
      <c r="H28" s="268"/>
      <c r="I28" s="341">
        <f>SUM(I25:I27)</f>
        <v>6809666.7300000004</v>
      </c>
      <c r="J28" s="340"/>
      <c r="K28" s="341">
        <f>SUM(K25:K27)</f>
        <v>2163189</v>
      </c>
      <c r="L28" s="337"/>
      <c r="M28" s="341">
        <f>SUM(M25:M27)</f>
        <v>6809666.7300000004</v>
      </c>
      <c r="P28" s="277"/>
    </row>
    <row r="29" spans="1:18" s="186" customFormat="1" ht="25.5" customHeight="1">
      <c r="B29" s="155" t="s">
        <v>926</v>
      </c>
      <c r="D29" s="269"/>
      <c r="E29" s="268"/>
      <c r="F29" s="268"/>
      <c r="G29" s="338"/>
      <c r="H29" s="268"/>
      <c r="I29" s="340"/>
      <c r="J29" s="340"/>
      <c r="K29" s="338"/>
      <c r="L29" s="337"/>
      <c r="M29" s="339"/>
    </row>
    <row r="30" spans="1:18" s="186" customFormat="1" ht="25.5" customHeight="1">
      <c r="B30" s="186" t="s">
        <v>664</v>
      </c>
      <c r="D30" s="269"/>
      <c r="E30" s="268"/>
      <c r="F30" s="268"/>
      <c r="H30" s="268"/>
      <c r="I30" s="340"/>
      <c r="J30" s="340"/>
      <c r="L30" s="337"/>
    </row>
    <row r="31" spans="1:18" s="186" customFormat="1" ht="25.5" customHeight="1">
      <c r="B31" s="186" t="s">
        <v>663</v>
      </c>
      <c r="D31" s="269"/>
      <c r="E31" s="268"/>
      <c r="F31" s="268"/>
      <c r="G31" s="338">
        <v>0</v>
      </c>
      <c r="H31" s="268"/>
      <c r="I31" s="342">
        <v>10370923.02</v>
      </c>
      <c r="J31" s="340"/>
      <c r="K31" s="342">
        <v>0</v>
      </c>
      <c r="L31" s="337"/>
      <c r="M31" s="339">
        <v>10370923.02</v>
      </c>
    </row>
    <row r="32" spans="1:18" s="186" customFormat="1" ht="25.5" customHeight="1">
      <c r="B32" s="186" t="s">
        <v>927</v>
      </c>
      <c r="D32" s="269"/>
      <c r="E32" s="268"/>
      <c r="F32" s="268"/>
      <c r="G32" s="341">
        <f>SUM(G30:G31)</f>
        <v>0</v>
      </c>
      <c r="H32" s="268"/>
      <c r="I32" s="341">
        <f>SUM(I30:I31)</f>
        <v>10370923.02</v>
      </c>
      <c r="J32" s="340"/>
      <c r="K32" s="341">
        <f>SUM(K30:K31)</f>
        <v>0</v>
      </c>
      <c r="L32" s="337"/>
      <c r="M32" s="341">
        <f>SUM(M30:M31)</f>
        <v>10370923.02</v>
      </c>
    </row>
    <row r="33" spans="1:16" s="186" customFormat="1" ht="25.5" customHeight="1" thickBot="1">
      <c r="B33" s="187" t="s">
        <v>928</v>
      </c>
      <c r="G33" s="343">
        <f>+G28+G32</f>
        <v>2163189</v>
      </c>
      <c r="I33" s="343">
        <f>+I28+I32</f>
        <v>17180589.75</v>
      </c>
      <c r="J33" s="273"/>
      <c r="K33" s="343">
        <f>+K28+K32</f>
        <v>2163189</v>
      </c>
      <c r="L33" s="337"/>
      <c r="M33" s="343">
        <f>+M28+M32</f>
        <v>17180589.75</v>
      </c>
    </row>
    <row r="34" spans="1:16" s="186" customFormat="1" ht="25.5" customHeight="1" thickTop="1">
      <c r="D34" s="269"/>
      <c r="E34" s="268"/>
      <c r="F34" s="268"/>
      <c r="G34" s="340"/>
      <c r="H34" s="268"/>
      <c r="I34" s="340"/>
      <c r="J34" s="340"/>
      <c r="K34" s="340"/>
      <c r="L34" s="337"/>
      <c r="M34" s="340"/>
      <c r="P34" s="277"/>
    </row>
    <row r="35" spans="1:16" s="186" customFormat="1" ht="25.5" customHeight="1">
      <c r="D35" s="269"/>
      <c r="E35" s="268"/>
      <c r="F35" s="268"/>
      <c r="G35" s="340"/>
      <c r="H35" s="268"/>
      <c r="I35" s="340"/>
      <c r="J35" s="340"/>
      <c r="K35" s="340"/>
      <c r="L35" s="337"/>
      <c r="M35" s="340"/>
      <c r="P35" s="277"/>
    </row>
    <row r="36" spans="1:16" ht="28" customHeight="1">
      <c r="A36" s="511" t="s">
        <v>506</v>
      </c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</row>
    <row r="37" spans="1:16" s="186" customFormat="1" ht="28" customHeight="1">
      <c r="B37" s="270"/>
      <c r="D37" s="269"/>
      <c r="E37" s="268"/>
      <c r="F37" s="268"/>
      <c r="H37" s="272"/>
      <c r="I37" s="272"/>
      <c r="J37" s="268"/>
      <c r="K37" s="323"/>
      <c r="L37" s="323"/>
      <c r="M37" s="323"/>
    </row>
    <row r="38" spans="1:16" s="186" customFormat="1" ht="28" customHeight="1">
      <c r="D38" s="268"/>
      <c r="E38" s="268"/>
      <c r="F38" s="268"/>
      <c r="G38" s="543" t="s">
        <v>131</v>
      </c>
      <c r="H38" s="543"/>
      <c r="I38" s="543"/>
      <c r="J38" s="268"/>
      <c r="K38" s="544" t="s">
        <v>140</v>
      </c>
      <c r="L38" s="544"/>
      <c r="M38" s="544"/>
    </row>
    <row r="39" spans="1:16" s="186" customFormat="1" ht="28" customHeight="1">
      <c r="D39" s="268"/>
      <c r="E39" s="268"/>
      <c r="F39" s="268"/>
      <c r="G39" s="258" t="s">
        <v>944</v>
      </c>
      <c r="H39" s="268"/>
      <c r="I39" s="258" t="s">
        <v>547</v>
      </c>
      <c r="J39" s="268"/>
      <c r="K39" s="258" t="s">
        <v>944</v>
      </c>
      <c r="L39" s="180"/>
      <c r="M39" s="258" t="s">
        <v>547</v>
      </c>
    </row>
    <row r="40" spans="1:16" s="186" customFormat="1" ht="28" customHeight="1">
      <c r="B40" s="187" t="s">
        <v>929</v>
      </c>
      <c r="D40" s="269"/>
      <c r="G40" s="337"/>
      <c r="H40" s="268"/>
      <c r="I40" s="268"/>
      <c r="J40" s="268"/>
      <c r="L40" s="337"/>
      <c r="M40" s="337"/>
    </row>
    <row r="41" spans="1:16" s="186" customFormat="1" ht="28" customHeight="1">
      <c r="B41" s="155" t="s">
        <v>930</v>
      </c>
      <c r="D41" s="269"/>
      <c r="E41" s="268"/>
      <c r="F41" s="268"/>
      <c r="G41" s="338"/>
      <c r="H41" s="268"/>
      <c r="I41" s="268"/>
      <c r="J41" s="268"/>
      <c r="L41" s="337"/>
      <c r="M41" s="339"/>
    </row>
    <row r="42" spans="1:16" s="186" customFormat="1" ht="28" customHeight="1">
      <c r="B42" s="186" t="s">
        <v>664</v>
      </c>
      <c r="D42" s="269"/>
      <c r="E42" s="268"/>
      <c r="F42" s="268"/>
      <c r="G42" s="338"/>
      <c r="H42" s="268"/>
      <c r="I42" s="268"/>
      <c r="J42" s="268"/>
      <c r="L42" s="337"/>
      <c r="M42" s="339"/>
    </row>
    <row r="43" spans="1:16" s="186" customFormat="1" ht="28" customHeight="1">
      <c r="B43" s="186" t="s">
        <v>663</v>
      </c>
      <c r="D43" s="269"/>
      <c r="E43" s="268"/>
      <c r="F43" s="268"/>
      <c r="G43" s="338">
        <f>10541918.84-5815577.87</f>
        <v>4726340.97</v>
      </c>
      <c r="H43" s="268"/>
      <c r="I43" s="340">
        <v>0</v>
      </c>
      <c r="J43" s="340"/>
      <c r="K43" s="338">
        <v>4726340.97</v>
      </c>
      <c r="L43" s="337"/>
      <c r="M43" s="338">
        <v>0</v>
      </c>
    </row>
    <row r="44" spans="1:16" s="186" customFormat="1" ht="28" customHeight="1">
      <c r="B44" s="186" t="s">
        <v>662</v>
      </c>
      <c r="D44" s="269"/>
      <c r="E44" s="268"/>
      <c r="F44" s="268"/>
      <c r="G44" s="338">
        <v>5815577.8700000001</v>
      </c>
      <c r="H44" s="268"/>
      <c r="I44" s="340">
        <v>0</v>
      </c>
      <c r="J44" s="340"/>
      <c r="K44" s="338">
        <v>5815577.8700000001</v>
      </c>
      <c r="L44" s="337"/>
      <c r="M44" s="338">
        <v>0</v>
      </c>
    </row>
    <row r="45" spans="1:16" s="186" customFormat="1" ht="28" customHeight="1">
      <c r="B45" s="186" t="s">
        <v>931</v>
      </c>
      <c r="D45" s="269"/>
      <c r="E45" s="268"/>
      <c r="F45" s="268"/>
      <c r="G45" s="341">
        <f>SUM(G42:G44)</f>
        <v>10541918.84</v>
      </c>
      <c r="H45" s="268"/>
      <c r="I45" s="341">
        <f>SUM(I42:I44)</f>
        <v>0</v>
      </c>
      <c r="J45" s="340"/>
      <c r="K45" s="341">
        <f>SUM(K42:K44)</f>
        <v>10541918.84</v>
      </c>
      <c r="L45" s="337"/>
      <c r="M45" s="341">
        <f>SUM(M42:M44)</f>
        <v>0</v>
      </c>
    </row>
    <row r="46" spans="1:16" s="186" customFormat="1" ht="28" customHeight="1">
      <c r="B46" s="155" t="s">
        <v>932</v>
      </c>
      <c r="D46" s="269"/>
      <c r="E46" s="268"/>
      <c r="F46" s="268"/>
      <c r="G46" s="338"/>
      <c r="H46" s="268"/>
      <c r="I46" s="340"/>
      <c r="J46" s="340"/>
      <c r="K46" s="338"/>
      <c r="L46" s="337"/>
      <c r="M46" s="339"/>
    </row>
    <row r="47" spans="1:16" s="186" customFormat="1" ht="28" customHeight="1">
      <c r="B47" s="186" t="s">
        <v>664</v>
      </c>
      <c r="D47" s="269"/>
      <c r="E47" s="268"/>
      <c r="F47" s="268"/>
      <c r="H47" s="268"/>
      <c r="I47" s="340"/>
      <c r="J47" s="340"/>
      <c r="L47" s="337"/>
    </row>
    <row r="48" spans="1:16" s="186" customFormat="1" ht="28" customHeight="1">
      <c r="B48" s="186" t="s">
        <v>663</v>
      </c>
      <c r="D48" s="269"/>
      <c r="E48" s="268"/>
      <c r="F48" s="268"/>
      <c r="G48" s="338">
        <v>4968012.1100000003</v>
      </c>
      <c r="H48" s="268"/>
      <c r="I48" s="342">
        <v>0</v>
      </c>
      <c r="J48" s="340"/>
      <c r="K48" s="338">
        <v>4968012.1100000003</v>
      </c>
      <c r="L48" s="337"/>
      <c r="M48" s="339">
        <v>0</v>
      </c>
    </row>
    <row r="49" spans="2:50" s="186" customFormat="1" ht="28" customHeight="1">
      <c r="B49" s="186" t="s">
        <v>933</v>
      </c>
      <c r="D49" s="269"/>
      <c r="E49" s="268"/>
      <c r="F49" s="268"/>
      <c r="G49" s="341">
        <f>SUM(G47:G48)</f>
        <v>4968012.1100000003</v>
      </c>
      <c r="H49" s="268"/>
      <c r="I49" s="341">
        <f>SUM(I47:I48)</f>
        <v>0</v>
      </c>
      <c r="J49" s="340"/>
      <c r="K49" s="341">
        <f>SUM(K47:K48)</f>
        <v>4968012.1100000003</v>
      </c>
      <c r="L49" s="337"/>
      <c r="M49" s="341">
        <f>SUM(M47:M48)</f>
        <v>0</v>
      </c>
    </row>
    <row r="50" spans="2:50" s="186" customFormat="1" ht="28" customHeight="1" thickBot="1">
      <c r="B50" s="187" t="s">
        <v>934</v>
      </c>
      <c r="G50" s="343">
        <f>+G45+G49</f>
        <v>15509930.949999999</v>
      </c>
      <c r="I50" s="343">
        <f>+I45+I49</f>
        <v>0</v>
      </c>
      <c r="J50" s="273"/>
      <c r="K50" s="343">
        <f>+K45+K49</f>
        <v>15509930.949999999</v>
      </c>
      <c r="L50" s="337"/>
      <c r="M50" s="343">
        <f>+M45+M49</f>
        <v>0</v>
      </c>
    </row>
    <row r="51" spans="2:50" s="186" customFormat="1" ht="28" customHeight="1" thickTop="1"/>
    <row r="52" spans="2:50" s="186" customFormat="1" ht="28" customHeight="1">
      <c r="C52" s="186" t="s">
        <v>1198</v>
      </c>
    </row>
    <row r="53" spans="2:50" s="186" customFormat="1" ht="28" customHeight="1">
      <c r="C53" s="186" t="s">
        <v>831</v>
      </c>
    </row>
    <row r="54" spans="2:50" s="186" customFormat="1" ht="28" customHeight="1">
      <c r="C54" s="155" t="s">
        <v>1199</v>
      </c>
    </row>
    <row r="55" spans="2:50" s="186" customFormat="1" ht="28" customHeight="1">
      <c r="C55" s="155" t="s">
        <v>643</v>
      </c>
    </row>
    <row r="56" spans="2:50" s="186" customFormat="1" ht="28" customHeight="1">
      <c r="D56" s="155" t="s">
        <v>1200</v>
      </c>
    </row>
    <row r="57" spans="2:50" s="186" customFormat="1" ht="28" customHeight="1">
      <c r="C57" s="186" t="s">
        <v>1009</v>
      </c>
      <c r="D57" s="155"/>
    </row>
    <row r="58" spans="2:50" s="186" customFormat="1" ht="28" customHeight="1">
      <c r="C58" s="186" t="s">
        <v>668</v>
      </c>
      <c r="D58" s="155"/>
    </row>
    <row r="59" spans="2:50" s="196" customFormat="1" ht="28" customHeight="1">
      <c r="C59" s="196" t="s">
        <v>1085</v>
      </c>
      <c r="D59" s="389"/>
      <c r="Q59" s="278"/>
    </row>
    <row r="60" spans="2:50" s="186" customFormat="1" ht="28" customHeight="1">
      <c r="D60" s="155" t="s">
        <v>669</v>
      </c>
    </row>
    <row r="61" spans="2:50" s="186" customFormat="1" ht="28" customHeight="1">
      <c r="B61" s="155"/>
      <c r="C61" s="155" t="s">
        <v>670</v>
      </c>
    </row>
    <row r="62" spans="2:50" s="186" customFormat="1" ht="24.75" customHeight="1">
      <c r="B62" s="155"/>
      <c r="C62" s="196" t="s">
        <v>725</v>
      </c>
      <c r="D62" s="277"/>
      <c r="E62" s="277"/>
      <c r="F62" s="277"/>
      <c r="P62" s="289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</row>
    <row r="63" spans="2:50" s="186" customFormat="1" ht="24.75" customHeight="1">
      <c r="B63" s="155"/>
      <c r="D63" s="186" t="s">
        <v>1201</v>
      </c>
      <c r="P63" s="273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273"/>
      <c r="AG63" s="273"/>
      <c r="AH63" s="273"/>
      <c r="AI63" s="273"/>
      <c r="AJ63" s="273"/>
      <c r="AK63" s="273"/>
      <c r="AL63" s="273"/>
      <c r="AM63" s="273"/>
      <c r="AN63" s="273"/>
      <c r="AO63" s="273"/>
      <c r="AP63" s="273"/>
      <c r="AQ63" s="273"/>
      <c r="AR63" s="273"/>
      <c r="AS63" s="273"/>
      <c r="AT63" s="273"/>
      <c r="AU63" s="273"/>
      <c r="AV63" s="273"/>
      <c r="AW63" s="273"/>
      <c r="AX63" s="273"/>
    </row>
    <row r="64" spans="2:50" s="186" customFormat="1" ht="24.75" customHeight="1">
      <c r="B64" s="155"/>
      <c r="C64" s="186" t="s">
        <v>1010</v>
      </c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273"/>
      <c r="AF64" s="273"/>
      <c r="AG64" s="273"/>
      <c r="AH64" s="273"/>
      <c r="AI64" s="273"/>
      <c r="AJ64" s="273"/>
      <c r="AK64" s="273"/>
      <c r="AL64" s="273"/>
      <c r="AM64" s="273"/>
      <c r="AN64" s="273"/>
      <c r="AO64" s="273"/>
      <c r="AP64" s="273"/>
      <c r="AQ64" s="273"/>
      <c r="AR64" s="273"/>
      <c r="AS64" s="273"/>
      <c r="AT64" s="273"/>
      <c r="AU64" s="273"/>
      <c r="AV64" s="273"/>
      <c r="AW64" s="273"/>
      <c r="AX64" s="273"/>
    </row>
    <row r="65" spans="1:50" s="186" customFormat="1" ht="24.75" customHeight="1">
      <c r="B65" s="155"/>
      <c r="C65" s="186" t="s">
        <v>1202</v>
      </c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73"/>
    </row>
    <row r="66" spans="1:50" s="186" customFormat="1" ht="28" customHeight="1">
      <c r="B66" s="155"/>
      <c r="C66" s="155"/>
    </row>
    <row r="67" spans="1:50" s="186" customFormat="1" ht="28" customHeight="1">
      <c r="B67" s="155"/>
      <c r="C67" s="155"/>
    </row>
    <row r="68" spans="1:50" ht="24.75" customHeight="1">
      <c r="A68" s="511" t="s">
        <v>507</v>
      </c>
      <c r="B68" s="512"/>
      <c r="C68" s="512"/>
      <c r="D68" s="512"/>
      <c r="E68" s="512"/>
      <c r="F68" s="512"/>
      <c r="G68" s="512"/>
      <c r="H68" s="512"/>
      <c r="I68" s="512"/>
      <c r="J68" s="512"/>
      <c r="K68" s="512"/>
      <c r="L68" s="512"/>
      <c r="M68" s="512"/>
    </row>
    <row r="69" spans="1:50" s="186" customFormat="1" ht="24.75" customHeight="1">
      <c r="B69" s="270"/>
      <c r="D69" s="269"/>
      <c r="E69" s="268"/>
      <c r="F69" s="268"/>
      <c r="H69" s="272"/>
      <c r="I69" s="272"/>
      <c r="J69" s="268"/>
      <c r="K69" s="323"/>
      <c r="L69" s="323"/>
      <c r="M69" s="32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273"/>
      <c r="AF69" s="273"/>
      <c r="AG69" s="273"/>
      <c r="AH69" s="273"/>
      <c r="AI69" s="273"/>
      <c r="AJ69" s="273"/>
      <c r="AK69" s="273"/>
      <c r="AL69" s="273"/>
      <c r="AM69" s="273"/>
      <c r="AN69" s="273"/>
      <c r="AO69" s="273"/>
      <c r="AP69" s="273"/>
      <c r="AQ69" s="273"/>
      <c r="AR69" s="273"/>
      <c r="AS69" s="273"/>
      <c r="AT69" s="273"/>
      <c r="AU69" s="273"/>
      <c r="AV69" s="273"/>
      <c r="AW69" s="273"/>
      <c r="AX69" s="273"/>
    </row>
    <row r="70" spans="1:50" s="186" customFormat="1" ht="24.75" customHeight="1">
      <c r="B70" s="155"/>
      <c r="C70" s="196" t="s">
        <v>667</v>
      </c>
      <c r="I70" s="344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3"/>
      <c r="AW70" s="273"/>
      <c r="AX70" s="273"/>
    </row>
    <row r="71" spans="1:50" s="186" customFormat="1" ht="24.75" customHeight="1">
      <c r="B71" s="155"/>
      <c r="D71" s="186" t="s">
        <v>805</v>
      </c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273"/>
      <c r="AG71" s="273"/>
      <c r="AH71" s="273"/>
      <c r="AI71" s="273"/>
      <c r="AJ71" s="273"/>
      <c r="AK71" s="273"/>
      <c r="AL71" s="273"/>
      <c r="AM71" s="273"/>
      <c r="AN71" s="273"/>
      <c r="AO71" s="273"/>
      <c r="AP71" s="273"/>
      <c r="AQ71" s="273"/>
      <c r="AR71" s="273"/>
      <c r="AS71" s="273"/>
      <c r="AT71" s="273"/>
      <c r="AU71" s="273"/>
      <c r="AV71" s="273"/>
      <c r="AW71" s="273"/>
      <c r="AX71" s="273"/>
    </row>
    <row r="72" spans="1:50" s="196" customFormat="1" ht="24.75" customHeight="1">
      <c r="B72" s="389"/>
      <c r="C72" s="196" t="s">
        <v>1011</v>
      </c>
    </row>
    <row r="73" spans="1:50" s="196" customFormat="1" ht="24.75" customHeight="1">
      <c r="B73" s="389"/>
      <c r="C73" s="196" t="s">
        <v>909</v>
      </c>
      <c r="W73" s="243"/>
    </row>
    <row r="74" spans="1:50" s="186" customFormat="1" ht="24.75" customHeight="1">
      <c r="C74" s="155" t="s">
        <v>724</v>
      </c>
    </row>
    <row r="75" spans="1:50" s="186" customFormat="1" ht="24.75" customHeight="1">
      <c r="B75" s="155" t="s">
        <v>969</v>
      </c>
    </row>
    <row r="76" spans="1:50" s="186" customFormat="1" ht="24.75" customHeight="1">
      <c r="B76" s="155"/>
      <c r="G76" s="543" t="s">
        <v>208</v>
      </c>
      <c r="H76" s="543"/>
      <c r="I76" s="543"/>
      <c r="J76" s="543"/>
      <c r="K76" s="543"/>
      <c r="L76" s="543"/>
      <c r="M76" s="543"/>
    </row>
    <row r="77" spans="1:50" s="186" customFormat="1" ht="24.75" customHeight="1">
      <c r="B77" s="155"/>
      <c r="G77" s="542" t="s">
        <v>720</v>
      </c>
      <c r="H77" s="542"/>
      <c r="I77" s="542"/>
      <c r="K77" s="542" t="s">
        <v>721</v>
      </c>
      <c r="L77" s="542"/>
      <c r="M77" s="542"/>
    </row>
    <row r="78" spans="1:50" s="186" customFormat="1" ht="24.75" customHeight="1">
      <c r="B78" s="155"/>
      <c r="G78" s="258" t="s">
        <v>944</v>
      </c>
      <c r="H78" s="268"/>
      <c r="I78" s="258" t="s">
        <v>547</v>
      </c>
      <c r="J78" s="268"/>
      <c r="K78" s="258" t="s">
        <v>944</v>
      </c>
      <c r="L78" s="180"/>
      <c r="M78" s="258" t="s">
        <v>547</v>
      </c>
      <c r="P78" s="275"/>
      <c r="Q78" s="275"/>
    </row>
    <row r="79" spans="1:50" s="186" customFormat="1" ht="24.75" customHeight="1">
      <c r="B79" s="155" t="s">
        <v>643</v>
      </c>
      <c r="G79" s="243">
        <v>162413762.86000001</v>
      </c>
      <c r="H79" s="196"/>
      <c r="I79" s="243">
        <v>268919860.11000001</v>
      </c>
      <c r="J79" s="196"/>
      <c r="K79" s="243">
        <v>152719409.96000001</v>
      </c>
      <c r="M79" s="275">
        <v>286100449.86000001</v>
      </c>
      <c r="P79" s="279"/>
      <c r="Q79" s="279"/>
    </row>
    <row r="80" spans="1:50" s="186" customFormat="1" ht="24.75" customHeight="1">
      <c r="B80" s="155" t="s">
        <v>667</v>
      </c>
      <c r="G80" s="275">
        <v>64392283</v>
      </c>
      <c r="I80" s="338">
        <v>0</v>
      </c>
      <c r="K80" s="275">
        <v>69972926.280000001</v>
      </c>
      <c r="M80" s="338">
        <v>0</v>
      </c>
      <c r="P80" s="279"/>
      <c r="Q80" s="279"/>
    </row>
    <row r="81" spans="2:18" s="186" customFormat="1" ht="24.75" customHeight="1">
      <c r="B81" s="155" t="s">
        <v>719</v>
      </c>
      <c r="G81" s="275">
        <v>34664923.390000001</v>
      </c>
      <c r="I81" s="338">
        <v>0</v>
      </c>
      <c r="K81" s="275">
        <v>36740724.979999997</v>
      </c>
      <c r="M81" s="338">
        <v>0</v>
      </c>
      <c r="P81" s="279"/>
      <c r="Q81" s="279"/>
    </row>
    <row r="82" spans="2:18" s="186" customFormat="1" ht="24.75" customHeight="1" thickBot="1">
      <c r="B82" s="155"/>
      <c r="C82" s="186" t="s">
        <v>191</v>
      </c>
      <c r="G82" s="415">
        <f>SUM(G79:G81)</f>
        <v>261470969.25</v>
      </c>
      <c r="I82" s="415">
        <f>SUM(I79:I81)</f>
        <v>268919860.11000001</v>
      </c>
      <c r="K82" s="415">
        <f>SUM(K79:K81)</f>
        <v>259433061.22</v>
      </c>
      <c r="M82" s="415">
        <f>SUM(M79:M81)</f>
        <v>286100449.86000001</v>
      </c>
      <c r="P82" s="279"/>
      <c r="R82" s="275"/>
    </row>
    <row r="83" spans="2:18" s="186" customFormat="1" ht="24.75" customHeight="1" thickTop="1">
      <c r="B83" s="155"/>
      <c r="G83" s="459"/>
      <c r="I83" s="459"/>
      <c r="K83" s="459"/>
      <c r="M83" s="459"/>
      <c r="P83" s="279"/>
      <c r="R83" s="275"/>
    </row>
    <row r="84" spans="2:18" s="186" customFormat="1" ht="24.75" customHeight="1">
      <c r="B84" s="155" t="s">
        <v>722</v>
      </c>
      <c r="C84" s="186" t="s">
        <v>1203</v>
      </c>
      <c r="R84" s="275"/>
    </row>
    <row r="85" spans="2:18" s="186" customFormat="1" ht="24.75" customHeight="1">
      <c r="B85" s="155"/>
      <c r="C85" s="186" t="s">
        <v>806</v>
      </c>
      <c r="R85" s="275"/>
    </row>
    <row r="86" spans="2:18" s="186" customFormat="1" ht="24.75" customHeight="1">
      <c r="B86" s="155" t="s">
        <v>723</v>
      </c>
      <c r="C86" s="186" t="s">
        <v>1204</v>
      </c>
    </row>
    <row r="87" spans="2:18" s="186" customFormat="1" ht="24.75" customHeight="1">
      <c r="B87" s="155"/>
      <c r="C87" s="196" t="s">
        <v>807</v>
      </c>
    </row>
    <row r="88" spans="2:18" s="186" customFormat="1" ht="24.75" customHeight="1">
      <c r="B88" s="155"/>
    </row>
    <row r="89" spans="2:18" ht="24.75" customHeight="1">
      <c r="B89" s="232" t="s">
        <v>732</v>
      </c>
    </row>
    <row r="90" spans="2:18" ht="24.75" customHeight="1">
      <c r="B90" s="2" t="s">
        <v>1205</v>
      </c>
    </row>
    <row r="91" spans="2:18" ht="24.75" customHeight="1">
      <c r="B91" s="21" t="s">
        <v>627</v>
      </c>
    </row>
    <row r="92" spans="2:18" ht="24.75" customHeight="1">
      <c r="B92" s="21" t="s">
        <v>1206</v>
      </c>
    </row>
    <row r="93" spans="2:18" ht="24.75" customHeight="1">
      <c r="B93" s="21" t="s">
        <v>628</v>
      </c>
    </row>
    <row r="94" spans="2:18" ht="24.75" customHeight="1">
      <c r="B94" s="345" t="s">
        <v>733</v>
      </c>
    </row>
    <row r="95" spans="2:18" ht="24.75" customHeight="1">
      <c r="B95" s="345" t="s">
        <v>644</v>
      </c>
      <c r="D95" s="346"/>
      <c r="E95" s="345"/>
      <c r="F95" s="345"/>
      <c r="G95" s="345"/>
      <c r="H95" s="345"/>
      <c r="I95" s="345"/>
      <c r="J95" s="148"/>
      <c r="K95" s="148"/>
      <c r="L95" s="148"/>
      <c r="M95" s="148"/>
      <c r="N95" s="148"/>
      <c r="O95" s="148"/>
    </row>
    <row r="96" spans="2:18" ht="24.75" customHeight="1">
      <c r="B96" s="345" t="s">
        <v>645</v>
      </c>
      <c r="C96" s="345"/>
      <c r="D96" s="346"/>
      <c r="E96" s="345"/>
      <c r="F96" s="345"/>
      <c r="G96" s="345"/>
      <c r="H96" s="345"/>
      <c r="I96" s="345"/>
      <c r="J96" s="148"/>
      <c r="K96" s="148"/>
      <c r="L96" s="148"/>
      <c r="M96" s="148"/>
      <c r="N96" s="148"/>
      <c r="O96" s="148"/>
    </row>
    <row r="97" spans="2:15" ht="24.75" customHeight="1">
      <c r="B97" s="345" t="s">
        <v>646</v>
      </c>
      <c r="C97" s="345"/>
      <c r="D97" s="346"/>
      <c r="E97" s="345"/>
      <c r="F97" s="345"/>
      <c r="G97" s="345"/>
      <c r="H97" s="345"/>
      <c r="I97" s="345"/>
      <c r="J97" s="148"/>
      <c r="K97" s="148"/>
      <c r="L97" s="148"/>
      <c r="M97" s="148"/>
      <c r="N97" s="148"/>
      <c r="O97" s="148"/>
    </row>
    <row r="98" spans="2:15" ht="24.75" customHeight="1">
      <c r="B98" s="345" t="s">
        <v>651</v>
      </c>
    </row>
    <row r="99" spans="2:15" ht="24.75" customHeight="1">
      <c r="B99" s="345" t="s">
        <v>647</v>
      </c>
    </row>
    <row r="100" spans="2:15" ht="26.15" customHeight="1"/>
    <row r="101" spans="2:15" ht="27" customHeight="1"/>
  </sheetData>
  <mergeCells count="10">
    <mergeCell ref="A36:M36"/>
    <mergeCell ref="A1:M1"/>
    <mergeCell ref="K77:M77"/>
    <mergeCell ref="G77:I77"/>
    <mergeCell ref="G76:M76"/>
    <mergeCell ref="K21:M21"/>
    <mergeCell ref="G21:I21"/>
    <mergeCell ref="A68:M68"/>
    <mergeCell ref="G38:I38"/>
    <mergeCell ref="K38:M38"/>
  </mergeCells>
  <pageMargins left="0.78740157480314965" right="0.39370078740157483" top="0.7" bottom="0.39370078740157483" header="0.31496062992125984" footer="0.35433070866141736"/>
  <pageSetup paperSize="9" scale="90" orientation="portrait" r:id="rId1"/>
  <headerFooter scaleWithDoc="0" alignWithMargins="0"/>
  <ignoredErrors>
    <ignoredError sqref="C12:C13 C1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4"/>
  <sheetViews>
    <sheetView zoomScale="70" zoomScaleNormal="70" workbookViewId="0">
      <selection activeCell="G27" sqref="G27"/>
    </sheetView>
  </sheetViews>
  <sheetFormatPr defaultColWidth="9.09765625" defaultRowHeight="24.65" customHeight="1"/>
  <cols>
    <col min="1" max="1" width="3.3984375" style="2" bestFit="1" customWidth="1"/>
    <col min="2" max="4" width="9.09765625" style="2"/>
    <col min="5" max="7" width="9.09765625" style="2" customWidth="1"/>
    <col min="8" max="8" width="3.69921875" style="2" customWidth="1"/>
    <col min="9" max="9" width="12.8984375" style="2" customWidth="1"/>
    <col min="10" max="10" width="1.296875" style="2" customWidth="1"/>
    <col min="11" max="11" width="12.8984375" style="2" customWidth="1"/>
    <col min="12" max="12" width="1.296875" style="2" customWidth="1"/>
    <col min="13" max="13" width="12.8984375" style="2" customWidth="1"/>
    <col min="14" max="14" width="3.09765625" style="2" customWidth="1"/>
    <col min="15" max="18" width="9.09765625" style="2"/>
    <col min="19" max="19" width="13.09765625" style="2" customWidth="1"/>
    <col min="20" max="20" width="3.3984375" style="2" customWidth="1"/>
    <col min="21" max="16384" width="9.09765625" style="2"/>
  </cols>
  <sheetData>
    <row r="1" spans="1:17" ht="28" customHeight="1">
      <c r="A1" s="545" t="s">
        <v>508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347"/>
      <c r="Q1" s="281"/>
    </row>
    <row r="2" spans="1:17" ht="28" customHeight="1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7"/>
      <c r="Q2" s="281"/>
    </row>
    <row r="3" spans="1:17" ht="28" customHeight="1">
      <c r="B3" s="349" t="s">
        <v>734</v>
      </c>
      <c r="C3" s="345"/>
      <c r="D3" s="345"/>
      <c r="E3" s="346"/>
      <c r="F3" s="346"/>
      <c r="G3" s="346"/>
      <c r="H3" s="346"/>
      <c r="I3" s="345"/>
      <c r="J3" s="345"/>
      <c r="K3" s="345"/>
      <c r="L3" s="345"/>
      <c r="M3" s="148"/>
      <c r="N3" s="148"/>
    </row>
    <row r="4" spans="1:17" ht="28" customHeight="1">
      <c r="B4" s="345" t="s">
        <v>1207</v>
      </c>
      <c r="C4" s="345"/>
      <c r="D4" s="345"/>
      <c r="E4" s="346"/>
      <c r="F4" s="346"/>
      <c r="G4" s="346"/>
      <c r="H4" s="346"/>
      <c r="I4" s="345"/>
      <c r="J4" s="345"/>
      <c r="K4" s="345"/>
      <c r="L4" s="345"/>
      <c r="M4" s="148"/>
      <c r="N4" s="148"/>
    </row>
    <row r="5" spans="1:17" ht="28" customHeight="1">
      <c r="B5" s="345" t="s">
        <v>896</v>
      </c>
      <c r="C5" s="345"/>
      <c r="D5" s="345"/>
      <c r="E5" s="346"/>
      <c r="F5" s="346"/>
      <c r="G5" s="346"/>
      <c r="H5" s="346"/>
      <c r="I5" s="345"/>
      <c r="J5" s="345"/>
      <c r="K5" s="345"/>
      <c r="L5" s="345"/>
      <c r="M5" s="148"/>
      <c r="N5" s="148"/>
    </row>
    <row r="6" spans="1:17" ht="28" customHeight="1">
      <c r="B6" s="345" t="s">
        <v>895</v>
      </c>
      <c r="C6" s="345"/>
      <c r="D6" s="345"/>
      <c r="E6" s="346"/>
      <c r="F6" s="346"/>
      <c r="G6" s="346"/>
      <c r="H6" s="346"/>
      <c r="I6" s="345"/>
      <c r="J6" s="345"/>
      <c r="K6" s="345"/>
      <c r="L6" s="345"/>
      <c r="M6" s="148"/>
      <c r="N6" s="148"/>
    </row>
    <row r="7" spans="1:17" ht="28" customHeight="1">
      <c r="B7" s="345" t="s">
        <v>636</v>
      </c>
      <c r="C7" s="345"/>
      <c r="D7" s="345"/>
      <c r="E7" s="346"/>
      <c r="F7" s="346"/>
      <c r="G7" s="346"/>
      <c r="H7" s="346"/>
      <c r="I7" s="345"/>
      <c r="J7" s="345"/>
      <c r="K7" s="345"/>
      <c r="L7" s="345"/>
      <c r="M7" s="148"/>
      <c r="N7" s="148"/>
    </row>
    <row r="8" spans="1:17" ht="28" customHeight="1">
      <c r="B8" s="345" t="s">
        <v>637</v>
      </c>
      <c r="C8" s="345"/>
      <c r="D8" s="345"/>
      <c r="E8" s="346"/>
      <c r="F8" s="346"/>
      <c r="G8" s="346"/>
      <c r="H8" s="346"/>
      <c r="I8" s="345"/>
      <c r="J8" s="345"/>
      <c r="K8" s="345"/>
      <c r="L8" s="345"/>
      <c r="M8" s="148"/>
      <c r="N8" s="148"/>
    </row>
    <row r="9" spans="1:17" ht="28" customHeight="1">
      <c r="B9" s="345" t="s">
        <v>970</v>
      </c>
      <c r="C9" s="345"/>
      <c r="D9" s="345"/>
      <c r="E9" s="346"/>
      <c r="F9" s="346"/>
      <c r="G9" s="346"/>
      <c r="H9" s="346"/>
      <c r="I9" s="345"/>
      <c r="J9" s="345"/>
      <c r="K9" s="345"/>
      <c r="L9" s="345"/>
      <c r="M9" s="148"/>
      <c r="N9" s="148"/>
    </row>
    <row r="10" spans="1:17" ht="28" customHeight="1">
      <c r="B10" s="345" t="s">
        <v>635</v>
      </c>
      <c r="C10" s="345"/>
      <c r="D10" s="345"/>
      <c r="E10" s="346"/>
      <c r="F10" s="346"/>
      <c r="G10" s="346"/>
      <c r="H10" s="346"/>
      <c r="I10" s="345"/>
      <c r="J10" s="345"/>
      <c r="K10" s="345"/>
      <c r="L10" s="345"/>
      <c r="M10" s="148"/>
      <c r="N10" s="148"/>
    </row>
    <row r="11" spans="1:17" ht="28" customHeight="1">
      <c r="B11" s="350"/>
      <c r="C11" s="350"/>
      <c r="D11" s="350"/>
      <c r="F11" s="351"/>
      <c r="G11" s="351"/>
      <c r="H11" s="351"/>
      <c r="I11" s="352"/>
      <c r="J11" s="353"/>
      <c r="K11" s="352" t="s">
        <v>410</v>
      </c>
      <c r="L11" s="353"/>
      <c r="M11" s="353"/>
    </row>
    <row r="12" spans="1:17" ht="28" customHeight="1">
      <c r="F12" s="354"/>
      <c r="G12" s="354"/>
      <c r="H12" s="354"/>
      <c r="I12" s="355" t="s">
        <v>291</v>
      </c>
      <c r="J12" s="355"/>
      <c r="K12" s="355" t="s">
        <v>414</v>
      </c>
      <c r="L12" s="351"/>
      <c r="M12" s="546" t="s">
        <v>191</v>
      </c>
      <c r="N12" s="351"/>
    </row>
    <row r="13" spans="1:17" ht="28" customHeight="1">
      <c r="F13" s="354"/>
      <c r="G13" s="354"/>
      <c r="H13" s="354"/>
      <c r="I13" s="353"/>
      <c r="J13" s="355"/>
      <c r="K13" s="353" t="s">
        <v>416</v>
      </c>
      <c r="L13" s="351"/>
      <c r="M13" s="547"/>
      <c r="N13" s="351"/>
    </row>
    <row r="14" spans="1:17" ht="28" customHeight="1">
      <c r="B14" s="356" t="s">
        <v>417</v>
      </c>
      <c r="C14" s="356"/>
      <c r="D14" s="356"/>
      <c r="I14" s="357"/>
      <c r="J14" s="357"/>
      <c r="K14" s="357"/>
      <c r="L14" s="358"/>
      <c r="M14" s="359"/>
      <c r="N14" s="359"/>
    </row>
    <row r="15" spans="1:17" ht="28" customHeight="1">
      <c r="B15" s="354" t="s">
        <v>863</v>
      </c>
      <c r="C15" s="356"/>
      <c r="D15" s="356"/>
      <c r="I15" s="357">
        <v>99.776851980000004</v>
      </c>
      <c r="J15" s="357"/>
      <c r="K15" s="360">
        <v>0</v>
      </c>
      <c r="L15" s="358"/>
      <c r="M15" s="360">
        <f>SUM(I15:L15)</f>
        <v>99.776851980000004</v>
      </c>
      <c r="N15" s="359"/>
    </row>
    <row r="16" spans="1:17" ht="28" customHeight="1">
      <c r="B16" s="354" t="s">
        <v>634</v>
      </c>
      <c r="C16" s="356"/>
      <c r="D16" s="356"/>
      <c r="I16" s="151">
        <v>132.44</v>
      </c>
      <c r="J16" s="357"/>
      <c r="K16" s="360">
        <v>0</v>
      </c>
      <c r="L16" s="358"/>
      <c r="M16" s="360">
        <f t="shared" ref="M16:M17" si="0">SUM(I16:L16)</f>
        <v>132.44</v>
      </c>
      <c r="N16" s="359"/>
    </row>
    <row r="17" spans="2:16" ht="28" customHeight="1">
      <c r="B17" s="354" t="s">
        <v>418</v>
      </c>
      <c r="C17" s="354"/>
      <c r="D17" s="354"/>
      <c r="I17" s="151">
        <v>250.58770405999999</v>
      </c>
      <c r="J17" s="361"/>
      <c r="K17" s="360">
        <v>441.12275332999997</v>
      </c>
      <c r="L17" s="151"/>
      <c r="M17" s="360">
        <f t="shared" si="0"/>
        <v>691.71045738999999</v>
      </c>
      <c r="N17" s="359"/>
    </row>
    <row r="18" spans="2:16" ht="28" customHeight="1">
      <c r="B18" s="354" t="s">
        <v>420</v>
      </c>
      <c r="C18" s="354"/>
      <c r="D18" s="354"/>
      <c r="I18" s="151">
        <v>262.20646240000002</v>
      </c>
      <c r="J18" s="151"/>
      <c r="K18" s="151">
        <v>411.95602508999997</v>
      </c>
      <c r="L18" s="151"/>
      <c r="M18" s="360">
        <f>SUM(I18:L18)</f>
        <v>674.16248748999999</v>
      </c>
      <c r="N18" s="359"/>
    </row>
    <row r="19" spans="2:16" ht="28" customHeight="1">
      <c r="B19" s="354" t="s">
        <v>421</v>
      </c>
      <c r="C19" s="354"/>
      <c r="D19" s="354"/>
      <c r="I19" s="362">
        <f>SUM(I15:I18)</f>
        <v>745.01101844000004</v>
      </c>
      <c r="J19" s="151"/>
      <c r="K19" s="362">
        <f>SUM(K15:K18)</f>
        <v>853.07877841999994</v>
      </c>
      <c r="L19" s="360"/>
      <c r="M19" s="362">
        <f>SUM(M15:M18)</f>
        <v>1598.08979686</v>
      </c>
      <c r="N19" s="359"/>
    </row>
    <row r="20" spans="2:16" ht="28" customHeight="1"/>
    <row r="21" spans="2:16" ht="28" customHeight="1">
      <c r="F21" s="351"/>
      <c r="G21" s="351"/>
      <c r="H21" s="351"/>
      <c r="I21" s="353"/>
      <c r="J21" s="353"/>
      <c r="K21" s="352" t="s">
        <v>422</v>
      </c>
      <c r="L21" s="353"/>
      <c r="M21" s="353"/>
    </row>
    <row r="22" spans="2:16" ht="28" customHeight="1">
      <c r="F22" s="354"/>
      <c r="G22" s="354"/>
      <c r="H22" s="354"/>
      <c r="I22" s="363" t="s">
        <v>291</v>
      </c>
      <c r="J22" s="355"/>
      <c r="K22" s="363" t="s">
        <v>414</v>
      </c>
      <c r="L22" s="351"/>
      <c r="M22" s="548" t="s">
        <v>191</v>
      </c>
      <c r="N22" s="351"/>
    </row>
    <row r="23" spans="2:16" ht="28" customHeight="1">
      <c r="B23" s="364"/>
      <c r="C23" s="364"/>
      <c r="D23" s="364"/>
      <c r="F23" s="354"/>
      <c r="G23" s="354"/>
      <c r="H23" s="354"/>
      <c r="I23" s="353"/>
      <c r="J23" s="355"/>
      <c r="K23" s="353" t="s">
        <v>416</v>
      </c>
      <c r="L23" s="351"/>
      <c r="M23" s="547"/>
      <c r="N23" s="351"/>
    </row>
    <row r="24" spans="2:16" ht="28" customHeight="1">
      <c r="B24" s="356" t="s">
        <v>417</v>
      </c>
      <c r="C24" s="356"/>
      <c r="D24" s="356"/>
      <c r="I24" s="357"/>
      <c r="J24" s="357"/>
      <c r="K24" s="357"/>
      <c r="L24" s="358"/>
      <c r="M24" s="359"/>
      <c r="N24" s="359"/>
    </row>
    <row r="25" spans="2:16" ht="28" customHeight="1">
      <c r="B25" s="354" t="s">
        <v>863</v>
      </c>
      <c r="C25" s="356"/>
      <c r="D25" s="356"/>
      <c r="I25" s="357">
        <v>49.776851979999996</v>
      </c>
      <c r="J25" s="357"/>
      <c r="K25" s="360">
        <v>0</v>
      </c>
      <c r="L25" s="358"/>
      <c r="M25" s="360">
        <f>SUM(I25:L25)</f>
        <v>49.776851979999996</v>
      </c>
      <c r="N25" s="359"/>
    </row>
    <row r="26" spans="2:16" ht="28" customHeight="1">
      <c r="B26" s="354" t="s">
        <v>634</v>
      </c>
      <c r="C26" s="356"/>
      <c r="D26" s="356"/>
      <c r="I26" s="151">
        <v>67.474230779999999</v>
      </c>
      <c r="J26" s="357"/>
      <c r="K26" s="360">
        <v>0</v>
      </c>
      <c r="L26" s="358"/>
      <c r="M26" s="360">
        <f t="shared" ref="M26:M27" si="1">SUM(I26:L26)</f>
        <v>67.474230779999999</v>
      </c>
      <c r="N26" s="359"/>
      <c r="O26" s="242"/>
      <c r="P26" s="242"/>
    </row>
    <row r="27" spans="2:16" ht="28" customHeight="1">
      <c r="B27" s="354" t="s">
        <v>418</v>
      </c>
      <c r="C27" s="354"/>
      <c r="D27" s="354"/>
      <c r="I27" s="360">
        <v>3.0964992900000001</v>
      </c>
      <c r="J27" s="361"/>
      <c r="K27" s="360">
        <v>2.42590306</v>
      </c>
      <c r="L27" s="151"/>
      <c r="M27" s="360">
        <f t="shared" si="1"/>
        <v>5.5224023500000001</v>
      </c>
      <c r="N27" s="359"/>
      <c r="O27" s="242"/>
    </row>
    <row r="28" spans="2:16" ht="28" customHeight="1">
      <c r="B28" s="354" t="s">
        <v>420</v>
      </c>
      <c r="C28" s="354"/>
      <c r="D28" s="354"/>
      <c r="I28" s="151">
        <v>232.1724624</v>
      </c>
      <c r="J28" s="151"/>
      <c r="K28" s="151">
        <v>178.11525781999998</v>
      </c>
      <c r="L28" s="151"/>
      <c r="M28" s="360">
        <f>SUM(I28:L28)</f>
        <v>410.28772021999998</v>
      </c>
      <c r="N28" s="359"/>
    </row>
    <row r="29" spans="2:16" ht="28" customHeight="1">
      <c r="B29" s="354" t="s">
        <v>421</v>
      </c>
      <c r="C29" s="354"/>
      <c r="D29" s="354"/>
      <c r="I29" s="362">
        <f>SUM(I25:I28)</f>
        <v>352.52004445</v>
      </c>
      <c r="J29" s="151"/>
      <c r="K29" s="362">
        <f>SUM(K25:K28)</f>
        <v>180.54116087999998</v>
      </c>
      <c r="L29" s="360"/>
      <c r="M29" s="362">
        <f>SUM(M25:M28)</f>
        <v>533.06120533000001</v>
      </c>
      <c r="N29" s="359"/>
    </row>
    <row r="30" spans="2:16" ht="28" customHeight="1">
      <c r="B30" s="345"/>
      <c r="C30" s="345"/>
      <c r="D30" s="345"/>
    </row>
    <row r="31" spans="2:16" ht="28" customHeight="1"/>
    <row r="34" spans="3:3" ht="24.65" customHeight="1">
      <c r="C34" s="365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72"/>
  <sheetViews>
    <sheetView zoomScale="60" zoomScaleNormal="60" zoomScaleSheetLayoutView="100" workbookViewId="0">
      <selection activeCell="M67" sqref="M67"/>
    </sheetView>
  </sheetViews>
  <sheetFormatPr defaultColWidth="9.09765625" defaultRowHeight="21.5"/>
  <cols>
    <col min="1" max="1" width="2" style="281" customWidth="1"/>
    <col min="2" max="2" width="9.09765625" style="281"/>
    <col min="3" max="5" width="9.09765625" style="281" customWidth="1"/>
    <col min="6" max="6" width="1.69921875" style="281" customWidth="1"/>
    <col min="7" max="7" width="9.296875" style="281" customWidth="1"/>
    <col min="8" max="8" width="1.09765625" style="281" customWidth="1"/>
    <col min="9" max="9" width="9.296875" style="281" customWidth="1"/>
    <col min="10" max="10" width="1.09765625" style="281" customWidth="1"/>
    <col min="11" max="11" width="9.296875" style="281" customWidth="1"/>
    <col min="12" max="12" width="1.09765625" style="281" customWidth="1"/>
    <col min="13" max="13" width="9.296875" style="281" customWidth="1"/>
    <col min="14" max="14" width="1.09765625" style="281" customWidth="1"/>
    <col min="15" max="15" width="9.296875" style="281" customWidth="1"/>
    <col min="16" max="16" width="1.09765625" style="281" customWidth="1"/>
    <col min="17" max="17" width="12.69921875" style="281" customWidth="1"/>
    <col min="18" max="18" width="3" style="281" customWidth="1"/>
    <col min="19" max="19" width="1.3984375" style="281" customWidth="1"/>
    <col min="20" max="16384" width="9.09765625" style="281"/>
  </cols>
  <sheetData>
    <row r="1" spans="1:18" ht="23.9" customHeight="1">
      <c r="A1" s="551" t="s">
        <v>423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475"/>
    </row>
    <row r="2" spans="1:18" ht="23.9" customHeight="1"/>
    <row r="3" spans="1:18" s="178" customFormat="1" ht="23.9" customHeight="1">
      <c r="B3" s="349" t="s">
        <v>735</v>
      </c>
      <c r="C3" s="366"/>
      <c r="D3" s="366"/>
      <c r="E3" s="366"/>
      <c r="F3" s="366"/>
      <c r="G3" s="349"/>
      <c r="H3" s="349"/>
      <c r="I3" s="349"/>
      <c r="J3" s="349"/>
      <c r="K3" s="349"/>
      <c r="L3" s="367"/>
      <c r="M3" s="367"/>
      <c r="N3" s="367"/>
      <c r="O3" s="367"/>
      <c r="P3" s="367"/>
    </row>
    <row r="4" spans="1:18" s="178" customFormat="1" ht="23.9" customHeight="1">
      <c r="B4" s="349"/>
      <c r="C4" s="232" t="s">
        <v>808</v>
      </c>
      <c r="D4" s="366"/>
      <c r="E4" s="366"/>
      <c r="F4" s="366"/>
      <c r="G4" s="349"/>
      <c r="H4" s="349"/>
      <c r="I4" s="349"/>
      <c r="J4" s="349"/>
      <c r="K4" s="349"/>
      <c r="L4" s="367"/>
      <c r="M4" s="367"/>
      <c r="N4" s="367"/>
      <c r="O4" s="367"/>
      <c r="P4" s="367"/>
    </row>
    <row r="5" spans="1:18" s="178" customFormat="1" ht="23.9" customHeight="1">
      <c r="B5" s="232" t="s">
        <v>1208</v>
      </c>
      <c r="C5" s="366"/>
      <c r="D5" s="366"/>
      <c r="E5" s="366"/>
      <c r="F5" s="366"/>
      <c r="G5" s="349"/>
      <c r="H5" s="349"/>
      <c r="I5" s="349"/>
      <c r="J5" s="349"/>
      <c r="K5" s="349"/>
      <c r="L5" s="367"/>
      <c r="M5" s="367"/>
      <c r="N5" s="367"/>
      <c r="O5" s="367"/>
      <c r="P5" s="367"/>
    </row>
    <row r="6" spans="1:18" s="178" customFormat="1" ht="23.9" customHeight="1">
      <c r="B6" s="232" t="s">
        <v>1209</v>
      </c>
      <c r="C6" s="366"/>
      <c r="D6" s="366"/>
      <c r="E6" s="366"/>
      <c r="F6" s="366"/>
      <c r="G6" s="349"/>
      <c r="H6" s="349"/>
      <c r="I6" s="349"/>
      <c r="J6" s="349"/>
      <c r="K6" s="349"/>
      <c r="L6" s="367"/>
      <c r="M6" s="367"/>
      <c r="N6" s="367"/>
      <c r="O6" s="367"/>
      <c r="P6" s="367"/>
    </row>
    <row r="7" spans="1:18" s="178" customFormat="1" ht="23.9" customHeight="1">
      <c r="B7" s="232" t="s">
        <v>809</v>
      </c>
      <c r="C7" s="345" t="s">
        <v>971</v>
      </c>
      <c r="D7" s="366"/>
      <c r="E7" s="366"/>
      <c r="F7" s="366"/>
      <c r="G7" s="349"/>
      <c r="H7" s="349"/>
      <c r="I7" s="349"/>
      <c r="J7" s="349"/>
      <c r="K7" s="349"/>
      <c r="L7" s="367"/>
      <c r="M7" s="367"/>
      <c r="N7" s="367"/>
      <c r="O7" s="367"/>
      <c r="P7" s="367"/>
    </row>
    <row r="8" spans="1:18" ht="23.9" customHeight="1">
      <c r="B8" s="281" t="s">
        <v>832</v>
      </c>
      <c r="D8" s="346"/>
      <c r="E8" s="346"/>
      <c r="F8" s="346"/>
      <c r="G8" s="345"/>
      <c r="H8" s="345"/>
      <c r="I8" s="345"/>
      <c r="J8" s="345"/>
      <c r="K8" s="345"/>
      <c r="L8" s="368"/>
      <c r="M8" s="368"/>
      <c r="N8" s="368"/>
      <c r="O8" s="368"/>
      <c r="P8" s="368"/>
    </row>
    <row r="9" spans="1:18" ht="23.9" customHeight="1">
      <c r="D9" s="480"/>
      <c r="E9" s="480"/>
      <c r="F9" s="480"/>
      <c r="G9" s="553" t="s">
        <v>410</v>
      </c>
      <c r="H9" s="553"/>
      <c r="I9" s="553"/>
      <c r="J9" s="553"/>
      <c r="K9" s="553"/>
      <c r="L9" s="553"/>
      <c r="M9" s="553"/>
      <c r="N9" s="553"/>
      <c r="O9" s="553"/>
      <c r="P9" s="553"/>
      <c r="Q9" s="553"/>
    </row>
    <row r="10" spans="1:18" ht="23.9" customHeight="1">
      <c r="D10" s="369"/>
      <c r="E10" s="369"/>
      <c r="F10" s="369"/>
      <c r="G10" s="553" t="s">
        <v>411</v>
      </c>
      <c r="H10" s="553"/>
      <c r="I10" s="553"/>
      <c r="J10" s="479"/>
      <c r="K10" s="552" t="s">
        <v>412</v>
      </c>
      <c r="L10" s="370"/>
      <c r="M10" s="552" t="s">
        <v>632</v>
      </c>
      <c r="N10" s="479"/>
      <c r="O10" s="555" t="s">
        <v>191</v>
      </c>
      <c r="P10" s="479"/>
      <c r="Q10" s="476" t="s">
        <v>413</v>
      </c>
    </row>
    <row r="11" spans="1:18" ht="23.9" customHeight="1">
      <c r="D11" s="369"/>
      <c r="E11" s="369"/>
      <c r="F11" s="369"/>
      <c r="G11" s="371" t="s">
        <v>291</v>
      </c>
      <c r="H11" s="478"/>
      <c r="I11" s="558" t="s">
        <v>633</v>
      </c>
      <c r="J11" s="480"/>
      <c r="K11" s="552"/>
      <c r="L11" s="480"/>
      <c r="M11" s="554"/>
      <c r="N11" s="480"/>
      <c r="O11" s="556"/>
      <c r="P11" s="480"/>
      <c r="Q11" s="372" t="s">
        <v>630</v>
      </c>
    </row>
    <row r="12" spans="1:18" ht="23.9" customHeight="1">
      <c r="D12" s="369"/>
      <c r="E12" s="369"/>
      <c r="F12" s="369"/>
      <c r="G12" s="373"/>
      <c r="H12" s="478"/>
      <c r="I12" s="559"/>
      <c r="J12" s="480"/>
      <c r="K12" s="553"/>
      <c r="L12" s="480"/>
      <c r="M12" s="553"/>
      <c r="N12" s="480"/>
      <c r="O12" s="557"/>
      <c r="P12" s="480"/>
      <c r="Q12" s="477" t="s">
        <v>415</v>
      </c>
    </row>
    <row r="13" spans="1:18" ht="23.9" customHeight="1">
      <c r="B13" s="281" t="s">
        <v>741</v>
      </c>
      <c r="D13" s="369"/>
      <c r="E13" s="369"/>
      <c r="F13" s="369"/>
      <c r="G13" s="478"/>
      <c r="H13" s="478"/>
      <c r="I13" s="478"/>
      <c r="J13" s="480"/>
      <c r="K13" s="478"/>
      <c r="L13" s="478"/>
      <c r="M13" s="480"/>
      <c r="N13" s="480"/>
      <c r="O13" s="480"/>
      <c r="P13" s="480"/>
      <c r="Q13" s="478"/>
    </row>
    <row r="14" spans="1:18" ht="23.9" customHeight="1">
      <c r="B14" s="369" t="s">
        <v>743</v>
      </c>
      <c r="D14" s="369"/>
      <c r="E14" s="369"/>
      <c r="F14" s="369"/>
      <c r="G14" s="374">
        <v>83.53</v>
      </c>
      <c r="H14" s="375"/>
      <c r="I14" s="374">
        <v>0</v>
      </c>
      <c r="J14" s="374"/>
      <c r="K14" s="374">
        <v>0</v>
      </c>
      <c r="L14" s="374"/>
      <c r="M14" s="374">
        <v>8.3000000000000007</v>
      </c>
      <c r="N14" s="374"/>
      <c r="O14" s="374">
        <f>SUM(G14:M14)</f>
        <v>91.83</v>
      </c>
      <c r="P14" s="480"/>
      <c r="Q14" s="376" t="s">
        <v>640</v>
      </c>
    </row>
    <row r="15" spans="1:18" ht="23.9" customHeight="1">
      <c r="B15" s="369" t="s">
        <v>744</v>
      </c>
      <c r="D15" s="369"/>
      <c r="E15" s="369"/>
      <c r="F15" s="369"/>
      <c r="G15" s="374">
        <v>0.16</v>
      </c>
      <c r="H15" s="375"/>
      <c r="I15" s="374">
        <v>0</v>
      </c>
      <c r="J15" s="374"/>
      <c r="K15" s="374">
        <v>0</v>
      </c>
      <c r="L15" s="374"/>
      <c r="M15" s="374">
        <v>0</v>
      </c>
      <c r="N15" s="374"/>
      <c r="O15" s="374">
        <f>SUM(G15:M15)</f>
        <v>0.16</v>
      </c>
      <c r="P15" s="480"/>
      <c r="Q15" s="480">
        <v>0.25</v>
      </c>
    </row>
    <row r="16" spans="1:18" ht="23.9" customHeight="1">
      <c r="B16" s="369" t="s">
        <v>747</v>
      </c>
      <c r="D16" s="369"/>
      <c r="E16" s="369"/>
      <c r="F16" s="369"/>
      <c r="G16" s="377">
        <f>SUM(G14:G15)</f>
        <v>83.69</v>
      </c>
      <c r="H16" s="478"/>
      <c r="I16" s="377">
        <f>SUM(I14:I15)</f>
        <v>0</v>
      </c>
      <c r="J16" s="378"/>
      <c r="K16" s="377">
        <f>SUM(K14:K15)</f>
        <v>0</v>
      </c>
      <c r="L16" s="378"/>
      <c r="M16" s="377">
        <f>SUM(M14:M15)</f>
        <v>8.3000000000000007</v>
      </c>
      <c r="N16" s="378"/>
      <c r="O16" s="377">
        <f>SUM(O14:O15)</f>
        <v>91.99</v>
      </c>
      <c r="P16" s="480"/>
      <c r="Q16" s="478"/>
    </row>
    <row r="17" spans="2:21" ht="23.9" customHeight="1">
      <c r="B17" s="369" t="s">
        <v>742</v>
      </c>
      <c r="G17" s="357"/>
      <c r="H17" s="357"/>
      <c r="I17" s="357"/>
      <c r="J17" s="358"/>
      <c r="K17" s="358"/>
      <c r="L17" s="358"/>
      <c r="M17" s="378"/>
      <c r="N17" s="358"/>
      <c r="O17" s="378"/>
      <c r="P17" s="378"/>
      <c r="Q17" s="480"/>
    </row>
    <row r="18" spans="2:21" ht="23.9" customHeight="1">
      <c r="B18" s="369" t="s">
        <v>868</v>
      </c>
      <c r="G18" s="151">
        <v>99.78</v>
      </c>
      <c r="H18" s="151"/>
      <c r="I18" s="151">
        <v>0</v>
      </c>
      <c r="J18" s="151"/>
      <c r="K18" s="151">
        <v>0</v>
      </c>
      <c r="L18" s="151"/>
      <c r="M18" s="151">
        <v>0</v>
      </c>
      <c r="N18" s="358"/>
      <c r="O18" s="379">
        <f>SUM(G18:M18)</f>
        <v>99.78</v>
      </c>
      <c r="P18" s="378"/>
      <c r="Q18" s="480" t="s">
        <v>1013</v>
      </c>
    </row>
    <row r="19" spans="2:21" ht="23.9" customHeight="1">
      <c r="B19" s="369" t="s">
        <v>745</v>
      </c>
      <c r="G19" s="379">
        <v>250.59</v>
      </c>
      <c r="H19" s="361"/>
      <c r="I19" s="379">
        <v>441.12</v>
      </c>
      <c r="J19" s="151"/>
      <c r="K19" s="151">
        <v>0</v>
      </c>
      <c r="L19" s="151"/>
      <c r="M19" s="379">
        <v>0</v>
      </c>
      <c r="N19" s="151"/>
      <c r="O19" s="379">
        <f>SUM(G19:M19)</f>
        <v>691.71</v>
      </c>
      <c r="P19" s="378"/>
      <c r="Q19" s="376" t="s">
        <v>419</v>
      </c>
    </row>
    <row r="20" spans="2:21" ht="23.9" customHeight="1">
      <c r="B20" s="369" t="s">
        <v>746</v>
      </c>
      <c r="G20" s="151">
        <f>262.2-24.93</f>
        <v>237.26999999999998</v>
      </c>
      <c r="H20" s="151"/>
      <c r="I20" s="151">
        <f>411.96</f>
        <v>411.96</v>
      </c>
      <c r="J20" s="151"/>
      <c r="K20" s="151">
        <f>23.17+1.76</f>
        <v>24.930000000000003</v>
      </c>
      <c r="L20" s="151"/>
      <c r="M20" s="379">
        <v>0</v>
      </c>
      <c r="N20" s="151"/>
      <c r="O20" s="379">
        <f>SUM(G20:M20)</f>
        <v>674.16</v>
      </c>
      <c r="P20" s="378"/>
      <c r="Q20" s="480" t="s">
        <v>631</v>
      </c>
    </row>
    <row r="21" spans="2:21" ht="23.9" customHeight="1">
      <c r="B21" s="369" t="s">
        <v>747</v>
      </c>
      <c r="G21" s="362">
        <f>SUM(G18:G20)</f>
        <v>587.64</v>
      </c>
      <c r="H21" s="151"/>
      <c r="I21" s="362">
        <f>SUM(I18:I20)</f>
        <v>853.07999999999993</v>
      </c>
      <c r="J21" s="379"/>
      <c r="K21" s="362">
        <f>SUM(K18:K20)</f>
        <v>24.930000000000003</v>
      </c>
      <c r="L21" s="151"/>
      <c r="M21" s="362">
        <f>SUM(M18:M20)</f>
        <v>0</v>
      </c>
      <c r="N21" s="151"/>
      <c r="O21" s="362">
        <f>SUM(O18:O20)</f>
        <v>1465.65</v>
      </c>
      <c r="P21" s="378"/>
      <c r="Q21" s="480"/>
    </row>
    <row r="22" spans="2:21" ht="23.9" customHeight="1"/>
    <row r="23" spans="2:21" ht="23.9" customHeight="1">
      <c r="D23" s="480"/>
      <c r="E23" s="480"/>
      <c r="F23" s="480"/>
      <c r="G23" s="553" t="s">
        <v>422</v>
      </c>
      <c r="H23" s="553"/>
      <c r="I23" s="553"/>
      <c r="J23" s="553"/>
      <c r="K23" s="553"/>
      <c r="L23" s="553"/>
      <c r="M23" s="553"/>
      <c r="N23" s="553"/>
      <c r="O23" s="553"/>
      <c r="P23" s="553"/>
      <c r="Q23" s="553"/>
    </row>
    <row r="24" spans="2:21" ht="23.9" customHeight="1">
      <c r="D24" s="369"/>
      <c r="E24" s="369"/>
      <c r="F24" s="369"/>
      <c r="G24" s="553" t="s">
        <v>411</v>
      </c>
      <c r="H24" s="553"/>
      <c r="I24" s="553"/>
      <c r="J24" s="479"/>
      <c r="K24" s="552" t="s">
        <v>412</v>
      </c>
      <c r="L24" s="370"/>
      <c r="M24" s="552" t="s">
        <v>632</v>
      </c>
      <c r="N24" s="479"/>
      <c r="O24" s="555" t="s">
        <v>191</v>
      </c>
      <c r="P24" s="479"/>
      <c r="Q24" s="476" t="s">
        <v>413</v>
      </c>
    </row>
    <row r="25" spans="2:21" ht="23.9" customHeight="1">
      <c r="D25" s="369"/>
      <c r="E25" s="369"/>
      <c r="F25" s="369"/>
      <c r="G25" s="371" t="s">
        <v>291</v>
      </c>
      <c r="H25" s="478"/>
      <c r="I25" s="558" t="s">
        <v>633</v>
      </c>
      <c r="J25" s="480"/>
      <c r="K25" s="552"/>
      <c r="L25" s="480"/>
      <c r="M25" s="554"/>
      <c r="N25" s="480"/>
      <c r="O25" s="556"/>
      <c r="P25" s="480"/>
      <c r="Q25" s="372" t="s">
        <v>630</v>
      </c>
    </row>
    <row r="26" spans="2:21" ht="23.9" customHeight="1">
      <c r="B26" s="364"/>
      <c r="D26" s="369"/>
      <c r="E26" s="369"/>
      <c r="F26" s="369"/>
      <c r="G26" s="373"/>
      <c r="H26" s="478"/>
      <c r="I26" s="559"/>
      <c r="J26" s="480"/>
      <c r="K26" s="553"/>
      <c r="L26" s="480"/>
      <c r="M26" s="553"/>
      <c r="N26" s="480"/>
      <c r="O26" s="557"/>
      <c r="P26" s="480"/>
      <c r="Q26" s="477" t="s">
        <v>415</v>
      </c>
    </row>
    <row r="27" spans="2:21" ht="23.9" customHeight="1">
      <c r="B27" s="380" t="s">
        <v>741</v>
      </c>
      <c r="D27" s="369"/>
      <c r="E27" s="369"/>
      <c r="F27" s="369"/>
      <c r="G27" s="478"/>
      <c r="H27" s="478"/>
      <c r="I27" s="478"/>
      <c r="J27" s="480"/>
      <c r="K27" s="478"/>
      <c r="L27" s="478"/>
      <c r="M27" s="480"/>
      <c r="N27" s="480"/>
      <c r="O27" s="480"/>
      <c r="P27" s="480"/>
      <c r="Q27" s="478"/>
    </row>
    <row r="28" spans="2:21" ht="23.9" customHeight="1">
      <c r="B28" s="369" t="s">
        <v>743</v>
      </c>
      <c r="D28" s="369"/>
      <c r="E28" s="369"/>
      <c r="F28" s="369"/>
      <c r="G28" s="374">
        <v>44.31</v>
      </c>
      <c r="H28" s="375"/>
      <c r="I28" s="374">
        <v>0</v>
      </c>
      <c r="J28" s="374"/>
      <c r="K28" s="374">
        <v>0</v>
      </c>
      <c r="L28" s="374"/>
      <c r="M28" s="374">
        <v>0.28000000000000003</v>
      </c>
      <c r="N28" s="374"/>
      <c r="O28" s="374">
        <f>SUM(G28:M28)</f>
        <v>44.59</v>
      </c>
      <c r="P28" s="480"/>
      <c r="Q28" s="376" t="s">
        <v>640</v>
      </c>
      <c r="T28" s="381"/>
      <c r="U28" s="381"/>
    </row>
    <row r="29" spans="2:21" ht="23.9" customHeight="1">
      <c r="B29" s="369" t="s">
        <v>748</v>
      </c>
      <c r="D29" s="369"/>
      <c r="E29" s="369"/>
      <c r="F29" s="369"/>
      <c r="G29" s="374">
        <v>24.11</v>
      </c>
      <c r="H29" s="375"/>
      <c r="I29" s="374">
        <v>0</v>
      </c>
      <c r="J29" s="374"/>
      <c r="K29" s="374">
        <v>0</v>
      </c>
      <c r="L29" s="374"/>
      <c r="M29" s="374">
        <v>0</v>
      </c>
      <c r="N29" s="374"/>
      <c r="O29" s="374">
        <f>SUM(G29:M29)</f>
        <v>24.11</v>
      </c>
      <c r="P29" s="480"/>
      <c r="Q29" s="478">
        <v>6</v>
      </c>
    </row>
    <row r="30" spans="2:21" ht="23.9" customHeight="1">
      <c r="B30" s="369" t="s">
        <v>744</v>
      </c>
      <c r="D30" s="369"/>
      <c r="E30" s="369"/>
      <c r="F30" s="369"/>
      <c r="G30" s="374">
        <v>0.16</v>
      </c>
      <c r="H30" s="375"/>
      <c r="I30" s="374">
        <v>0</v>
      </c>
      <c r="J30" s="374"/>
      <c r="K30" s="374">
        <v>0</v>
      </c>
      <c r="L30" s="374"/>
      <c r="M30" s="374">
        <v>0</v>
      </c>
      <c r="N30" s="374"/>
      <c r="O30" s="374">
        <f>SUM(G30:M30)</f>
        <v>0.16</v>
      </c>
      <c r="P30" s="480"/>
      <c r="Q30" s="480">
        <v>0.25</v>
      </c>
    </row>
    <row r="31" spans="2:21" ht="23.9" customHeight="1">
      <c r="B31" s="369" t="s">
        <v>747</v>
      </c>
      <c r="D31" s="369"/>
      <c r="E31" s="369"/>
      <c r="F31" s="369"/>
      <c r="G31" s="377">
        <f>SUM(G28:G30)</f>
        <v>68.58</v>
      </c>
      <c r="H31" s="478"/>
      <c r="I31" s="377">
        <f>SUM(I28:I30)</f>
        <v>0</v>
      </c>
      <c r="J31" s="378"/>
      <c r="K31" s="377">
        <f>SUM(K28:K30)</f>
        <v>0</v>
      </c>
      <c r="L31" s="378"/>
      <c r="M31" s="377">
        <f>SUM(M28:M30)</f>
        <v>0.28000000000000003</v>
      </c>
      <c r="N31" s="378"/>
      <c r="O31" s="377">
        <f>SUM(O28:O30)</f>
        <v>68.86</v>
      </c>
      <c r="P31" s="480"/>
      <c r="Q31" s="478"/>
    </row>
    <row r="32" spans="2:21" ht="23.9" customHeight="1">
      <c r="B32" s="382" t="s">
        <v>742</v>
      </c>
      <c r="G32" s="357"/>
      <c r="H32" s="357"/>
      <c r="I32" s="357"/>
      <c r="J32" s="358"/>
      <c r="K32" s="358"/>
      <c r="L32" s="358"/>
      <c r="M32" s="378"/>
      <c r="N32" s="358"/>
      <c r="O32" s="378"/>
      <c r="P32" s="378"/>
      <c r="Q32" s="480"/>
    </row>
    <row r="33" spans="1:17" ht="23.9" customHeight="1">
      <c r="B33" s="369" t="s">
        <v>868</v>
      </c>
      <c r="G33" s="151">
        <v>49.78</v>
      </c>
      <c r="H33" s="151"/>
      <c r="I33" s="151">
        <v>0</v>
      </c>
      <c r="J33" s="151"/>
      <c r="K33" s="151">
        <v>0</v>
      </c>
      <c r="L33" s="151"/>
      <c r="M33" s="151">
        <v>0</v>
      </c>
      <c r="N33" s="358"/>
      <c r="O33" s="379">
        <f>SUM(G33:M33)</f>
        <v>49.78</v>
      </c>
      <c r="P33" s="378"/>
      <c r="Q33" s="480">
        <v>3</v>
      </c>
    </row>
    <row r="34" spans="1:17" ht="23.9" customHeight="1">
      <c r="B34" s="369" t="s">
        <v>745</v>
      </c>
      <c r="G34" s="379">
        <v>3.09</v>
      </c>
      <c r="H34" s="361"/>
      <c r="I34" s="379">
        <v>2.4300000000000002</v>
      </c>
      <c r="J34" s="151"/>
      <c r="K34" s="151">
        <v>0</v>
      </c>
      <c r="L34" s="151"/>
      <c r="M34" s="379">
        <v>0</v>
      </c>
      <c r="N34" s="151"/>
      <c r="O34" s="379">
        <f>SUM(G34:L34)</f>
        <v>5.52</v>
      </c>
      <c r="P34" s="378"/>
      <c r="Q34" s="383" t="s">
        <v>935</v>
      </c>
    </row>
    <row r="35" spans="1:17" ht="23.9" customHeight="1">
      <c r="B35" s="369" t="s">
        <v>746</v>
      </c>
      <c r="G35" s="151">
        <f>232.17-23.17</f>
        <v>209</v>
      </c>
      <c r="H35" s="151"/>
      <c r="I35" s="151">
        <f>178.12</f>
        <v>178.12</v>
      </c>
      <c r="J35" s="151"/>
      <c r="K35" s="151">
        <v>23.17</v>
      </c>
      <c r="L35" s="151"/>
      <c r="M35" s="379">
        <v>0</v>
      </c>
      <c r="N35" s="151"/>
      <c r="O35" s="379">
        <f>SUM(G35:L35)</f>
        <v>410.29</v>
      </c>
      <c r="P35" s="378"/>
      <c r="Q35" s="480" t="s">
        <v>631</v>
      </c>
    </row>
    <row r="36" spans="1:17" ht="23.9" customHeight="1">
      <c r="B36" s="369" t="s">
        <v>747</v>
      </c>
      <c r="G36" s="362">
        <f>SUM(G33:G35)</f>
        <v>261.87</v>
      </c>
      <c r="H36" s="151"/>
      <c r="I36" s="362">
        <f>SUM(I33:I35)</f>
        <v>180.55</v>
      </c>
      <c r="J36" s="379"/>
      <c r="K36" s="362">
        <f>SUM(K33:K35)</f>
        <v>23.17</v>
      </c>
      <c r="L36" s="151"/>
      <c r="M36" s="362">
        <f>SUM(M33:M35)</f>
        <v>0</v>
      </c>
      <c r="N36" s="151"/>
      <c r="O36" s="362">
        <f>SUM(O33:O35)</f>
        <v>465.59000000000003</v>
      </c>
      <c r="P36" s="378"/>
      <c r="Q36" s="480"/>
    </row>
    <row r="37" spans="1:17" ht="28" customHeight="1">
      <c r="A37" s="551" t="s">
        <v>424</v>
      </c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  <c r="O37" s="551"/>
      <c r="P37" s="551"/>
      <c r="Q37" s="551"/>
    </row>
    <row r="38" spans="1:17" ht="28" customHeight="1">
      <c r="B38" s="369"/>
      <c r="G38" s="152"/>
      <c r="H38" s="151"/>
      <c r="I38" s="152"/>
      <c r="J38" s="379"/>
      <c r="K38" s="152"/>
      <c r="L38" s="151"/>
      <c r="M38" s="152"/>
      <c r="N38" s="151"/>
      <c r="O38" s="152"/>
      <c r="P38" s="378"/>
      <c r="Q38" s="480"/>
    </row>
    <row r="39" spans="1:17" s="178" customFormat="1" ht="28" customHeight="1">
      <c r="B39" s="349" t="s">
        <v>736</v>
      </c>
    </row>
    <row r="40" spans="1:17" s="178" customFormat="1" ht="28" customHeight="1">
      <c r="B40" s="349"/>
      <c r="C40" s="232" t="s">
        <v>810</v>
      </c>
      <c r="D40" s="366"/>
      <c r="E40" s="366"/>
      <c r="F40" s="366"/>
      <c r="G40" s="349"/>
      <c r="H40" s="349"/>
      <c r="I40" s="349"/>
      <c r="J40" s="349"/>
      <c r="K40" s="349"/>
      <c r="L40" s="367"/>
      <c r="M40" s="367"/>
      <c r="N40" s="367"/>
      <c r="O40" s="367"/>
      <c r="P40" s="367"/>
    </row>
    <row r="41" spans="1:17" s="178" customFormat="1" ht="28" customHeight="1">
      <c r="B41" s="232" t="s">
        <v>813</v>
      </c>
      <c r="C41" s="366"/>
      <c r="D41" s="366"/>
      <c r="E41" s="366"/>
      <c r="F41" s="366"/>
      <c r="G41" s="349"/>
      <c r="H41" s="349"/>
      <c r="I41" s="349"/>
      <c r="J41" s="349"/>
      <c r="K41" s="349"/>
      <c r="L41" s="367"/>
      <c r="M41" s="367"/>
      <c r="N41" s="367"/>
      <c r="O41" s="367"/>
      <c r="P41" s="367"/>
    </row>
    <row r="42" spans="1:17" s="178" customFormat="1" ht="28" customHeight="1">
      <c r="B42" s="232" t="s">
        <v>814</v>
      </c>
    </row>
    <row r="43" spans="1:17" s="178" customFormat="1" ht="28" customHeight="1">
      <c r="B43" s="232" t="s">
        <v>815</v>
      </c>
    </row>
    <row r="44" spans="1:17" s="178" customFormat="1" ht="28" customHeight="1">
      <c r="B44" s="232" t="s">
        <v>1211</v>
      </c>
    </row>
    <row r="45" spans="1:17" s="178" customFormat="1" ht="28" customHeight="1">
      <c r="B45" s="232" t="s">
        <v>1210</v>
      </c>
    </row>
    <row r="46" spans="1:17" s="178" customFormat="1" ht="28" customHeight="1">
      <c r="B46" s="349"/>
      <c r="C46" s="232" t="s">
        <v>816</v>
      </c>
      <c r="D46" s="366"/>
      <c r="E46" s="366"/>
      <c r="F46" s="366"/>
      <c r="G46" s="349"/>
      <c r="H46" s="349"/>
      <c r="I46" s="349"/>
      <c r="J46" s="349"/>
      <c r="K46" s="349"/>
      <c r="L46" s="367"/>
      <c r="M46" s="367"/>
      <c r="N46" s="367"/>
      <c r="O46" s="367"/>
      <c r="P46" s="367"/>
    </row>
    <row r="47" spans="1:17" s="178" customFormat="1" ht="28" customHeight="1">
      <c r="B47" s="232" t="s">
        <v>812</v>
      </c>
      <c r="C47" s="366"/>
      <c r="D47" s="366"/>
      <c r="E47" s="366"/>
      <c r="F47" s="366"/>
      <c r="G47" s="349"/>
      <c r="H47" s="349"/>
      <c r="I47" s="349"/>
      <c r="J47" s="349"/>
      <c r="K47" s="349"/>
      <c r="L47" s="367"/>
      <c r="M47" s="367"/>
      <c r="N47" s="367"/>
      <c r="O47" s="367"/>
      <c r="P47" s="367"/>
    </row>
    <row r="48" spans="1:17" s="178" customFormat="1" ht="28" customHeight="1">
      <c r="B48" s="232" t="s">
        <v>811</v>
      </c>
    </row>
    <row r="49" spans="2:17" s="178" customFormat="1" ht="28" customHeight="1">
      <c r="B49" s="349"/>
      <c r="C49" s="232" t="s">
        <v>1212</v>
      </c>
      <c r="D49" s="366"/>
      <c r="E49" s="366"/>
      <c r="F49" s="366"/>
      <c r="G49" s="349"/>
    </row>
    <row r="50" spans="2:17" s="178" customFormat="1" ht="28" customHeight="1">
      <c r="B50" s="232" t="s">
        <v>836</v>
      </c>
      <c r="C50" s="366"/>
      <c r="D50" s="366"/>
      <c r="E50" s="366"/>
      <c r="F50" s="366"/>
      <c r="G50" s="349"/>
    </row>
    <row r="51" spans="2:17" s="178" customFormat="1" ht="28" customHeight="1">
      <c r="B51" s="232"/>
      <c r="K51" s="525" t="s">
        <v>837</v>
      </c>
      <c r="L51" s="525"/>
      <c r="M51" s="525"/>
      <c r="N51" s="525"/>
      <c r="O51" s="525"/>
      <c r="P51" s="525"/>
      <c r="Q51" s="525"/>
    </row>
    <row r="52" spans="2:17" s="178" customFormat="1" ht="28" customHeight="1">
      <c r="B52" s="232"/>
      <c r="K52" s="549" t="s">
        <v>838</v>
      </c>
      <c r="L52" s="549"/>
      <c r="M52" s="549"/>
      <c r="N52" s="71"/>
      <c r="O52" s="549" t="s">
        <v>839</v>
      </c>
      <c r="P52" s="549"/>
      <c r="Q52" s="549"/>
    </row>
    <row r="53" spans="2:17" s="178" customFormat="1" ht="28" customHeight="1">
      <c r="B53" s="232"/>
      <c r="K53" s="416" t="s">
        <v>972</v>
      </c>
      <c r="L53" s="417"/>
      <c r="M53" s="416" t="s">
        <v>844</v>
      </c>
      <c r="N53" s="417"/>
      <c r="O53" s="416" t="s">
        <v>972</v>
      </c>
      <c r="P53" s="417"/>
      <c r="Q53" s="416" t="s">
        <v>844</v>
      </c>
    </row>
    <row r="54" spans="2:17" s="178" customFormat="1" ht="28" customHeight="1">
      <c r="B54" s="232"/>
      <c r="K54" s="418" t="s">
        <v>847</v>
      </c>
      <c r="L54" s="417"/>
      <c r="M54" s="418" t="s">
        <v>847</v>
      </c>
      <c r="N54" s="417"/>
      <c r="O54" s="418" t="s">
        <v>847</v>
      </c>
      <c r="P54" s="417"/>
      <c r="Q54" s="418" t="s">
        <v>847</v>
      </c>
    </row>
    <row r="55" spans="2:17" s="178" customFormat="1" ht="28" customHeight="1">
      <c r="B55" s="232"/>
      <c r="K55" s="419" t="s">
        <v>845</v>
      </c>
      <c r="L55" s="71"/>
      <c r="M55" s="420" t="s">
        <v>846</v>
      </c>
      <c r="N55" s="71"/>
      <c r="O55" s="419" t="s">
        <v>845</v>
      </c>
      <c r="P55" s="71"/>
      <c r="Q55" s="420" t="s">
        <v>846</v>
      </c>
    </row>
    <row r="56" spans="2:17" s="178" customFormat="1" ht="42.65" customHeight="1">
      <c r="B56" s="232"/>
      <c r="C56" s="550" t="s">
        <v>840</v>
      </c>
      <c r="D56" s="550"/>
      <c r="E56" s="550"/>
      <c r="K56" s="474" t="s">
        <v>841</v>
      </c>
      <c r="L56" s="421"/>
      <c r="M56" s="474" t="s">
        <v>841</v>
      </c>
      <c r="N56" s="71"/>
      <c r="O56" s="550" t="s">
        <v>842</v>
      </c>
      <c r="P56" s="550"/>
      <c r="Q56" s="550"/>
    </row>
    <row r="57" spans="2:17" s="178" customFormat="1" ht="28" customHeight="1">
      <c r="B57" s="232"/>
      <c r="C57" s="217" t="s">
        <v>843</v>
      </c>
      <c r="D57" s="281"/>
      <c r="E57" s="281"/>
      <c r="K57" s="422">
        <v>171.08</v>
      </c>
      <c r="L57" s="422"/>
      <c r="M57" s="422">
        <v>282.54000000000002</v>
      </c>
      <c r="N57" s="423"/>
      <c r="O57" s="424">
        <v>3.1099999999999999E-2</v>
      </c>
      <c r="P57" s="422"/>
      <c r="Q57" s="424">
        <v>3.3288948069241014E-2</v>
      </c>
    </row>
    <row r="58" spans="2:17" s="178" customFormat="1" ht="28" customHeight="1">
      <c r="B58" s="349" t="s">
        <v>737</v>
      </c>
      <c r="K58" s="430"/>
    </row>
    <row r="59" spans="2:17" s="178" customFormat="1" ht="28" customHeight="1">
      <c r="B59" s="349"/>
      <c r="C59" s="232" t="s">
        <v>1213</v>
      </c>
      <c r="D59" s="366"/>
      <c r="E59" s="366"/>
      <c r="F59" s="366"/>
      <c r="G59" s="349"/>
      <c r="H59" s="349"/>
      <c r="I59" s="349"/>
      <c r="J59" s="349"/>
      <c r="K59" s="349"/>
      <c r="L59" s="367"/>
      <c r="M59" s="367"/>
      <c r="N59" s="367"/>
      <c r="O59" s="367"/>
      <c r="P59" s="367"/>
    </row>
    <row r="60" spans="2:17" s="178" customFormat="1" ht="28" customHeight="1">
      <c r="B60" s="232" t="s">
        <v>1214</v>
      </c>
      <c r="C60" s="366"/>
      <c r="D60" s="366"/>
      <c r="E60" s="366"/>
      <c r="F60" s="366"/>
      <c r="G60" s="349"/>
      <c r="H60" s="349"/>
      <c r="I60" s="349"/>
      <c r="J60" s="349"/>
      <c r="K60" s="349"/>
      <c r="L60" s="367"/>
      <c r="M60" s="367"/>
      <c r="N60" s="367"/>
      <c r="O60" s="367"/>
      <c r="P60" s="367"/>
    </row>
    <row r="61" spans="2:17" s="178" customFormat="1" ht="28" customHeight="1">
      <c r="B61" s="232" t="s">
        <v>878</v>
      </c>
    </row>
    <row r="62" spans="2:17" ht="13.5" customHeight="1">
      <c r="G62" s="152"/>
      <c r="H62" s="151"/>
      <c r="I62" s="152"/>
      <c r="J62" s="379"/>
      <c r="K62" s="152"/>
      <c r="L62" s="151"/>
      <c r="M62" s="152"/>
      <c r="N62" s="151"/>
      <c r="O62" s="152"/>
      <c r="P62" s="378"/>
      <c r="Q62" s="480"/>
    </row>
    <row r="63" spans="2:17" ht="28" customHeight="1">
      <c r="B63" s="234" t="s">
        <v>738</v>
      </c>
      <c r="C63" s="280"/>
    </row>
    <row r="64" spans="2:17" ht="28" customHeight="1">
      <c r="B64" s="2" t="s">
        <v>1215</v>
      </c>
      <c r="C64" s="188"/>
    </row>
    <row r="65" spans="2:3" ht="28" customHeight="1">
      <c r="B65" s="234" t="s">
        <v>1216</v>
      </c>
      <c r="C65" s="280"/>
    </row>
    <row r="66" spans="2:3" ht="28" customHeight="1">
      <c r="B66" s="234" t="s">
        <v>817</v>
      </c>
      <c r="C66" s="280"/>
    </row>
    <row r="67" spans="2:3" ht="28" customHeight="1"/>
    <row r="68" spans="2:3" ht="27" customHeight="1">
      <c r="B68" s="232"/>
      <c r="C68" s="2"/>
    </row>
    <row r="69" spans="2:3">
      <c r="B69" s="2"/>
      <c r="C69" s="2"/>
    </row>
    <row r="70" spans="2:3">
      <c r="B70" s="21"/>
      <c r="C70" s="2"/>
    </row>
    <row r="71" spans="2:3">
      <c r="B71" s="21"/>
      <c r="C71" s="2"/>
    </row>
    <row r="72" spans="2:3">
      <c r="B72" s="21"/>
      <c r="C72" s="2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47244094488188981" top="0.70866141732283472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2"/>
  <sheetViews>
    <sheetView zoomScale="60" zoomScaleNormal="60" zoomScaleSheetLayoutView="90" workbookViewId="0">
      <selection activeCell="F45" sqref="F45"/>
    </sheetView>
  </sheetViews>
  <sheetFormatPr defaultColWidth="9.09765625" defaultRowHeight="33" customHeight="1"/>
  <cols>
    <col min="1" max="1" width="2.296875" style="196" customWidth="1"/>
    <col min="2" max="2" width="4.59765625" style="196" customWidth="1"/>
    <col min="3" max="3" width="5.09765625" style="196" customWidth="1"/>
    <col min="4" max="5" width="9.09765625" style="196" customWidth="1"/>
    <col min="6" max="6" width="10.8984375" style="196" customWidth="1"/>
    <col min="7" max="7" width="10.3984375" style="196" customWidth="1"/>
    <col min="8" max="8" width="12.69921875" style="196" customWidth="1"/>
    <col min="9" max="9" width="1.3984375" style="196" customWidth="1"/>
    <col min="10" max="10" width="12.8984375" style="196" customWidth="1"/>
    <col min="11" max="11" width="1.3984375" style="196" customWidth="1"/>
    <col min="12" max="12" width="12.69921875" style="196" customWidth="1"/>
    <col min="13" max="13" width="1.3984375" style="196" customWidth="1"/>
    <col min="14" max="14" width="12.8984375" style="196" customWidth="1"/>
    <col min="15" max="15" width="1.3984375" style="196" customWidth="1"/>
    <col min="16" max="16" width="2.3984375" style="196" customWidth="1"/>
    <col min="17" max="20" width="9.09765625" style="196"/>
    <col min="21" max="21" width="12.8984375" style="196" bestFit="1" customWidth="1"/>
    <col min="22" max="16384" width="9.09765625" style="196"/>
  </cols>
  <sheetData>
    <row r="1" spans="1:14" ht="24" customHeight="1">
      <c r="A1" s="560" t="s">
        <v>820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</row>
    <row r="2" spans="1:14" ht="24" customHeight="1"/>
    <row r="3" spans="1:14" s="281" customFormat="1" ht="24" customHeight="1">
      <c r="B3" s="186" t="s">
        <v>848</v>
      </c>
      <c r="C3" s="336"/>
    </row>
    <row r="4" spans="1:14" s="281" customFormat="1" ht="24" customHeight="1">
      <c r="B4" s="196" t="s">
        <v>849</v>
      </c>
      <c r="C4" s="384"/>
    </row>
    <row r="5" spans="1:14" s="186" customFormat="1" ht="24" customHeight="1">
      <c r="B5" s="385"/>
      <c r="C5" s="385" t="s">
        <v>1217</v>
      </c>
      <c r="D5" s="196"/>
      <c r="E5" s="196"/>
      <c r="F5" s="173"/>
      <c r="G5" s="173"/>
      <c r="H5" s="173"/>
      <c r="I5" s="173"/>
      <c r="J5" s="173"/>
      <c r="K5" s="173"/>
      <c r="L5" s="384"/>
      <c r="M5" s="384"/>
      <c r="N5" s="384"/>
    </row>
    <row r="6" spans="1:14" s="186" customFormat="1" ht="24" customHeight="1">
      <c r="B6" s="385" t="s">
        <v>850</v>
      </c>
      <c r="C6" s="385"/>
      <c r="D6" s="196"/>
      <c r="E6" s="196"/>
      <c r="F6" s="173"/>
      <c r="G6" s="173"/>
      <c r="H6" s="173"/>
      <c r="I6" s="173"/>
      <c r="J6" s="173"/>
      <c r="K6" s="173"/>
      <c r="L6" s="384"/>
      <c r="M6" s="384"/>
      <c r="N6" s="384"/>
    </row>
    <row r="7" spans="1:14" s="186" customFormat="1" ht="24" customHeight="1">
      <c r="B7" s="196"/>
      <c r="C7" s="196"/>
      <c r="D7" s="173"/>
      <c r="E7" s="173"/>
      <c r="F7" s="173"/>
      <c r="G7" s="173"/>
      <c r="H7" s="543" t="s">
        <v>208</v>
      </c>
      <c r="I7" s="543"/>
      <c r="J7" s="543"/>
      <c r="K7" s="543"/>
      <c r="L7" s="543"/>
      <c r="M7" s="543"/>
      <c r="N7" s="543"/>
    </row>
    <row r="8" spans="1:14" s="186" customFormat="1" ht="24" customHeight="1">
      <c r="B8" s="196"/>
      <c r="C8" s="196"/>
      <c r="D8" s="173"/>
      <c r="E8" s="173"/>
      <c r="F8" s="173"/>
      <c r="G8" s="173"/>
      <c r="H8" s="562" t="s">
        <v>946</v>
      </c>
      <c r="I8" s="562"/>
      <c r="J8" s="562"/>
      <c r="K8" s="562"/>
      <c r="L8" s="562"/>
      <c r="M8" s="562"/>
      <c r="N8" s="562"/>
    </row>
    <row r="9" spans="1:14" s="186" customFormat="1" ht="24" customHeight="1">
      <c r="B9" s="196"/>
      <c r="C9" s="196"/>
      <c r="D9" s="173"/>
      <c r="E9" s="173"/>
      <c r="F9" s="173"/>
      <c r="G9" s="173"/>
      <c r="H9" s="386" t="s">
        <v>851</v>
      </c>
      <c r="I9" s="387"/>
      <c r="J9" s="386" t="s">
        <v>852</v>
      </c>
      <c r="K9" s="387"/>
      <c r="L9" s="386" t="s">
        <v>853</v>
      </c>
      <c r="M9" s="387"/>
      <c r="N9" s="386" t="s">
        <v>191</v>
      </c>
    </row>
    <row r="10" spans="1:14" s="186" customFormat="1" ht="24" customHeight="1">
      <c r="B10" s="172" t="s">
        <v>854</v>
      </c>
      <c r="C10" s="196"/>
      <c r="D10" s="388"/>
      <c r="E10" s="388"/>
      <c r="F10" s="196"/>
      <c r="G10" s="196"/>
      <c r="H10" s="196"/>
      <c r="I10" s="173"/>
      <c r="J10" s="173"/>
      <c r="K10" s="173"/>
      <c r="L10" s="85"/>
      <c r="M10" s="85"/>
      <c r="N10" s="85"/>
    </row>
    <row r="11" spans="1:14" s="186" customFormat="1" ht="24" customHeight="1">
      <c r="B11" s="389" t="s">
        <v>923</v>
      </c>
      <c r="C11" s="196"/>
      <c r="D11" s="388"/>
      <c r="E11" s="388"/>
      <c r="F11" s="173"/>
      <c r="G11" s="173"/>
      <c r="H11" s="173"/>
      <c r="I11" s="173"/>
      <c r="J11" s="173"/>
      <c r="K11" s="173"/>
      <c r="L11" s="390"/>
      <c r="M11" s="85"/>
      <c r="N11" s="391"/>
    </row>
    <row r="12" spans="1:14" s="186" customFormat="1" ht="24" customHeight="1">
      <c r="B12" s="196" t="s">
        <v>726</v>
      </c>
      <c r="C12" s="196"/>
      <c r="D12" s="388"/>
      <c r="E12" s="388"/>
      <c r="F12" s="173"/>
      <c r="G12" s="173"/>
      <c r="H12" s="390">
        <v>0</v>
      </c>
      <c r="I12" s="173"/>
      <c r="J12" s="390">
        <v>2163189</v>
      </c>
      <c r="K12" s="392"/>
      <c r="L12" s="390">
        <v>0</v>
      </c>
      <c r="M12" s="85"/>
      <c r="N12" s="390">
        <f>SUM(H12:L12)</f>
        <v>2163189</v>
      </c>
    </row>
    <row r="13" spans="1:14" s="186" customFormat="1" ht="24" customHeight="1">
      <c r="B13" s="196"/>
      <c r="C13" s="196" t="s">
        <v>924</v>
      </c>
      <c r="D13" s="388"/>
      <c r="E13" s="388"/>
      <c r="F13" s="173"/>
      <c r="G13" s="173"/>
      <c r="H13" s="393">
        <f>SUM(H12:H12)</f>
        <v>0</v>
      </c>
      <c r="I13" s="173"/>
      <c r="J13" s="393">
        <f>SUM(J12:J12)</f>
        <v>2163189</v>
      </c>
      <c r="K13" s="392"/>
      <c r="L13" s="393">
        <f>SUM(L12:L12)</f>
        <v>0</v>
      </c>
      <c r="M13" s="85"/>
      <c r="N13" s="393">
        <f>SUM(N12:N12)</f>
        <v>2163189</v>
      </c>
    </row>
    <row r="14" spans="1:14" s="186" customFormat="1" ht="24" customHeight="1" thickBot="1">
      <c r="B14" s="172" t="s">
        <v>928</v>
      </c>
      <c r="C14" s="196"/>
      <c r="D14" s="196"/>
      <c r="E14" s="196"/>
      <c r="F14" s="196"/>
      <c r="G14" s="196"/>
      <c r="H14" s="394">
        <f>+H13</f>
        <v>0</v>
      </c>
      <c r="I14" s="196"/>
      <c r="J14" s="394">
        <f>+J13</f>
        <v>2163189</v>
      </c>
      <c r="K14" s="196"/>
      <c r="L14" s="394">
        <f>+L13</f>
        <v>0</v>
      </c>
      <c r="M14" s="85"/>
      <c r="N14" s="394">
        <f>+N13</f>
        <v>2163189</v>
      </c>
    </row>
    <row r="15" spans="1:14" s="186" customFormat="1" ht="24" customHeight="1" thickTop="1">
      <c r="B15" s="172" t="s">
        <v>856</v>
      </c>
      <c r="C15" s="196"/>
      <c r="D15" s="388"/>
      <c r="E15" s="388"/>
      <c r="F15" s="196"/>
      <c r="G15" s="196"/>
      <c r="H15" s="85"/>
      <c r="I15" s="173"/>
      <c r="J15" s="173"/>
      <c r="K15" s="173"/>
      <c r="L15" s="196"/>
      <c r="M15" s="85"/>
      <c r="N15" s="85"/>
    </row>
    <row r="16" spans="1:14" s="186" customFormat="1" ht="24" customHeight="1">
      <c r="B16" s="389" t="s">
        <v>930</v>
      </c>
      <c r="C16" s="196"/>
      <c r="D16" s="388"/>
      <c r="E16" s="388"/>
      <c r="F16" s="173"/>
      <c r="G16" s="173"/>
      <c r="H16" s="390"/>
      <c r="I16" s="173"/>
      <c r="J16" s="173"/>
      <c r="K16" s="173"/>
      <c r="L16" s="196"/>
      <c r="M16" s="85"/>
      <c r="N16" s="391"/>
    </row>
    <row r="17" spans="2:14" s="186" customFormat="1" ht="24" customHeight="1">
      <c r="B17" s="196" t="s">
        <v>855</v>
      </c>
      <c r="C17" s="196"/>
      <c r="D17" s="388"/>
      <c r="E17" s="388"/>
      <c r="F17" s="173"/>
      <c r="G17" s="173"/>
      <c r="H17" s="390">
        <v>0</v>
      </c>
      <c r="I17" s="173"/>
      <c r="J17" s="390">
        <v>4726340.97</v>
      </c>
      <c r="K17" s="392"/>
      <c r="L17" s="390">
        <v>0</v>
      </c>
      <c r="M17" s="85"/>
      <c r="N17" s="390">
        <f>SUM(H17:L17)</f>
        <v>4726340.97</v>
      </c>
    </row>
    <row r="18" spans="2:14" s="186" customFormat="1" ht="24" customHeight="1">
      <c r="B18" s="186" t="s">
        <v>662</v>
      </c>
      <c r="C18" s="196"/>
      <c r="D18" s="388"/>
      <c r="E18" s="388"/>
      <c r="F18" s="173"/>
      <c r="G18" s="173"/>
      <c r="H18" s="390">
        <v>0</v>
      </c>
      <c r="I18" s="173"/>
      <c r="J18" s="390">
        <v>5815577.8700000001</v>
      </c>
      <c r="K18" s="392"/>
      <c r="L18" s="390">
        <v>0</v>
      </c>
      <c r="M18" s="85"/>
      <c r="N18" s="390">
        <f>SUM(H18:L18)</f>
        <v>5815577.8700000001</v>
      </c>
    </row>
    <row r="19" spans="2:14" s="186" customFormat="1" ht="24" customHeight="1">
      <c r="B19" s="196"/>
      <c r="C19" s="196" t="s">
        <v>931</v>
      </c>
      <c r="D19" s="388"/>
      <c r="E19" s="388"/>
      <c r="F19" s="173"/>
      <c r="G19" s="173"/>
      <c r="H19" s="393">
        <f>SUM(H17:H18)</f>
        <v>0</v>
      </c>
      <c r="I19" s="173"/>
      <c r="J19" s="393">
        <f>SUM(J17:J18)</f>
        <v>10541918.84</v>
      </c>
      <c r="K19" s="392"/>
      <c r="L19" s="393">
        <f>SUM(L17:L18)</f>
        <v>0</v>
      </c>
      <c r="M19" s="85"/>
      <c r="N19" s="393">
        <f>SUM(N17:N18)</f>
        <v>10541918.84</v>
      </c>
    </row>
    <row r="20" spans="2:14" s="186" customFormat="1" ht="24" customHeight="1">
      <c r="B20" s="389" t="s">
        <v>932</v>
      </c>
      <c r="C20" s="196"/>
      <c r="D20" s="388"/>
      <c r="E20" s="388"/>
      <c r="F20" s="173"/>
      <c r="G20" s="173"/>
      <c r="H20" s="390"/>
      <c r="I20" s="173"/>
      <c r="J20" s="173"/>
      <c r="K20" s="173"/>
      <c r="L20" s="196"/>
      <c r="M20" s="85"/>
      <c r="N20" s="391"/>
    </row>
    <row r="21" spans="2:14" s="186" customFormat="1" ht="24" customHeight="1">
      <c r="B21" s="196" t="s">
        <v>855</v>
      </c>
      <c r="C21" s="196"/>
      <c r="D21" s="388"/>
      <c r="E21" s="388"/>
      <c r="F21" s="173"/>
      <c r="G21" s="173"/>
      <c r="H21" s="390">
        <v>0</v>
      </c>
      <c r="I21" s="173"/>
      <c r="J21" s="395">
        <v>4968012.1100000003</v>
      </c>
      <c r="K21" s="392"/>
      <c r="L21" s="395">
        <v>0</v>
      </c>
      <c r="M21" s="85"/>
      <c r="N21" s="390">
        <f>SUM(H21:L21)</f>
        <v>4968012.1100000003</v>
      </c>
    </row>
    <row r="22" spans="2:14" s="186" customFormat="1" ht="24" customHeight="1">
      <c r="B22" s="196"/>
      <c r="C22" s="196" t="s">
        <v>933</v>
      </c>
      <c r="D22" s="388"/>
      <c r="E22" s="388"/>
      <c r="F22" s="173"/>
      <c r="G22" s="173"/>
      <c r="H22" s="393">
        <f>SUM(H20:H21)</f>
        <v>0</v>
      </c>
      <c r="I22" s="173"/>
      <c r="J22" s="393">
        <f>SUM(J20:J21)</f>
        <v>4968012.1100000003</v>
      </c>
      <c r="K22" s="392"/>
      <c r="L22" s="393">
        <f>SUM(L20:L21)</f>
        <v>0</v>
      </c>
      <c r="M22" s="85"/>
      <c r="N22" s="393">
        <f>SUM(N20:N21)</f>
        <v>4968012.1100000003</v>
      </c>
    </row>
    <row r="23" spans="2:14" s="186" customFormat="1" ht="24" customHeight="1" thickBot="1">
      <c r="B23" s="172" t="s">
        <v>934</v>
      </c>
      <c r="C23" s="196"/>
      <c r="D23" s="196"/>
      <c r="E23" s="196"/>
      <c r="F23" s="196"/>
      <c r="G23" s="196"/>
      <c r="H23" s="396">
        <f>+H19+H22</f>
        <v>0</v>
      </c>
      <c r="I23" s="196"/>
      <c r="J23" s="396">
        <f>+J19+J22</f>
        <v>15509930.949999999</v>
      </c>
      <c r="K23" s="196"/>
      <c r="L23" s="396">
        <f>+L19+L22</f>
        <v>0</v>
      </c>
      <c r="M23" s="85"/>
      <c r="N23" s="396">
        <f>+N19+N22</f>
        <v>15509930.949999999</v>
      </c>
    </row>
    <row r="24" spans="2:14" s="186" customFormat="1" ht="24" customHeight="1" thickTop="1">
      <c r="B24" s="187"/>
      <c r="H24" s="340"/>
      <c r="J24" s="340"/>
      <c r="L24" s="340"/>
      <c r="M24" s="337"/>
      <c r="N24" s="340"/>
    </row>
    <row r="25" spans="2:14" s="186" customFormat="1" ht="24" customHeight="1">
      <c r="D25" s="268"/>
      <c r="E25" s="268"/>
      <c r="F25" s="268"/>
      <c r="G25" s="268"/>
      <c r="H25" s="543" t="s">
        <v>208</v>
      </c>
      <c r="I25" s="543"/>
      <c r="J25" s="543"/>
      <c r="K25" s="543"/>
      <c r="L25" s="543"/>
      <c r="M25" s="543"/>
      <c r="N25" s="543"/>
    </row>
    <row r="26" spans="2:14" s="186" customFormat="1" ht="24" customHeight="1">
      <c r="D26" s="268"/>
      <c r="E26" s="268"/>
      <c r="F26" s="268"/>
      <c r="G26" s="268"/>
      <c r="H26" s="563" t="s">
        <v>548</v>
      </c>
      <c r="I26" s="563"/>
      <c r="J26" s="563"/>
      <c r="K26" s="563"/>
      <c r="L26" s="563"/>
      <c r="M26" s="563"/>
      <c r="N26" s="563"/>
    </row>
    <row r="27" spans="2:14" s="186" customFormat="1" ht="24" customHeight="1">
      <c r="D27" s="268"/>
      <c r="E27" s="268"/>
      <c r="F27" s="268"/>
      <c r="G27" s="268"/>
      <c r="H27" s="397" t="s">
        <v>851</v>
      </c>
      <c r="I27" s="398"/>
      <c r="J27" s="397" t="s">
        <v>852</v>
      </c>
      <c r="K27" s="398"/>
      <c r="L27" s="397" t="s">
        <v>853</v>
      </c>
      <c r="M27" s="398"/>
      <c r="N27" s="397" t="s">
        <v>191</v>
      </c>
    </row>
    <row r="28" spans="2:14" s="186" customFormat="1" ht="24" customHeight="1">
      <c r="B28" s="172" t="s">
        <v>854</v>
      </c>
      <c r="D28" s="269"/>
      <c r="E28" s="269"/>
      <c r="I28" s="268"/>
      <c r="J28" s="268"/>
      <c r="K28" s="268"/>
      <c r="L28" s="337"/>
      <c r="M28" s="337"/>
      <c r="N28" s="337"/>
    </row>
    <row r="29" spans="2:14" s="186" customFormat="1" ht="24" customHeight="1">
      <c r="B29" s="389" t="s">
        <v>923</v>
      </c>
      <c r="D29" s="269"/>
      <c r="E29" s="269"/>
      <c r="F29" s="268"/>
      <c r="G29" s="268"/>
      <c r="H29" s="268"/>
      <c r="I29" s="268"/>
      <c r="J29" s="268"/>
      <c r="K29" s="268"/>
      <c r="L29" s="338"/>
      <c r="M29" s="337"/>
      <c r="N29" s="339"/>
    </row>
    <row r="30" spans="2:14" s="186" customFormat="1" ht="24" customHeight="1">
      <c r="B30" s="186" t="s">
        <v>855</v>
      </c>
      <c r="D30" s="269"/>
      <c r="E30" s="269"/>
      <c r="F30" s="268"/>
      <c r="G30" s="268"/>
      <c r="H30" s="338">
        <v>0</v>
      </c>
      <c r="I30" s="268"/>
      <c r="J30" s="340">
        <v>6809666.7300000004</v>
      </c>
      <c r="K30" s="340"/>
      <c r="L30" s="338">
        <v>0</v>
      </c>
      <c r="M30" s="337"/>
      <c r="N30" s="338">
        <f>SUM(H30:L30)</f>
        <v>6809666.7300000004</v>
      </c>
    </row>
    <row r="31" spans="2:14" s="186" customFormat="1" ht="24" customHeight="1">
      <c r="B31" s="389" t="s">
        <v>926</v>
      </c>
      <c r="D31" s="269"/>
      <c r="E31" s="269"/>
      <c r="F31" s="268"/>
      <c r="G31" s="268"/>
      <c r="H31" s="338"/>
      <c r="I31" s="268"/>
      <c r="J31" s="340"/>
      <c r="K31" s="340"/>
      <c r="L31" s="339"/>
      <c r="M31" s="337"/>
      <c r="N31" s="338"/>
    </row>
    <row r="32" spans="2:14" s="186" customFormat="1" ht="24" customHeight="1">
      <c r="B32" s="186" t="s">
        <v>855</v>
      </c>
      <c r="D32" s="269"/>
      <c r="E32" s="269"/>
      <c r="F32" s="268"/>
      <c r="G32" s="268"/>
      <c r="H32" s="338">
        <v>0</v>
      </c>
      <c r="I32" s="268"/>
      <c r="J32" s="342">
        <v>10370923.02</v>
      </c>
      <c r="K32" s="340"/>
      <c r="L32" s="399">
        <v>0</v>
      </c>
      <c r="M32" s="337"/>
      <c r="N32" s="338">
        <f>SUM(H32:L32)</f>
        <v>10370923.02</v>
      </c>
    </row>
    <row r="33" spans="1:14" s="186" customFormat="1" ht="24" customHeight="1" thickBot="1">
      <c r="B33" s="172" t="s">
        <v>928</v>
      </c>
      <c r="H33" s="343">
        <f>SUM(H30:H32)</f>
        <v>0</v>
      </c>
      <c r="J33" s="343">
        <f>SUM(J30:J32)</f>
        <v>17180589.75</v>
      </c>
      <c r="L33" s="343">
        <f>SUM(L30:L32)</f>
        <v>0</v>
      </c>
      <c r="M33" s="337"/>
      <c r="N33" s="343">
        <f>SUM(N30:N32)</f>
        <v>17180589.75</v>
      </c>
    </row>
    <row r="34" spans="1:14" s="281" customFormat="1" ht="28.5" customHeight="1" thickTop="1">
      <c r="B34" s="186" t="s">
        <v>1218</v>
      </c>
      <c r="C34" s="186"/>
    </row>
    <row r="35" spans="1:14" s="281" customFormat="1" ht="24" customHeight="1">
      <c r="B35" s="186" t="s">
        <v>885</v>
      </c>
      <c r="C35" s="186"/>
    </row>
    <row r="36" spans="1:14" s="281" customFormat="1" ht="24" customHeight="1">
      <c r="B36" s="186" t="s">
        <v>887</v>
      </c>
      <c r="C36" s="186"/>
    </row>
    <row r="37" spans="1:14" s="281" customFormat="1" ht="24" customHeight="1">
      <c r="B37" s="186" t="s">
        <v>886</v>
      </c>
      <c r="C37" s="186"/>
    </row>
    <row r="38" spans="1:14" s="172" customFormat="1" ht="24.65" customHeight="1">
      <c r="A38" s="171"/>
    </row>
    <row r="39" spans="1:14" ht="24" customHeight="1"/>
    <row r="40" spans="1:14" ht="24" customHeight="1"/>
    <row r="41" spans="1:14" ht="24" customHeight="1"/>
    <row r="42" spans="1:14" ht="24" customHeight="1"/>
  </sheetData>
  <mergeCells count="5">
    <mergeCell ref="A1:N1"/>
    <mergeCell ref="H7:N7"/>
    <mergeCell ref="H8:N8"/>
    <mergeCell ref="H25:N25"/>
    <mergeCell ref="H26:N26"/>
  </mergeCells>
  <pageMargins left="0.78740157480314965" right="0.39370078740157483" top="0.56999999999999995" bottom="0.39370078740157483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71"/>
  <sheetViews>
    <sheetView topLeftCell="A10" zoomScale="60" zoomScaleNormal="60" zoomScaleSheetLayoutView="100" workbookViewId="0">
      <selection activeCell="F16" sqref="F16"/>
    </sheetView>
  </sheetViews>
  <sheetFormatPr defaultColWidth="9.09765625" defaultRowHeight="28.5" customHeight="1"/>
  <cols>
    <col min="1" max="1" width="3" style="35" customWidth="1"/>
    <col min="2" max="3" width="9.09765625" style="35" customWidth="1"/>
    <col min="4" max="4" width="10.09765625" style="35" customWidth="1"/>
    <col min="5" max="5" width="9.296875" style="35" customWidth="1"/>
    <col min="6" max="6" width="16.8984375" style="35" customWidth="1"/>
    <col min="7" max="7" width="1.296875" style="35" customWidth="1"/>
    <col min="8" max="8" width="15.3984375" style="35" bestFit="1" customWidth="1"/>
    <col min="9" max="9" width="1.296875" style="35" customWidth="1"/>
    <col min="10" max="10" width="16.296875" style="35" customWidth="1"/>
    <col min="11" max="11" width="1.296875" style="35" customWidth="1"/>
    <col min="12" max="12" width="15.3984375" style="35" customWidth="1"/>
    <col min="13" max="13" width="1.296875" style="35" customWidth="1"/>
    <col min="14" max="14" width="16.09765625" style="35" customWidth="1"/>
    <col min="15" max="15" width="1.296875" style="156" customWidth="1"/>
    <col min="16" max="16384" width="9.09765625" style="156"/>
  </cols>
  <sheetData>
    <row r="1" spans="1:14" ht="28" customHeight="1">
      <c r="A1" s="565" t="s">
        <v>857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</row>
    <row r="2" spans="1:14" ht="28" customHeight="1"/>
    <row r="3" spans="1:14" s="89" customFormat="1" ht="28" customHeight="1">
      <c r="A3" s="41" t="s">
        <v>739</v>
      </c>
      <c r="B3" s="157"/>
    </row>
    <row r="4" spans="1:14" s="89" customFormat="1" ht="28" customHeight="1">
      <c r="B4" s="89" t="s">
        <v>819</v>
      </c>
    </row>
    <row r="5" spans="1:14" s="89" customFormat="1" ht="28" customHeight="1">
      <c r="B5" s="89" t="s">
        <v>818</v>
      </c>
    </row>
    <row r="6" spans="1:14" s="89" customFormat="1" ht="28" customHeight="1">
      <c r="B6" s="89" t="s">
        <v>1219</v>
      </c>
    </row>
    <row r="7" spans="1:14" s="89" customFormat="1" ht="28" customHeight="1">
      <c r="B7" s="89" t="s">
        <v>425</v>
      </c>
    </row>
    <row r="8" spans="1:14" s="89" customFormat="1" ht="28" customHeight="1">
      <c r="B8" s="89" t="s">
        <v>426</v>
      </c>
    </row>
    <row r="9" spans="1:14" s="89" customFormat="1" ht="28" customHeight="1">
      <c r="B9" s="89" t="s">
        <v>833</v>
      </c>
    </row>
    <row r="10" spans="1:14" s="158" customFormat="1" ht="28" customHeight="1">
      <c r="A10" s="43"/>
      <c r="B10" s="43"/>
      <c r="C10" s="43"/>
      <c r="D10" s="43"/>
      <c r="E10" s="43"/>
      <c r="F10" s="567" t="s">
        <v>131</v>
      </c>
      <c r="G10" s="567"/>
      <c r="H10" s="567"/>
      <c r="I10" s="567"/>
      <c r="J10" s="567"/>
      <c r="K10" s="567"/>
      <c r="L10" s="567"/>
      <c r="M10" s="567"/>
      <c r="N10" s="567"/>
    </row>
    <row r="11" spans="1:14" s="158" customFormat="1" ht="28" customHeight="1">
      <c r="A11" s="43"/>
      <c r="B11" s="43"/>
      <c r="C11" s="43"/>
      <c r="D11" s="43"/>
      <c r="E11" s="43"/>
      <c r="F11" s="564" t="s">
        <v>941</v>
      </c>
      <c r="G11" s="564"/>
      <c r="H11" s="564"/>
      <c r="I11" s="564"/>
      <c r="J11" s="564"/>
      <c r="K11" s="564"/>
      <c r="L11" s="564"/>
      <c r="M11" s="564"/>
      <c r="N11" s="564"/>
    </row>
    <row r="12" spans="1:14" s="158" customFormat="1" ht="28" customHeight="1">
      <c r="A12" s="43"/>
      <c r="B12" s="43"/>
      <c r="C12" s="43"/>
      <c r="D12" s="43"/>
      <c r="E12" s="43"/>
      <c r="F12" s="159" t="s">
        <v>427</v>
      </c>
      <c r="G12" s="159"/>
      <c r="H12" s="159" t="s">
        <v>427</v>
      </c>
      <c r="I12" s="159"/>
      <c r="J12" s="159" t="s">
        <v>428</v>
      </c>
      <c r="K12" s="159"/>
      <c r="L12" s="159" t="s">
        <v>429</v>
      </c>
      <c r="M12" s="159"/>
      <c r="N12" s="159" t="s">
        <v>191</v>
      </c>
    </row>
    <row r="13" spans="1:14" s="158" customFormat="1" ht="28" customHeight="1">
      <c r="A13" s="43"/>
      <c r="B13" s="43"/>
      <c r="C13" s="43"/>
      <c r="D13" s="43"/>
      <c r="E13" s="43"/>
      <c r="F13" s="160" t="s">
        <v>430</v>
      </c>
      <c r="G13" s="160"/>
      <c r="H13" s="160" t="s">
        <v>430</v>
      </c>
      <c r="I13" s="160"/>
      <c r="J13" s="160"/>
      <c r="K13" s="160"/>
      <c r="L13" s="160" t="s">
        <v>431</v>
      </c>
      <c r="M13" s="160"/>
      <c r="N13" s="160"/>
    </row>
    <row r="14" spans="1:14" s="158" customFormat="1" ht="28" customHeight="1">
      <c r="A14" s="43"/>
      <c r="B14" s="43"/>
      <c r="C14" s="43"/>
      <c r="D14" s="43"/>
      <c r="E14" s="43"/>
      <c r="F14" s="161" t="s">
        <v>432</v>
      </c>
      <c r="G14" s="160"/>
      <c r="H14" s="161" t="s">
        <v>433</v>
      </c>
      <c r="I14" s="160"/>
      <c r="J14" s="161"/>
      <c r="K14" s="160"/>
      <c r="L14" s="161" t="s">
        <v>434</v>
      </c>
      <c r="M14" s="160"/>
      <c r="N14" s="161"/>
    </row>
    <row r="15" spans="1:14" ht="28" customHeight="1">
      <c r="B15" s="35" t="s">
        <v>435</v>
      </c>
      <c r="F15" s="245">
        <v>1168950985.6600001</v>
      </c>
      <c r="G15" s="244"/>
      <c r="H15" s="245">
        <v>921188195.69000006</v>
      </c>
      <c r="I15" s="244"/>
      <c r="J15" s="245">
        <f>SUM(F15:H15)</f>
        <v>2090139181.3500001</v>
      </c>
      <c r="K15" s="244"/>
      <c r="L15" s="245">
        <v>0</v>
      </c>
      <c r="N15" s="35">
        <f>SUM(J15:L15)</f>
        <v>2090139181.3500001</v>
      </c>
    </row>
    <row r="16" spans="1:14" ht="28" customHeight="1">
      <c r="B16" s="35" t="s">
        <v>358</v>
      </c>
      <c r="F16" s="246">
        <v>-1007746910.87</v>
      </c>
      <c r="G16" s="426"/>
      <c r="H16" s="246">
        <v>-714054430.13</v>
      </c>
      <c r="I16" s="426"/>
      <c r="J16" s="246">
        <f>SUM(F16:H16)</f>
        <v>-1721801341</v>
      </c>
      <c r="K16" s="426"/>
      <c r="L16" s="246">
        <v>0</v>
      </c>
      <c r="N16" s="37">
        <f>SUM(J16:L16)</f>
        <v>-1721801341</v>
      </c>
    </row>
    <row r="17" spans="1:14" ht="28" customHeight="1">
      <c r="B17" s="35" t="s">
        <v>436</v>
      </c>
      <c r="F17" s="35">
        <f>SUM(F15:F16)</f>
        <v>161204074.79000008</v>
      </c>
      <c r="H17" s="35">
        <f>SUM(H15:H16)</f>
        <v>207133765.56000006</v>
      </c>
      <c r="J17" s="35">
        <f>SUM(J15:J16)</f>
        <v>368337840.35000014</v>
      </c>
      <c r="L17" s="35">
        <f>SUM(L15:L16)</f>
        <v>0</v>
      </c>
      <c r="N17" s="35">
        <f>SUM(N15:N16)</f>
        <v>368337840.35000014</v>
      </c>
    </row>
    <row r="18" spans="1:14" s="238" customFormat="1" ht="28" customHeight="1">
      <c r="A18" s="45"/>
      <c r="B18" s="45" t="s">
        <v>540</v>
      </c>
      <c r="C18" s="45"/>
      <c r="D18" s="45"/>
      <c r="E18" s="45"/>
      <c r="F18" s="248">
        <v>20288947.27</v>
      </c>
      <c r="G18" s="427"/>
      <c r="H18" s="248">
        <v>8709170.9900000002</v>
      </c>
      <c r="I18" s="427"/>
      <c r="J18" s="248">
        <f>SUM(F18:H18)</f>
        <v>28998118.259999998</v>
      </c>
      <c r="K18" s="427"/>
      <c r="L18" s="248">
        <v>2394558.63</v>
      </c>
      <c r="M18" s="45"/>
      <c r="N18" s="37">
        <f>SUM(J18:L18)</f>
        <v>31392676.889999997</v>
      </c>
    </row>
    <row r="19" spans="1:14" ht="28" customHeight="1">
      <c r="B19" s="35" t="s">
        <v>437</v>
      </c>
      <c r="F19" s="250">
        <v>-41948096.479999997</v>
      </c>
      <c r="G19" s="249"/>
      <c r="H19" s="250">
        <v>-339847.18</v>
      </c>
      <c r="I19" s="249"/>
      <c r="J19" s="250">
        <f>SUM(F19:H19)</f>
        <v>-42287943.659999996</v>
      </c>
      <c r="K19" s="249"/>
      <c r="L19" s="250">
        <v>0</v>
      </c>
      <c r="N19" s="35">
        <f>SUM(J19:L19)</f>
        <v>-42287943.659999996</v>
      </c>
    </row>
    <row r="20" spans="1:14" ht="28" customHeight="1">
      <c r="B20" s="35" t="s">
        <v>137</v>
      </c>
      <c r="F20" s="250">
        <v>-68073061.769999996</v>
      </c>
      <c r="G20" s="249"/>
      <c r="H20" s="250">
        <v>-43989907.289999999</v>
      </c>
      <c r="I20" s="249"/>
      <c r="J20" s="250">
        <f>SUM(F20:H20)</f>
        <v>-112062969.06</v>
      </c>
      <c r="K20" s="249"/>
      <c r="L20" s="250">
        <v>0</v>
      </c>
      <c r="N20" s="35">
        <f>SUM(J20:L20)</f>
        <v>-112062969.06</v>
      </c>
    </row>
    <row r="21" spans="1:14" ht="28" customHeight="1">
      <c r="B21" s="155" t="s">
        <v>936</v>
      </c>
      <c r="F21" s="250">
        <v>-20233832.350000001</v>
      </c>
      <c r="G21" s="249"/>
      <c r="H21" s="250">
        <v>0</v>
      </c>
      <c r="I21" s="249"/>
      <c r="J21" s="250">
        <f>SUM(F21:H21)</f>
        <v>-20233832.350000001</v>
      </c>
      <c r="K21" s="249"/>
      <c r="L21" s="250">
        <v>0</v>
      </c>
      <c r="N21" s="35">
        <f>SUM(J21:L21)</f>
        <v>-20233832.350000001</v>
      </c>
    </row>
    <row r="22" spans="1:14" ht="28" customHeight="1">
      <c r="B22" s="35" t="s">
        <v>438</v>
      </c>
      <c r="F22" s="251">
        <v>-17108705.460000001</v>
      </c>
      <c r="G22" s="249"/>
      <c r="H22" s="251">
        <v>-25926163.43</v>
      </c>
      <c r="I22" s="249"/>
      <c r="J22" s="251">
        <f>SUM(F22:H22)</f>
        <v>-43034868.890000001</v>
      </c>
      <c r="K22" s="249"/>
      <c r="L22" s="251">
        <v>2452806.31</v>
      </c>
      <c r="N22" s="37">
        <f>SUM(J22:L22)</f>
        <v>-40582062.579999998</v>
      </c>
    </row>
    <row r="23" spans="1:14" ht="28" customHeight="1">
      <c r="B23" s="35" t="s">
        <v>899</v>
      </c>
      <c r="F23" s="35">
        <f>SUM(F17:F22)</f>
        <v>34129326.000000104</v>
      </c>
      <c r="H23" s="35">
        <f>SUM(H17:H22)</f>
        <v>145587018.65000007</v>
      </c>
      <c r="J23" s="35">
        <f>SUM(J17:J22)</f>
        <v>179716344.65000015</v>
      </c>
      <c r="L23" s="35">
        <f>SUM(L17:L22)</f>
        <v>4847364.9399999995</v>
      </c>
      <c r="N23" s="35">
        <f>SUM(N17:N22)</f>
        <v>184563709.59000015</v>
      </c>
    </row>
    <row r="24" spans="1:14" ht="28" customHeight="1">
      <c r="B24" s="35" t="s">
        <v>139</v>
      </c>
      <c r="F24" s="253">
        <v>-490561.26</v>
      </c>
      <c r="G24" s="252"/>
      <c r="H24" s="253">
        <v>-28323550.289999999</v>
      </c>
      <c r="I24" s="252"/>
      <c r="J24" s="253">
        <f>SUM(F24:H24)</f>
        <v>-28814111.550000001</v>
      </c>
      <c r="K24" s="252"/>
      <c r="L24" s="253">
        <v>0</v>
      </c>
      <c r="N24" s="37">
        <f>SUM(J24:L24)</f>
        <v>-28814111.550000001</v>
      </c>
    </row>
    <row r="25" spans="1:14" ht="28" customHeight="1">
      <c r="B25" s="35" t="s">
        <v>995</v>
      </c>
      <c r="F25" s="35">
        <f>SUM(F23:F24)</f>
        <v>33638764.740000106</v>
      </c>
      <c r="H25" s="35">
        <f>SUM(H23:H24)</f>
        <v>117263468.36000007</v>
      </c>
      <c r="J25" s="35">
        <f>SUM(J23:J24)</f>
        <v>150902233.10000014</v>
      </c>
      <c r="L25" s="35">
        <f>SUM(L23:L24)</f>
        <v>4847364.9399999995</v>
      </c>
      <c r="N25" s="35">
        <f>SUM(N23:N24)</f>
        <v>155749598.04000014</v>
      </c>
    </row>
    <row r="26" spans="1:14" ht="28" customHeight="1">
      <c r="B26" s="35" t="s">
        <v>835</v>
      </c>
    </row>
    <row r="27" spans="1:14" ht="28" customHeight="1">
      <c r="B27" s="35" t="s">
        <v>440</v>
      </c>
      <c r="F27" s="255">
        <v>197699263</v>
      </c>
      <c r="G27" s="254"/>
      <c r="H27" s="255">
        <v>0</v>
      </c>
      <c r="I27" s="254"/>
      <c r="J27" s="255">
        <f>SUM(F27:H27)</f>
        <v>197699263</v>
      </c>
      <c r="K27" s="254"/>
      <c r="L27" s="255">
        <f>-197699263+174162918.89</f>
        <v>-23536344.110000014</v>
      </c>
      <c r="M27" s="45"/>
      <c r="N27" s="45">
        <f>SUM(J27:L27)</f>
        <v>174162918.88999999</v>
      </c>
    </row>
    <row r="28" spans="1:14" ht="28" customHeight="1" thickBot="1">
      <c r="B28" s="35" t="s">
        <v>994</v>
      </c>
      <c r="F28" s="46">
        <f>SUM(F25:F27)</f>
        <v>231338027.7400001</v>
      </c>
      <c r="H28" s="46">
        <f>SUM(H25:H27)</f>
        <v>117263468.36000007</v>
      </c>
      <c r="J28" s="46">
        <f>SUM(J25:J27)</f>
        <v>348601496.10000014</v>
      </c>
      <c r="L28" s="46">
        <f>SUM(L25:L27)</f>
        <v>-18688979.170000017</v>
      </c>
      <c r="N28" s="46">
        <f>SUM(N25:N27)</f>
        <v>329912516.93000013</v>
      </c>
    </row>
    <row r="29" spans="1:14" ht="28" customHeight="1" thickTop="1">
      <c r="B29" s="35" t="s">
        <v>441</v>
      </c>
    </row>
    <row r="30" spans="1:14" ht="28" customHeight="1">
      <c r="B30" s="35" t="s">
        <v>442</v>
      </c>
      <c r="N30" s="35">
        <f>+N32-N31</f>
        <v>327670405.51000011</v>
      </c>
    </row>
    <row r="31" spans="1:14" ht="28" customHeight="1">
      <c r="B31" s="35" t="s">
        <v>443</v>
      </c>
      <c r="N31" s="35">
        <v>2242111.42</v>
      </c>
    </row>
    <row r="32" spans="1:14" ht="28" customHeight="1" thickBot="1">
      <c r="N32" s="46">
        <f>+N28</f>
        <v>329912516.93000013</v>
      </c>
    </row>
    <row r="33" spans="1:15" ht="28" customHeight="1" thickTop="1">
      <c r="N33" s="45"/>
    </row>
    <row r="34" spans="1:15" ht="28" customHeight="1" thickBot="1">
      <c r="B34" s="35" t="s">
        <v>975</v>
      </c>
      <c r="F34" s="162">
        <v>2074430704.29</v>
      </c>
      <c r="H34" s="162">
        <v>1485042506.0699999</v>
      </c>
      <c r="J34" s="162">
        <f>+F34+H34</f>
        <v>3559473210.3599997</v>
      </c>
      <c r="L34" s="162">
        <v>0</v>
      </c>
      <c r="N34" s="162">
        <f>+J34+L34</f>
        <v>3559473210.3599997</v>
      </c>
    </row>
    <row r="35" spans="1:15" ht="28" customHeight="1" thickTop="1">
      <c r="F35" s="45"/>
      <c r="H35" s="45"/>
      <c r="J35" s="45"/>
      <c r="L35" s="45"/>
      <c r="N35" s="45"/>
    </row>
    <row r="36" spans="1:15" ht="25.5" customHeight="1">
      <c r="F36" s="45"/>
      <c r="H36" s="45"/>
      <c r="J36" s="45"/>
      <c r="L36" s="45"/>
      <c r="N36" s="45"/>
    </row>
    <row r="37" spans="1:15" ht="30" customHeight="1">
      <c r="A37" s="565" t="s">
        <v>869</v>
      </c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</row>
    <row r="38" spans="1:15" ht="30" customHeight="1"/>
    <row r="39" spans="1:15" ht="30" customHeight="1">
      <c r="A39" s="163"/>
      <c r="B39" s="164"/>
      <c r="C39" s="164"/>
      <c r="D39" s="164"/>
      <c r="E39" s="164"/>
      <c r="F39" s="568" t="s">
        <v>131</v>
      </c>
      <c r="G39" s="568"/>
      <c r="H39" s="568"/>
      <c r="I39" s="568"/>
      <c r="J39" s="568"/>
      <c r="K39" s="568"/>
      <c r="L39" s="568"/>
      <c r="M39" s="568"/>
      <c r="N39" s="568"/>
      <c r="O39" s="165"/>
    </row>
    <row r="40" spans="1:15" ht="30" customHeight="1">
      <c r="A40" s="163"/>
      <c r="B40" s="164"/>
      <c r="C40" s="164"/>
      <c r="D40" s="164"/>
      <c r="E40" s="164"/>
      <c r="F40" s="564" t="s">
        <v>973</v>
      </c>
      <c r="G40" s="564"/>
      <c r="H40" s="564"/>
      <c r="I40" s="564"/>
      <c r="J40" s="564"/>
      <c r="K40" s="564"/>
      <c r="L40" s="564"/>
      <c r="M40" s="564"/>
      <c r="N40" s="564"/>
      <c r="O40" s="165"/>
    </row>
    <row r="41" spans="1:15" ht="30" customHeight="1">
      <c r="A41" s="163"/>
      <c r="B41" s="164"/>
      <c r="C41" s="164"/>
      <c r="D41" s="164"/>
      <c r="E41" s="164"/>
      <c r="F41" s="166" t="s">
        <v>427</v>
      </c>
      <c r="G41" s="166"/>
      <c r="H41" s="166" t="s">
        <v>427</v>
      </c>
      <c r="I41" s="166"/>
      <c r="J41" s="166" t="s">
        <v>428</v>
      </c>
      <c r="K41" s="166"/>
      <c r="L41" s="166" t="s">
        <v>429</v>
      </c>
      <c r="M41" s="166"/>
      <c r="N41" s="166" t="s">
        <v>191</v>
      </c>
      <c r="O41" s="165"/>
    </row>
    <row r="42" spans="1:15" ht="30" customHeight="1">
      <c r="A42" s="163"/>
      <c r="B42" s="164"/>
      <c r="C42" s="164"/>
      <c r="D42" s="164"/>
      <c r="E42" s="164"/>
      <c r="F42" s="167" t="s">
        <v>430</v>
      </c>
      <c r="G42" s="167"/>
      <c r="H42" s="167" t="s">
        <v>430</v>
      </c>
      <c r="I42" s="167"/>
      <c r="J42" s="167"/>
      <c r="K42" s="167"/>
      <c r="L42" s="167" t="s">
        <v>431</v>
      </c>
      <c r="M42" s="167"/>
      <c r="N42" s="167"/>
      <c r="O42" s="165"/>
    </row>
    <row r="43" spans="1:15" ht="30" customHeight="1">
      <c r="A43" s="163"/>
      <c r="B43" s="164"/>
      <c r="C43" s="164"/>
      <c r="D43" s="164"/>
      <c r="E43" s="164"/>
      <c r="F43" s="168" t="s">
        <v>432</v>
      </c>
      <c r="G43" s="168"/>
      <c r="H43" s="168" t="s">
        <v>433</v>
      </c>
      <c r="I43" s="168"/>
      <c r="J43" s="168"/>
      <c r="K43" s="168"/>
      <c r="L43" s="168" t="s">
        <v>434</v>
      </c>
      <c r="M43" s="168"/>
      <c r="N43" s="168"/>
      <c r="O43" s="165"/>
    </row>
    <row r="44" spans="1:15" ht="30" customHeight="1">
      <c r="A44" s="163"/>
      <c r="B44" s="35" t="s">
        <v>435</v>
      </c>
      <c r="C44" s="164"/>
      <c r="D44" s="164"/>
      <c r="E44" s="164"/>
      <c r="F44" s="245">
        <v>1168181072.4000001</v>
      </c>
      <c r="G44" s="244"/>
      <c r="H44" s="245">
        <v>639104044.30999994</v>
      </c>
      <c r="I44" s="244"/>
      <c r="J44" s="245">
        <f>SUM(F44:H44)</f>
        <v>1807285116.71</v>
      </c>
      <c r="K44" s="244"/>
      <c r="L44" s="245">
        <v>0</v>
      </c>
      <c r="N44" s="35">
        <f>SUM(J44:L44)</f>
        <v>1807285116.71</v>
      </c>
      <c r="O44" s="165"/>
    </row>
    <row r="45" spans="1:15" ht="30" customHeight="1">
      <c r="A45" s="163"/>
      <c r="B45" s="35" t="s">
        <v>358</v>
      </c>
      <c r="C45" s="164"/>
      <c r="D45" s="164"/>
      <c r="E45" s="164"/>
      <c r="F45" s="246">
        <v>-948205152.58000004</v>
      </c>
      <c r="G45" s="244"/>
      <c r="H45" s="246">
        <v>-497479244.33999997</v>
      </c>
      <c r="I45" s="244"/>
      <c r="J45" s="246">
        <f>SUM(F45:H45)</f>
        <v>-1445684396.9200001</v>
      </c>
      <c r="K45" s="244"/>
      <c r="L45" s="246">
        <v>0</v>
      </c>
      <c r="N45" s="37">
        <f>SUM(J45:L45)</f>
        <v>-1445684396.9200001</v>
      </c>
      <c r="O45" s="165"/>
    </row>
    <row r="46" spans="1:15" ht="30" customHeight="1">
      <c r="A46" s="163"/>
      <c r="B46" s="35" t="s">
        <v>436</v>
      </c>
      <c r="C46" s="164"/>
      <c r="D46" s="164"/>
      <c r="E46" s="164"/>
      <c r="F46" s="35">
        <f>SUM(F44:F45)</f>
        <v>219975919.82000005</v>
      </c>
      <c r="H46" s="35">
        <f>SUM(H44:H45)</f>
        <v>141624799.96999997</v>
      </c>
      <c r="J46" s="35">
        <f>SUM(J44:J45)</f>
        <v>361600719.78999996</v>
      </c>
      <c r="L46" s="35">
        <f>SUM(L44:L45)</f>
        <v>0</v>
      </c>
      <c r="N46" s="35">
        <f>SUM(N44:N45)</f>
        <v>361600719.78999996</v>
      </c>
      <c r="O46" s="165"/>
    </row>
    <row r="47" spans="1:15" s="238" customFormat="1" ht="30" customHeight="1">
      <c r="A47" s="239"/>
      <c r="B47" s="45" t="s">
        <v>540</v>
      </c>
      <c r="C47" s="240"/>
      <c r="D47" s="240"/>
      <c r="E47" s="240"/>
      <c r="F47" s="248">
        <v>-43296.81</v>
      </c>
      <c r="G47" s="247"/>
      <c r="H47" s="248">
        <v>2387971.7000000002</v>
      </c>
      <c r="I47" s="247"/>
      <c r="J47" s="248">
        <f>SUM(F47:H47)</f>
        <v>2344674.89</v>
      </c>
      <c r="K47" s="247"/>
      <c r="L47" s="248">
        <v>-4824646.75</v>
      </c>
      <c r="M47" s="45"/>
      <c r="N47" s="37">
        <f t="shared" ref="N47:N53" si="0">SUM(J47:L47)</f>
        <v>-2479971.86</v>
      </c>
      <c r="O47" s="241"/>
    </row>
    <row r="48" spans="1:15" ht="30" customHeight="1">
      <c r="A48" s="163"/>
      <c r="B48" s="35" t="s">
        <v>437</v>
      </c>
      <c r="C48" s="164"/>
      <c r="D48" s="164"/>
      <c r="E48" s="164"/>
      <c r="F48" s="250">
        <v>-48768927.530000001</v>
      </c>
      <c r="G48" s="249"/>
      <c r="H48" s="250">
        <v>-411390.88</v>
      </c>
      <c r="I48" s="249"/>
      <c r="J48" s="250">
        <f>SUM(F48:H48)</f>
        <v>-49180318.410000004</v>
      </c>
      <c r="K48" s="249"/>
      <c r="L48" s="250">
        <v>0</v>
      </c>
      <c r="N48" s="35">
        <f t="shared" si="0"/>
        <v>-49180318.410000004</v>
      </c>
      <c r="O48" s="165"/>
    </row>
    <row r="49" spans="1:15" ht="30" customHeight="1">
      <c r="A49" s="163"/>
      <c r="B49" s="164" t="s">
        <v>137</v>
      </c>
      <c r="C49" s="164"/>
      <c r="D49" s="164"/>
      <c r="E49" s="164"/>
      <c r="F49" s="250">
        <v>-67622004.859999999</v>
      </c>
      <c r="G49" s="249"/>
      <c r="H49" s="250">
        <v>-27043507.969999999</v>
      </c>
      <c r="I49" s="249"/>
      <c r="J49" s="250">
        <f>SUM(F49:H49)</f>
        <v>-94665512.829999998</v>
      </c>
      <c r="K49" s="249"/>
      <c r="L49" s="250">
        <v>0</v>
      </c>
      <c r="N49" s="35">
        <f t="shared" si="0"/>
        <v>-94665512.829999998</v>
      </c>
      <c r="O49" s="165"/>
    </row>
    <row r="50" spans="1:15" ht="30" customHeight="1">
      <c r="A50" s="163"/>
      <c r="B50" s="155" t="s">
        <v>936</v>
      </c>
      <c r="C50" s="164"/>
      <c r="D50" s="164"/>
      <c r="E50" s="164"/>
      <c r="F50" s="250">
        <v>21743871.420000002</v>
      </c>
      <c r="G50" s="249"/>
      <c r="H50" s="250">
        <v>0</v>
      </c>
      <c r="I50" s="249"/>
      <c r="J50" s="250">
        <f>SUM(F50:H50)</f>
        <v>21743871.420000002</v>
      </c>
      <c r="K50" s="249"/>
      <c r="L50" s="250">
        <v>0</v>
      </c>
      <c r="N50" s="35">
        <f t="shared" si="0"/>
        <v>21743871.420000002</v>
      </c>
      <c r="O50" s="165"/>
    </row>
    <row r="51" spans="1:15" ht="30" customHeight="1">
      <c r="A51" s="163"/>
      <c r="B51" s="35" t="s">
        <v>438</v>
      </c>
      <c r="C51" s="164"/>
      <c r="D51" s="164"/>
      <c r="E51" s="164"/>
      <c r="F51" s="251">
        <v>-28993743.809999999</v>
      </c>
      <c r="G51" s="249"/>
      <c r="H51" s="251">
        <v>-22036917.239999998</v>
      </c>
      <c r="I51" s="249"/>
      <c r="J51" s="251">
        <f>SUM(F51:H51)</f>
        <v>-51030661.049999997</v>
      </c>
      <c r="K51" s="249"/>
      <c r="L51" s="251">
        <v>4464246.1399999997</v>
      </c>
      <c r="N51" s="37">
        <f t="shared" si="0"/>
        <v>-46566414.909999996</v>
      </c>
      <c r="O51" s="165"/>
    </row>
    <row r="52" spans="1:15" ht="30" customHeight="1">
      <c r="A52" s="163"/>
      <c r="B52" s="164" t="s">
        <v>439</v>
      </c>
      <c r="C52" s="164"/>
      <c r="D52" s="164"/>
      <c r="E52" s="164"/>
      <c r="F52" s="35">
        <f>SUM(F46:F51)</f>
        <v>96291818.230000049</v>
      </c>
      <c r="H52" s="35">
        <f>SUM(H46:H51)</f>
        <v>94520955.579999968</v>
      </c>
      <c r="J52" s="35">
        <f>SUM(J46:J51)</f>
        <v>190812773.80999994</v>
      </c>
      <c r="L52" s="35">
        <f>SUM(L46:L51)</f>
        <v>-360400.61000000034</v>
      </c>
      <c r="N52" s="35">
        <f>SUM(N46:N51)</f>
        <v>190452373.19999996</v>
      </c>
      <c r="O52" s="165"/>
    </row>
    <row r="53" spans="1:15" ht="30" customHeight="1">
      <c r="A53" s="163"/>
      <c r="B53" s="164" t="s">
        <v>139</v>
      </c>
      <c r="C53" s="164"/>
      <c r="D53" s="164"/>
      <c r="E53" s="164"/>
      <c r="F53" s="253">
        <v>-2366611.9700000002</v>
      </c>
      <c r="G53" s="252"/>
      <c r="H53" s="253">
        <v>-17748411.82</v>
      </c>
      <c r="I53" s="252"/>
      <c r="J53" s="253">
        <f>SUM(F53:H53)</f>
        <v>-20115023.789999999</v>
      </c>
      <c r="K53" s="252"/>
      <c r="L53" s="253">
        <v>0</v>
      </c>
      <c r="N53" s="37">
        <f t="shared" si="0"/>
        <v>-20115023.789999999</v>
      </c>
      <c r="O53" s="165"/>
    </row>
    <row r="54" spans="1:15" ht="30" customHeight="1">
      <c r="A54" s="163"/>
      <c r="B54" s="164" t="s">
        <v>977</v>
      </c>
      <c r="C54" s="164"/>
      <c r="D54" s="164"/>
      <c r="E54" s="164"/>
      <c r="F54" s="35">
        <f>SUM(F52:F53)</f>
        <v>93925206.26000005</v>
      </c>
      <c r="H54" s="35">
        <f>SUM(H52:H53)</f>
        <v>76772543.759999961</v>
      </c>
      <c r="J54" s="35">
        <f>SUM(J52:J53)</f>
        <v>170697750.01999995</v>
      </c>
      <c r="L54" s="35">
        <f>SUM(L52:L53)</f>
        <v>-360400.61000000034</v>
      </c>
      <c r="N54" s="35">
        <f>SUM(N52:N53)</f>
        <v>170337349.40999997</v>
      </c>
      <c r="O54" s="165"/>
    </row>
    <row r="55" spans="1:15" ht="30" customHeight="1">
      <c r="A55" s="163"/>
      <c r="B55" s="164" t="s">
        <v>496</v>
      </c>
      <c r="C55" s="164"/>
      <c r="D55" s="164"/>
      <c r="E55" s="164"/>
      <c r="O55" s="165"/>
    </row>
    <row r="56" spans="1:15" ht="30" customHeight="1">
      <c r="A56" s="163"/>
      <c r="B56" s="164" t="s">
        <v>440</v>
      </c>
      <c r="C56" s="164"/>
      <c r="D56" s="164"/>
      <c r="E56" s="164"/>
      <c r="F56" s="255">
        <v>-2375689.35</v>
      </c>
      <c r="G56" s="254"/>
      <c r="H56" s="255">
        <v>0</v>
      </c>
      <c r="I56" s="254"/>
      <c r="J56" s="255">
        <f>SUM(F56:H56)</f>
        <v>-2375689.35</v>
      </c>
      <c r="K56" s="254"/>
      <c r="L56" s="255">
        <v>968614.7200000002</v>
      </c>
      <c r="M56" s="45"/>
      <c r="N56" s="45">
        <f>SUM(J56:L56)</f>
        <v>-1407074.63</v>
      </c>
      <c r="O56" s="165"/>
    </row>
    <row r="57" spans="1:15" ht="30" customHeight="1">
      <c r="A57" s="163"/>
      <c r="B57" s="164" t="s">
        <v>858</v>
      </c>
      <c r="C57" s="164"/>
      <c r="D57" s="164"/>
      <c r="E57" s="164"/>
      <c r="F57" s="255"/>
      <c r="G57" s="254"/>
      <c r="H57" s="255"/>
      <c r="I57" s="254"/>
      <c r="J57" s="255"/>
      <c r="K57" s="254"/>
      <c r="L57" s="255"/>
      <c r="M57" s="45"/>
      <c r="N57" s="45"/>
      <c r="O57" s="165"/>
    </row>
    <row r="58" spans="1:15" ht="30" customHeight="1">
      <c r="A58" s="163"/>
      <c r="B58" s="164" t="s">
        <v>859</v>
      </c>
      <c r="C58" s="164"/>
      <c r="D58" s="164"/>
      <c r="E58" s="164"/>
      <c r="F58" s="255">
        <v>615253</v>
      </c>
      <c r="G58" s="254"/>
      <c r="H58" s="255">
        <v>283216.8</v>
      </c>
      <c r="I58" s="254"/>
      <c r="J58" s="306">
        <f>SUM(F58:H58)</f>
        <v>898469.8</v>
      </c>
      <c r="K58" s="254"/>
      <c r="L58" s="255">
        <v>0</v>
      </c>
      <c r="M58" s="45"/>
      <c r="N58" s="37">
        <f>SUM(J58:L58)</f>
        <v>898469.8</v>
      </c>
      <c r="O58" s="165"/>
    </row>
    <row r="59" spans="1:15" ht="30" customHeight="1" thickBot="1">
      <c r="A59" s="163"/>
      <c r="B59" s="169" t="s">
        <v>994</v>
      </c>
      <c r="D59" s="164"/>
      <c r="E59" s="164"/>
      <c r="F59" s="46">
        <f>+F54+F56+F58</f>
        <v>92164769.910000056</v>
      </c>
      <c r="H59" s="46">
        <f>+H54+H56+H58</f>
        <v>77055760.559999958</v>
      </c>
      <c r="J59" s="46">
        <f>+J54+J56+J58</f>
        <v>169220530.46999997</v>
      </c>
      <c r="L59" s="46">
        <f>+L54+L56+L58</f>
        <v>608214.10999999987</v>
      </c>
      <c r="N59" s="46">
        <f>+N54+N56+N58</f>
        <v>169828744.57999998</v>
      </c>
      <c r="O59" s="165"/>
    </row>
    <row r="60" spans="1:15" ht="30" customHeight="1" thickTop="1">
      <c r="A60" s="163"/>
      <c r="B60" s="164" t="s">
        <v>441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5"/>
    </row>
    <row r="61" spans="1:15" ht="30" customHeight="1">
      <c r="A61" s="163"/>
      <c r="B61" s="164" t="s">
        <v>442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256">
        <f>+N63-N62</f>
        <v>169828166.66999999</v>
      </c>
      <c r="O61" s="165"/>
    </row>
    <row r="62" spans="1:15" ht="30" customHeight="1">
      <c r="A62" s="163"/>
      <c r="B62" s="164" t="s">
        <v>443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256">
        <v>577.91</v>
      </c>
      <c r="O62" s="165"/>
    </row>
    <row r="63" spans="1:15" ht="30" customHeight="1" thickBot="1">
      <c r="A63" s="163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46">
        <f>+N59</f>
        <v>169828744.57999998</v>
      </c>
      <c r="O63" s="165"/>
    </row>
    <row r="64" spans="1:15" ht="30" customHeight="1" thickTop="1">
      <c r="A64" s="163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45"/>
      <c r="O64" s="165"/>
    </row>
    <row r="65" spans="2:14" ht="30" customHeight="1" thickBot="1">
      <c r="B65" s="35" t="s">
        <v>974</v>
      </c>
      <c r="F65" s="260">
        <v>1951964855.5699999</v>
      </c>
      <c r="G65" s="257"/>
      <c r="H65" s="260">
        <v>1085403657.3099999</v>
      </c>
      <c r="I65" s="257"/>
      <c r="J65" s="260">
        <f>+F65+H65</f>
        <v>3037368512.8800001</v>
      </c>
      <c r="K65" s="257"/>
      <c r="L65" s="260">
        <v>0</v>
      </c>
      <c r="N65" s="162">
        <f>+J65+L65</f>
        <v>3037368512.8800001</v>
      </c>
    </row>
    <row r="66" spans="2:14" ht="30" customHeight="1" thickTop="1"/>
    <row r="67" spans="2:14" ht="33" customHeight="1"/>
    <row r="68" spans="2:14" ht="33" customHeight="1"/>
    <row r="69" spans="2:14" ht="33" customHeight="1"/>
    <row r="70" spans="2:14" ht="33" customHeight="1"/>
    <row r="71" spans="2:14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0866141732283472" right="0.19685039370078741" top="0.6692913385826772" bottom="0.47244094488188981" header="0.39370078740157483" footer="0.31496062992125984"/>
  <pageSetup paperSize="9" scale="80" orientation="portrait" r:id="rId1"/>
  <headerFooter scaleWithDoc="0" alignWithMargins="0"/>
  <ignoredErrors>
    <ignoredError sqref="N52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221"/>
  <sheetViews>
    <sheetView topLeftCell="A19" zoomScale="70" zoomScaleNormal="70" zoomScaleSheetLayoutView="100" workbookViewId="0">
      <selection activeCell="G13" sqref="G13"/>
    </sheetView>
  </sheetViews>
  <sheetFormatPr defaultColWidth="9.09765625" defaultRowHeight="30.75" customHeight="1"/>
  <cols>
    <col min="1" max="1" width="3.3984375" style="96" customWidth="1"/>
    <col min="2" max="2" width="4.09765625" style="96" customWidth="1"/>
    <col min="3" max="5" width="9.09765625" style="96" customWidth="1"/>
    <col min="6" max="6" width="7.09765625" style="96" customWidth="1"/>
    <col min="7" max="7" width="15.69921875" style="96" customWidth="1"/>
    <col min="8" max="8" width="0.8984375" style="96" customWidth="1"/>
    <col min="9" max="9" width="15.69921875" style="96" customWidth="1"/>
    <col min="10" max="10" width="0.8984375" style="96" customWidth="1"/>
    <col min="11" max="11" width="15.69921875" style="96" customWidth="1"/>
    <col min="12" max="12" width="0.8984375" style="96" customWidth="1"/>
    <col min="13" max="13" width="15.69921875" style="96" customWidth="1"/>
    <col min="14" max="14" width="2.59765625" style="96" customWidth="1"/>
    <col min="15" max="15" width="12.8984375" style="96" bestFit="1" customWidth="1"/>
    <col min="16" max="16384" width="9.09765625" style="96"/>
  </cols>
  <sheetData>
    <row r="1" spans="1:16" ht="29.15" customHeight="1">
      <c r="A1" s="560" t="s">
        <v>870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170"/>
    </row>
    <row r="2" spans="1:16" ht="29.15" customHeight="1"/>
    <row r="3" spans="1:16" s="172" customFormat="1" ht="29.15" customHeight="1">
      <c r="A3" s="171" t="s">
        <v>408</v>
      </c>
      <c r="B3" s="172" t="s">
        <v>445</v>
      </c>
    </row>
    <row r="4" spans="1:16" ht="29.15" customHeight="1">
      <c r="C4" s="96" t="s">
        <v>1221</v>
      </c>
    </row>
    <row r="5" spans="1:16" ht="29.15" customHeight="1">
      <c r="B5" s="96" t="s">
        <v>1220</v>
      </c>
      <c r="G5" s="153"/>
      <c r="H5" s="153"/>
      <c r="I5" s="153"/>
      <c r="J5" s="153"/>
      <c r="K5" s="153"/>
      <c r="L5" s="153"/>
      <c r="M5" s="153"/>
    </row>
    <row r="6" spans="1:16" s="170" customFormat="1" ht="29.15" customHeight="1">
      <c r="B6" s="173"/>
      <c r="C6" s="173"/>
      <c r="D6" s="173"/>
      <c r="N6" s="174"/>
    </row>
    <row r="7" spans="1:16" s="170" customFormat="1" ht="29.15" customHeight="1">
      <c r="G7" s="508" t="s">
        <v>446</v>
      </c>
      <c r="H7" s="508"/>
      <c r="I7" s="508"/>
      <c r="J7" s="175"/>
      <c r="K7" s="176"/>
      <c r="L7" s="176" t="s">
        <v>447</v>
      </c>
      <c r="M7" s="176"/>
    </row>
    <row r="8" spans="1:16" s="170" customFormat="1" ht="29.15" customHeight="1">
      <c r="G8" s="258" t="s">
        <v>944</v>
      </c>
      <c r="H8" s="44"/>
      <c r="I8" s="258" t="s">
        <v>547</v>
      </c>
      <c r="J8" s="43"/>
      <c r="K8" s="258" t="s">
        <v>944</v>
      </c>
      <c r="L8" s="44"/>
      <c r="M8" s="258" t="s">
        <v>547</v>
      </c>
    </row>
    <row r="9" spans="1:16" s="195" customFormat="1" ht="29.15" customHeight="1">
      <c r="B9" s="196" t="s">
        <v>132</v>
      </c>
      <c r="G9" s="31"/>
      <c r="H9" s="259"/>
      <c r="I9" s="31"/>
      <c r="J9" s="265"/>
      <c r="K9" s="31"/>
      <c r="L9" s="259"/>
      <c r="M9" s="31"/>
    </row>
    <row r="10" spans="1:16" ht="29.15" customHeight="1">
      <c r="B10" s="96" t="s">
        <v>448</v>
      </c>
      <c r="G10" s="40"/>
    </row>
    <row r="11" spans="1:16" ht="29.15" customHeight="1">
      <c r="B11" s="96" t="s">
        <v>449</v>
      </c>
      <c r="G11" s="39">
        <v>2744466.36</v>
      </c>
      <c r="H11" s="39"/>
      <c r="I11" s="39">
        <v>7488990.6600000001</v>
      </c>
      <c r="J11" s="39"/>
      <c r="K11" s="39">
        <v>1332609.3899999999</v>
      </c>
      <c r="L11" s="39"/>
      <c r="M11" s="39">
        <v>4759000.6399999997</v>
      </c>
    </row>
    <row r="12" spans="1:16" ht="29.15" customHeight="1">
      <c r="B12" s="96" t="s">
        <v>450</v>
      </c>
      <c r="G12" s="39">
        <v>6926692.9699999997</v>
      </c>
      <c r="H12" s="39"/>
      <c r="I12" s="39">
        <v>4117644.11</v>
      </c>
      <c r="J12" s="39"/>
      <c r="K12" s="39">
        <v>1916086.9</v>
      </c>
      <c r="L12" s="39"/>
      <c r="M12" s="39">
        <v>1971025.48</v>
      </c>
      <c r="O12" s="243"/>
      <c r="P12" s="276"/>
    </row>
    <row r="13" spans="1:16" ht="29.15" customHeight="1">
      <c r="B13" s="96" t="s">
        <v>451</v>
      </c>
      <c r="G13" s="39">
        <v>0</v>
      </c>
      <c r="H13" s="39"/>
      <c r="I13" s="39">
        <v>0</v>
      </c>
      <c r="J13" s="39"/>
      <c r="K13" s="39">
        <v>720504.35</v>
      </c>
      <c r="L13" s="39"/>
      <c r="M13" s="39">
        <v>2475744.4</v>
      </c>
    </row>
    <row r="14" spans="1:16" ht="29.15" customHeight="1">
      <c r="B14" s="96" t="s">
        <v>452</v>
      </c>
      <c r="G14" s="39">
        <v>2304861.31</v>
      </c>
      <c r="H14" s="39"/>
      <c r="I14" s="39">
        <v>1789203.24</v>
      </c>
      <c r="J14" s="39"/>
      <c r="K14" s="39">
        <v>2075166.26</v>
      </c>
      <c r="L14" s="39"/>
      <c r="M14" s="39">
        <v>1616791.84</v>
      </c>
    </row>
    <row r="15" spans="1:16" s="196" customFormat="1" ht="29.15" customHeight="1">
      <c r="B15" s="196" t="s">
        <v>937</v>
      </c>
      <c r="G15" s="39">
        <v>64650</v>
      </c>
      <c r="H15" s="39"/>
      <c r="I15" s="39">
        <v>226686.64</v>
      </c>
      <c r="J15" s="39"/>
      <c r="K15" s="39">
        <v>64650</v>
      </c>
      <c r="L15" s="39"/>
      <c r="M15" s="39">
        <v>226686.64</v>
      </c>
    </row>
    <row r="16" spans="1:16" ht="29.15" customHeight="1" thickBot="1">
      <c r="D16" s="96" t="s">
        <v>453</v>
      </c>
      <c r="G16" s="47">
        <f>SUM(G11:G15)</f>
        <v>12040670.640000001</v>
      </c>
      <c r="H16" s="39"/>
      <c r="I16" s="47">
        <f>SUM(I11:I15)</f>
        <v>13622524.65</v>
      </c>
      <c r="J16" s="39"/>
      <c r="K16" s="47">
        <f>SUM(K11:K15)</f>
        <v>6109016.9000000004</v>
      </c>
      <c r="L16" s="39"/>
      <c r="M16" s="47">
        <f>SUM(M11:M15)</f>
        <v>11049249</v>
      </c>
    </row>
    <row r="17" spans="2:13" ht="29.15" customHeight="1" thickTop="1">
      <c r="B17" s="96" t="s">
        <v>133</v>
      </c>
      <c r="G17" s="40"/>
      <c r="H17" s="39"/>
      <c r="I17" s="39"/>
      <c r="J17" s="39"/>
      <c r="K17" s="39"/>
      <c r="L17" s="39"/>
      <c r="M17" s="39"/>
    </row>
    <row r="18" spans="2:13" ht="29.15" customHeight="1">
      <c r="B18" s="96" t="s">
        <v>454</v>
      </c>
      <c r="G18" s="39">
        <v>0</v>
      </c>
      <c r="H18" s="39"/>
      <c r="I18" s="39">
        <v>0</v>
      </c>
      <c r="J18" s="39"/>
      <c r="K18" s="39">
        <v>5541598.0700000003</v>
      </c>
      <c r="L18" s="39"/>
      <c r="M18" s="39">
        <v>5541598.0700000003</v>
      </c>
    </row>
    <row r="19" spans="2:13" ht="29.15" customHeight="1">
      <c r="B19" s="96" t="s">
        <v>455</v>
      </c>
      <c r="G19" s="39">
        <v>15817.46</v>
      </c>
      <c r="H19" s="39"/>
      <c r="I19" s="39">
        <v>15817.46</v>
      </c>
      <c r="J19" s="39"/>
      <c r="K19" s="39">
        <v>15817.46</v>
      </c>
      <c r="L19" s="39"/>
      <c r="M19" s="39">
        <v>15817.46</v>
      </c>
    </row>
    <row r="20" spans="2:13" ht="29.15" customHeight="1">
      <c r="B20" s="96" t="s">
        <v>456</v>
      </c>
      <c r="G20" s="39">
        <v>106915346.47</v>
      </c>
      <c r="H20" s="39"/>
      <c r="I20" s="39">
        <v>101094985.23</v>
      </c>
      <c r="J20" s="39"/>
      <c r="K20" s="39">
        <v>61981513.810000002</v>
      </c>
      <c r="L20" s="39"/>
      <c r="M20" s="39">
        <v>64963039.25</v>
      </c>
    </row>
    <row r="21" spans="2:13" ht="29.15" customHeight="1">
      <c r="B21" s="96" t="s">
        <v>457</v>
      </c>
      <c r="G21" s="39">
        <v>995850.8</v>
      </c>
      <c r="H21" s="39"/>
      <c r="I21" s="39">
        <v>701038.73</v>
      </c>
      <c r="J21" s="39"/>
      <c r="K21" s="39">
        <v>172907.42</v>
      </c>
      <c r="L21" s="39"/>
      <c r="M21" s="39">
        <v>241445.61</v>
      </c>
    </row>
    <row r="22" spans="2:13" ht="29.15" customHeight="1">
      <c r="B22" s="96" t="s">
        <v>458</v>
      </c>
      <c r="G22" s="39">
        <v>253996.05</v>
      </c>
      <c r="H22" s="39"/>
      <c r="I22" s="39">
        <v>258943.39</v>
      </c>
      <c r="J22" s="39"/>
      <c r="K22" s="39">
        <v>116355.79</v>
      </c>
      <c r="L22" s="39"/>
      <c r="M22" s="39">
        <v>135733.65</v>
      </c>
    </row>
    <row r="23" spans="2:13" s="196" customFormat="1" ht="29.15" customHeight="1">
      <c r="B23" s="196" t="s">
        <v>1014</v>
      </c>
      <c r="G23" s="39">
        <v>2949508.89</v>
      </c>
      <c r="H23" s="39"/>
      <c r="I23" s="39">
        <v>0</v>
      </c>
      <c r="J23" s="39"/>
      <c r="K23" s="39">
        <v>0</v>
      </c>
      <c r="L23" s="39"/>
      <c r="M23" s="39">
        <v>0</v>
      </c>
    </row>
    <row r="24" spans="2:13" s="196" customFormat="1" ht="29.15" customHeight="1">
      <c r="B24" s="196" t="s">
        <v>459</v>
      </c>
      <c r="G24" s="39">
        <v>4849.1400000000003</v>
      </c>
      <c r="H24" s="39"/>
      <c r="I24" s="39">
        <v>5393.97</v>
      </c>
      <c r="J24" s="39"/>
      <c r="K24" s="39">
        <v>4849.1400000000003</v>
      </c>
      <c r="L24" s="39"/>
      <c r="M24" s="39">
        <v>5393.97</v>
      </c>
    </row>
    <row r="25" spans="2:13" s="196" customFormat="1" ht="29.15" customHeight="1">
      <c r="B25" s="196" t="s">
        <v>460</v>
      </c>
      <c r="G25" s="39">
        <v>499692.44</v>
      </c>
      <c r="H25" s="39"/>
      <c r="I25" s="39">
        <v>525782.38</v>
      </c>
      <c r="J25" s="39"/>
      <c r="K25" s="39">
        <v>0</v>
      </c>
      <c r="L25" s="39"/>
      <c r="M25" s="39">
        <v>0</v>
      </c>
    </row>
    <row r="26" spans="2:13" s="196" customFormat="1" ht="29.15" customHeight="1">
      <c r="B26" s="196" t="s">
        <v>938</v>
      </c>
      <c r="G26" s="39">
        <v>0</v>
      </c>
      <c r="H26" s="39"/>
      <c r="I26" s="39">
        <v>345237.12</v>
      </c>
      <c r="J26" s="39"/>
      <c r="K26" s="39">
        <v>0</v>
      </c>
      <c r="L26" s="39"/>
      <c r="M26" s="39">
        <v>345237.12</v>
      </c>
    </row>
    <row r="27" spans="2:13" ht="29.15" customHeight="1">
      <c r="B27" s="96" t="s">
        <v>461</v>
      </c>
      <c r="G27" s="39">
        <v>396034.9</v>
      </c>
      <c r="H27" s="39"/>
      <c r="I27" s="39">
        <v>426409.75</v>
      </c>
      <c r="J27" s="39"/>
      <c r="K27" s="39">
        <v>351811.23</v>
      </c>
      <c r="L27" s="39"/>
      <c r="M27" s="39">
        <v>388579.42</v>
      </c>
    </row>
    <row r="28" spans="2:13" ht="29.15" customHeight="1">
      <c r="D28" s="96" t="s">
        <v>462</v>
      </c>
      <c r="G28" s="55">
        <f>SUM(G18:G27)</f>
        <v>112031096.14999999</v>
      </c>
      <c r="H28" s="39"/>
      <c r="I28" s="61">
        <f>SUM(I18:I27)</f>
        <v>103373608.03</v>
      </c>
      <c r="J28" s="39"/>
      <c r="K28" s="61">
        <f>SUM(K18:K27)</f>
        <v>68184852.920000017</v>
      </c>
      <c r="L28" s="39"/>
      <c r="M28" s="61">
        <f>SUM(M18:M27)</f>
        <v>71636844.550000012</v>
      </c>
    </row>
    <row r="29" spans="2:13" ht="29.15" customHeight="1" thickBot="1">
      <c r="B29" s="96" t="s">
        <v>463</v>
      </c>
      <c r="G29" s="47">
        <f>SUM(G16+G28)</f>
        <v>124071766.78999999</v>
      </c>
      <c r="H29" s="39"/>
      <c r="I29" s="50">
        <f>SUM(I16+I28)</f>
        <v>116996132.68000001</v>
      </c>
      <c r="J29" s="39"/>
      <c r="K29" s="50">
        <f>SUM(K16+K28)</f>
        <v>74293869.820000023</v>
      </c>
      <c r="L29" s="39"/>
      <c r="M29" s="50">
        <f>SUM(M16+M28)</f>
        <v>82686093.550000012</v>
      </c>
    </row>
    <row r="30" spans="2:13" ht="30.75" customHeight="1" thickTop="1">
      <c r="G30" s="94"/>
      <c r="I30" s="94"/>
      <c r="K30" s="94"/>
      <c r="M30" s="94"/>
    </row>
    <row r="221" spans="9:9" ht="30.75" customHeight="1">
      <c r="I221" s="196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6"/>
  <sheetViews>
    <sheetView topLeftCell="A28" zoomScale="70" zoomScaleNormal="70" zoomScaleSheetLayoutView="100" workbookViewId="0">
      <selection activeCell="H16" sqref="H16"/>
    </sheetView>
  </sheetViews>
  <sheetFormatPr defaultColWidth="9.09765625" defaultRowHeight="24" customHeight="1"/>
  <cols>
    <col min="1" max="1" width="3.3984375" style="449" customWidth="1"/>
    <col min="2" max="2" width="3.69921875" style="449" customWidth="1"/>
    <col min="3" max="3" width="9.09765625" style="449"/>
    <col min="4" max="5" width="9.09765625" style="449" customWidth="1"/>
    <col min="6" max="6" width="11.3984375" style="449" customWidth="1"/>
    <col min="7" max="7" width="7.09765625" style="449" customWidth="1"/>
    <col min="8" max="8" width="14.3984375" style="201" customWidth="1"/>
    <col min="9" max="9" width="1.09765625" style="201" customWidth="1"/>
    <col min="10" max="10" width="14.3984375" style="201" customWidth="1"/>
    <col min="11" max="11" width="1.09765625" style="201" customWidth="1"/>
    <col min="12" max="12" width="14.3984375" style="202" customWidth="1"/>
    <col min="13" max="13" width="1.09765625" style="201" customWidth="1"/>
    <col min="14" max="14" width="14.3984375" style="201" customWidth="1"/>
    <col min="15" max="15" width="1.3984375" style="201" customWidth="1"/>
    <col min="16" max="16" width="11.69921875" style="449" bestFit="1" customWidth="1"/>
    <col min="17" max="16384" width="9.09765625" style="449"/>
  </cols>
  <sheetData>
    <row r="1" spans="1:17" s="448" customFormat="1" ht="23.5" customHeight="1">
      <c r="A1" s="569" t="s">
        <v>888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198"/>
    </row>
    <row r="2" spans="1:17" ht="23.5" customHeight="1">
      <c r="H2" s="199"/>
      <c r="I2" s="199"/>
      <c r="J2" s="199"/>
      <c r="K2" s="199"/>
      <c r="L2" s="200"/>
      <c r="M2" s="199"/>
      <c r="N2" s="199"/>
    </row>
    <row r="3" spans="1:17" ht="23.5" customHeight="1">
      <c r="H3" s="572" t="s">
        <v>446</v>
      </c>
      <c r="I3" s="572"/>
      <c r="J3" s="572"/>
      <c r="K3" s="203"/>
      <c r="L3" s="204"/>
      <c r="M3" s="205" t="s">
        <v>447</v>
      </c>
      <c r="N3" s="206"/>
    </row>
    <row r="4" spans="1:17" ht="23.5" customHeight="1">
      <c r="H4" s="292" t="s">
        <v>944</v>
      </c>
      <c r="I4" s="293"/>
      <c r="J4" s="292" t="s">
        <v>547</v>
      </c>
      <c r="K4" s="294"/>
      <c r="L4" s="292" t="s">
        <v>944</v>
      </c>
      <c r="M4" s="293"/>
      <c r="N4" s="292" t="s">
        <v>547</v>
      </c>
      <c r="P4" s="448"/>
      <c r="Q4" s="448"/>
    </row>
    <row r="5" spans="1:17" ht="23.5" customHeight="1">
      <c r="A5" s="571" t="s">
        <v>465</v>
      </c>
      <c r="B5" s="571"/>
      <c r="C5" s="571"/>
      <c r="D5" s="571"/>
      <c r="O5" s="449"/>
    </row>
    <row r="6" spans="1:17" ht="23.5" customHeight="1">
      <c r="A6" s="449" t="s">
        <v>135</v>
      </c>
      <c r="J6" s="449"/>
      <c r="K6" s="449"/>
    </row>
    <row r="7" spans="1:17" ht="23.5" customHeight="1">
      <c r="B7" s="449" t="s">
        <v>277</v>
      </c>
      <c r="H7" s="39">
        <v>2981974.06</v>
      </c>
      <c r="J7" s="202">
        <v>0</v>
      </c>
      <c r="K7" s="449"/>
      <c r="L7" s="39">
        <v>1487652.48</v>
      </c>
      <c r="N7" s="202">
        <v>0</v>
      </c>
    </row>
    <row r="8" spans="1:17" ht="23.5" customHeight="1">
      <c r="B8" s="449" t="s">
        <v>466</v>
      </c>
      <c r="H8" s="39">
        <v>3958326.73</v>
      </c>
      <c r="J8" s="201">
        <v>3007854.19</v>
      </c>
      <c r="L8" s="39">
        <v>2016563.98</v>
      </c>
      <c r="N8" s="201">
        <v>2151594.08</v>
      </c>
      <c r="P8" s="274"/>
      <c r="Q8" s="271"/>
    </row>
    <row r="9" spans="1:17" ht="23.5" customHeight="1">
      <c r="B9" s="207" t="s">
        <v>115</v>
      </c>
      <c r="C9" s="208"/>
      <c r="H9" s="39"/>
      <c r="L9" s="39"/>
    </row>
    <row r="10" spans="1:17" ht="23.5" customHeight="1">
      <c r="B10" s="207"/>
      <c r="C10" s="207" t="s">
        <v>467</v>
      </c>
      <c r="H10" s="39">
        <f>5678250.06+1810922.2</f>
        <v>7489172.2599999998</v>
      </c>
      <c r="J10" s="201">
        <v>6569806.0100000007</v>
      </c>
      <c r="L10" s="39">
        <v>92543.31</v>
      </c>
      <c r="N10" s="202">
        <v>86225.25</v>
      </c>
    </row>
    <row r="11" spans="1:17" ht="23.5" customHeight="1">
      <c r="B11" s="207" t="s">
        <v>340</v>
      </c>
      <c r="C11" s="208"/>
      <c r="H11" s="39"/>
      <c r="L11" s="39"/>
    </row>
    <row r="12" spans="1:17" ht="23.5" customHeight="1">
      <c r="B12" s="207"/>
      <c r="C12" s="207" t="s">
        <v>467</v>
      </c>
      <c r="H12" s="39">
        <v>7836415.5</v>
      </c>
      <c r="J12" s="201">
        <v>9677334.4000000004</v>
      </c>
      <c r="L12" s="39">
        <v>6938806.4100000001</v>
      </c>
      <c r="N12" s="201">
        <v>9677334.4000000004</v>
      </c>
    </row>
    <row r="13" spans="1:17" ht="23.5" customHeight="1">
      <c r="B13" s="207" t="s">
        <v>930</v>
      </c>
      <c r="C13" s="207"/>
      <c r="H13" s="39">
        <v>315060.34000000003</v>
      </c>
      <c r="I13" s="202"/>
      <c r="J13" s="202">
        <v>0</v>
      </c>
      <c r="K13" s="202"/>
      <c r="L13" s="39">
        <v>315060.34000000003</v>
      </c>
      <c r="M13" s="202"/>
      <c r="N13" s="202">
        <v>0</v>
      </c>
    </row>
    <row r="14" spans="1:17" ht="23.5" customHeight="1">
      <c r="B14" s="449" t="s">
        <v>468</v>
      </c>
      <c r="H14" s="39">
        <v>360383.5</v>
      </c>
      <c r="J14" s="201">
        <v>69001.31</v>
      </c>
      <c r="L14" s="39">
        <v>4933.5600000000004</v>
      </c>
      <c r="N14" s="202">
        <v>31284.43</v>
      </c>
    </row>
    <row r="15" spans="1:17" ht="23.5" customHeight="1">
      <c r="B15" s="449" t="s">
        <v>469</v>
      </c>
      <c r="H15" s="39">
        <v>9854.2099999999991</v>
      </c>
      <c r="J15" s="201">
        <v>10740.34</v>
      </c>
      <c r="L15" s="39">
        <v>9854.2099999999991</v>
      </c>
      <c r="N15" s="201">
        <v>10740.34</v>
      </c>
    </row>
    <row r="16" spans="1:17" ht="23.5" customHeight="1">
      <c r="D16" s="449" t="s">
        <v>470</v>
      </c>
      <c r="H16" s="209">
        <f>SUM(H7:H15)</f>
        <v>22951186.600000001</v>
      </c>
      <c r="J16" s="209">
        <f>SUM(J7:J15)</f>
        <v>19334736.25</v>
      </c>
      <c r="L16" s="209">
        <f>SUM(L7:L15)</f>
        <v>10865414.290000001</v>
      </c>
      <c r="N16" s="209">
        <f>SUM(N7:N15)</f>
        <v>11957178.5</v>
      </c>
    </row>
    <row r="17" spans="1:14" ht="23.5" customHeight="1">
      <c r="A17" s="449" t="s">
        <v>136</v>
      </c>
    </row>
    <row r="18" spans="1:14" ht="23.5" customHeight="1">
      <c r="B18" s="449" t="s">
        <v>115</v>
      </c>
      <c r="H18" s="39">
        <f>767908.48+12427733.31</f>
        <v>13195641.790000001</v>
      </c>
      <c r="J18" s="201">
        <v>15194512.24</v>
      </c>
      <c r="L18" s="39">
        <v>72501.59</v>
      </c>
      <c r="N18" s="202">
        <v>161644.57</v>
      </c>
    </row>
    <row r="19" spans="1:14" ht="23.5" customHeight="1">
      <c r="B19" s="449" t="s">
        <v>340</v>
      </c>
      <c r="H19" s="39">
        <v>12311895.550000001</v>
      </c>
      <c r="J19" s="201">
        <v>10415242.189999999</v>
      </c>
      <c r="L19" s="39">
        <v>5323229.46</v>
      </c>
      <c r="N19" s="201">
        <v>10415242.189999999</v>
      </c>
    </row>
    <row r="20" spans="1:14" ht="23.5" customHeight="1">
      <c r="B20" s="449" t="s">
        <v>471</v>
      </c>
      <c r="H20" s="39">
        <v>1551678.24</v>
      </c>
      <c r="J20" s="201">
        <v>249939.82</v>
      </c>
      <c r="L20" s="39">
        <v>0</v>
      </c>
      <c r="N20" s="202">
        <v>0</v>
      </c>
    </row>
    <row r="21" spans="1:14" ht="23.5" customHeight="1">
      <c r="B21" s="449" t="s">
        <v>348</v>
      </c>
      <c r="H21" s="39">
        <v>1074095.07</v>
      </c>
      <c r="J21" s="201">
        <v>867266.11</v>
      </c>
      <c r="L21" s="39">
        <v>683314.84</v>
      </c>
      <c r="N21" s="201">
        <v>691808.15</v>
      </c>
    </row>
    <row r="22" spans="1:14" ht="23.5" customHeight="1">
      <c r="B22" s="449" t="s">
        <v>932</v>
      </c>
      <c r="H22" s="39">
        <v>148476.15</v>
      </c>
      <c r="J22" s="202">
        <v>0</v>
      </c>
      <c r="L22" s="39">
        <v>148476.15</v>
      </c>
      <c r="N22" s="202">
        <v>0</v>
      </c>
    </row>
    <row r="23" spans="1:14" ht="23.5" customHeight="1">
      <c r="B23" s="449" t="s">
        <v>472</v>
      </c>
      <c r="H23" s="39">
        <f>38452.34</f>
        <v>38452.339999999997</v>
      </c>
      <c r="J23" s="201">
        <v>8421.66</v>
      </c>
      <c r="L23" s="39">
        <v>7564.71</v>
      </c>
      <c r="N23" s="201">
        <v>8421.66</v>
      </c>
    </row>
    <row r="24" spans="1:14" ht="23.5" customHeight="1">
      <c r="D24" s="449" t="s">
        <v>473</v>
      </c>
      <c r="H24" s="210">
        <f>SUM(H18:H23)</f>
        <v>28320239.140000001</v>
      </c>
      <c r="J24" s="210">
        <f>SUM(J18:J23)</f>
        <v>26735382.02</v>
      </c>
      <c r="L24" s="209">
        <f>SUM(L18:L23)</f>
        <v>6235086.75</v>
      </c>
      <c r="N24" s="210">
        <f>SUM(N18:N23)</f>
        <v>11277116.57</v>
      </c>
    </row>
    <row r="25" spans="1:14" ht="23.5" customHeight="1">
      <c r="A25" s="449" t="s">
        <v>474</v>
      </c>
      <c r="H25" s="210">
        <f>H16+H24</f>
        <v>51271425.740000002</v>
      </c>
      <c r="J25" s="210">
        <f>J16+J24</f>
        <v>46070118.269999996</v>
      </c>
      <c r="L25" s="209">
        <f>L16+L24</f>
        <v>17100501.039999999</v>
      </c>
      <c r="N25" s="210">
        <f>N16+N24</f>
        <v>23234295.07</v>
      </c>
    </row>
    <row r="26" spans="1:14" ht="23.5" customHeight="1">
      <c r="A26" s="571" t="s">
        <v>475</v>
      </c>
      <c r="B26" s="571"/>
      <c r="C26" s="571"/>
      <c r="D26" s="571"/>
    </row>
    <row r="27" spans="1:14" ht="23.5" customHeight="1">
      <c r="B27" s="449" t="s">
        <v>476</v>
      </c>
    </row>
    <row r="28" spans="1:14" ht="23.5" customHeight="1">
      <c r="C28" s="449" t="s">
        <v>477</v>
      </c>
    </row>
    <row r="29" spans="1:14" ht="23.5" customHeight="1" thickBot="1">
      <c r="C29" s="449" t="s">
        <v>478</v>
      </c>
      <c r="H29" s="211">
        <v>6966580.1399999997</v>
      </c>
      <c r="J29" s="211">
        <v>6966580.1399999997</v>
      </c>
      <c r="L29" s="212">
        <v>6966580.1399999997</v>
      </c>
      <c r="N29" s="211">
        <v>6966580.1399999997</v>
      </c>
    </row>
    <row r="30" spans="1:14" ht="23.5" customHeight="1" thickTop="1">
      <c r="C30" s="449" t="s">
        <v>479</v>
      </c>
    </row>
    <row r="31" spans="1:14" ht="23.5" customHeight="1">
      <c r="C31" s="449" t="s">
        <v>480</v>
      </c>
      <c r="H31" s="199">
        <v>6966529.5599999996</v>
      </c>
      <c r="J31" s="199">
        <v>6966529.5599999996</v>
      </c>
      <c r="L31" s="200">
        <v>6966529.5599999996</v>
      </c>
      <c r="N31" s="199">
        <v>6966529.5599999996</v>
      </c>
    </row>
    <row r="32" spans="1:14" ht="23.5" customHeight="1">
      <c r="B32" s="449" t="s">
        <v>481</v>
      </c>
      <c r="H32" s="201">
        <v>43950286.740000002</v>
      </c>
      <c r="J32" s="202">
        <v>43950286.740000002</v>
      </c>
      <c r="L32" s="202">
        <v>43950286.740000002</v>
      </c>
      <c r="N32" s="202">
        <v>43950286.740000002</v>
      </c>
    </row>
    <row r="33" spans="1:15" ht="23.5" customHeight="1">
      <c r="B33" s="449" t="s">
        <v>482</v>
      </c>
    </row>
    <row r="34" spans="1:15" ht="23.5" customHeight="1">
      <c r="C34" s="449" t="s">
        <v>483</v>
      </c>
    </row>
    <row r="35" spans="1:15" ht="23.5" customHeight="1">
      <c r="D35" s="449" t="s">
        <v>369</v>
      </c>
      <c r="H35" s="201">
        <v>696652.96</v>
      </c>
      <c r="J35" s="201">
        <v>696652.96</v>
      </c>
      <c r="L35" s="202">
        <v>696652.96</v>
      </c>
      <c r="N35" s="201">
        <v>696652.96</v>
      </c>
      <c r="O35" s="449"/>
    </row>
    <row r="36" spans="1:15" ht="23.5" customHeight="1">
      <c r="C36" s="449" t="s">
        <v>484</v>
      </c>
      <c r="H36" s="201">
        <v>18452677.190000001</v>
      </c>
      <c r="J36" s="201">
        <v>16985285.57</v>
      </c>
      <c r="L36" s="202">
        <v>4725938.9400000004</v>
      </c>
      <c r="N36" s="201">
        <v>6984368.6400000006</v>
      </c>
      <c r="O36" s="449"/>
    </row>
    <row r="37" spans="1:15" ht="23.5" customHeight="1">
      <c r="C37" s="449" t="s">
        <v>485</v>
      </c>
      <c r="H37" s="282">
        <f>628187.77+0.02</f>
        <v>628187.79</v>
      </c>
      <c r="J37" s="213">
        <v>2327164.14</v>
      </c>
      <c r="L37" s="214">
        <v>853960.58</v>
      </c>
      <c r="N37" s="213">
        <v>853960.58</v>
      </c>
      <c r="O37" s="449"/>
    </row>
    <row r="38" spans="1:15" ht="23.5" customHeight="1">
      <c r="B38" s="449" t="s">
        <v>486</v>
      </c>
      <c r="H38" s="201">
        <f>SUM(H31:H37)</f>
        <v>70694334.24000001</v>
      </c>
      <c r="J38" s="201">
        <f>SUM(J31:J37)</f>
        <v>70925918.970000014</v>
      </c>
      <c r="L38" s="202">
        <f>SUM(L31:L37)</f>
        <v>57193368.780000001</v>
      </c>
      <c r="N38" s="201">
        <f>SUM(N31:N37)</f>
        <v>59451798.480000004</v>
      </c>
      <c r="O38" s="449"/>
    </row>
    <row r="39" spans="1:15" ht="23.5" customHeight="1">
      <c r="B39" s="449" t="s">
        <v>487</v>
      </c>
      <c r="H39" s="201">
        <v>2106006.81</v>
      </c>
      <c r="J39" s="201">
        <v>95.44</v>
      </c>
      <c r="L39" s="202">
        <v>0</v>
      </c>
      <c r="N39" s="202">
        <v>0</v>
      </c>
      <c r="O39" s="449"/>
    </row>
    <row r="40" spans="1:15" ht="23.5" customHeight="1">
      <c r="D40" s="449" t="s">
        <v>488</v>
      </c>
      <c r="H40" s="210">
        <f>SUM(H38:H39)</f>
        <v>72800341.050000012</v>
      </c>
      <c r="J40" s="210">
        <f>SUM(J38:J39)</f>
        <v>70926014.410000011</v>
      </c>
      <c r="L40" s="209">
        <f>SUM(L38:L39)</f>
        <v>57193368.780000001</v>
      </c>
      <c r="N40" s="210">
        <f>SUM(N38:N39)</f>
        <v>59451798.480000004</v>
      </c>
      <c r="O40" s="449"/>
    </row>
    <row r="41" spans="1:15" ht="23.5" customHeight="1" thickBot="1">
      <c r="A41" s="449" t="s">
        <v>489</v>
      </c>
      <c r="H41" s="215">
        <f>+H25+H40</f>
        <v>124071766.79000002</v>
      </c>
      <c r="J41" s="215">
        <f>+J25+J40</f>
        <v>116996132.68000001</v>
      </c>
      <c r="L41" s="216">
        <f>+L25+L40</f>
        <v>74293869.819999993</v>
      </c>
      <c r="N41" s="215">
        <f>+N25+N40</f>
        <v>82686093.550000012</v>
      </c>
      <c r="O41" s="449"/>
    </row>
    <row r="42" spans="1:15" ht="24" customHeight="1" thickTop="1">
      <c r="H42" s="460"/>
      <c r="I42" s="460"/>
      <c r="J42" s="460"/>
      <c r="K42" s="460"/>
      <c r="L42" s="460"/>
      <c r="M42" s="460"/>
      <c r="N42" s="460"/>
      <c r="O42" s="449"/>
    </row>
    <row r="43" spans="1:15" ht="24" customHeight="1">
      <c r="L43" s="201"/>
    </row>
    <row r="45" spans="1:15" ht="24" customHeight="1">
      <c r="F45" s="271"/>
    </row>
    <row r="46" spans="1:15" ht="24" customHeight="1">
      <c r="F46" s="271"/>
    </row>
    <row r="47" spans="1:15" ht="24" customHeight="1">
      <c r="F47" s="271"/>
    </row>
    <row r="48" spans="1:15" ht="24" customHeight="1">
      <c r="J48" s="202"/>
      <c r="K48" s="202"/>
    </row>
    <row r="49" spans="6:10" ht="24" customHeight="1">
      <c r="F49" s="271"/>
    </row>
    <row r="50" spans="6:10" ht="24" customHeight="1">
      <c r="J50" s="202"/>
    </row>
    <row r="51" spans="6:10" ht="24" customHeight="1">
      <c r="J51" s="202"/>
    </row>
    <row r="52" spans="6:10" ht="24" customHeight="1">
      <c r="F52" s="274"/>
      <c r="J52" s="202"/>
    </row>
    <row r="53" spans="6:10" ht="24" customHeight="1">
      <c r="F53" s="274"/>
      <c r="J53" s="202"/>
    </row>
    <row r="54" spans="6:10" ht="24" customHeight="1">
      <c r="F54" s="274"/>
      <c r="J54" s="202"/>
    </row>
    <row r="55" spans="6:10" ht="24" customHeight="1">
      <c r="F55" s="274"/>
    </row>
    <row r="56" spans="6:10" ht="24" customHeight="1">
      <c r="F56" s="274"/>
    </row>
  </sheetData>
  <mergeCells count="4">
    <mergeCell ref="A1:N1"/>
    <mergeCell ref="A5:D5"/>
    <mergeCell ref="H3:J3"/>
    <mergeCell ref="A26:D26"/>
  </mergeCells>
  <pageMargins left="0.78740157480314965" right="0.39370078740157483" top="0.55000000000000004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7"/>
  <sheetViews>
    <sheetView topLeftCell="A31" zoomScale="70" zoomScaleNormal="70" zoomScaleSheetLayoutView="70" workbookViewId="0">
      <selection activeCell="K27" sqref="K27"/>
    </sheetView>
  </sheetViews>
  <sheetFormatPr defaultColWidth="9.09765625" defaultRowHeight="22.5" customHeight="1"/>
  <cols>
    <col min="1" max="1" width="3.3984375" style="217" customWidth="1"/>
    <col min="2" max="2" width="4.09765625" style="217" customWidth="1"/>
    <col min="3" max="3" width="9.09765625" style="217"/>
    <col min="4" max="5" width="9.09765625" style="217" customWidth="1"/>
    <col min="6" max="6" width="8.59765625" style="217" customWidth="1"/>
    <col min="7" max="7" width="15.3984375" style="217" customWidth="1"/>
    <col min="8" max="8" width="1" style="217" customWidth="1"/>
    <col min="9" max="9" width="15.3984375" style="217" customWidth="1"/>
    <col min="10" max="10" width="1" style="217" customWidth="1"/>
    <col min="11" max="11" width="15.3984375" style="217" customWidth="1"/>
    <col min="12" max="12" width="1" style="217" customWidth="1"/>
    <col min="13" max="13" width="15.3984375" style="217" customWidth="1"/>
    <col min="14" max="14" width="1.59765625" style="217" customWidth="1"/>
    <col min="15" max="16384" width="9.09765625" style="217"/>
  </cols>
  <sheetData>
    <row r="1" spans="1:13" ht="24" customHeight="1">
      <c r="A1" s="573" t="s">
        <v>1086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3" ht="24" customHeight="1">
      <c r="G2" s="223"/>
      <c r="H2" s="224"/>
      <c r="I2" s="224"/>
      <c r="J2" s="224"/>
      <c r="K2" s="225"/>
      <c r="L2" s="224"/>
      <c r="M2" s="225"/>
    </row>
    <row r="3" spans="1:13" ht="24" customHeight="1">
      <c r="B3" s="217" t="s">
        <v>976</v>
      </c>
      <c r="G3" s="218"/>
      <c r="H3" s="218"/>
      <c r="I3" s="218"/>
      <c r="J3" s="218"/>
      <c r="K3" s="218"/>
      <c r="L3" s="218"/>
      <c r="M3" s="218"/>
    </row>
    <row r="4" spans="1:13" s="219" customFormat="1" ht="24" customHeight="1">
      <c r="G4" s="529" t="s">
        <v>446</v>
      </c>
      <c r="H4" s="529"/>
      <c r="I4" s="529"/>
      <c r="K4" s="473"/>
      <c r="L4" s="473" t="s">
        <v>447</v>
      </c>
      <c r="M4" s="473"/>
    </row>
    <row r="5" spans="1:13" s="219" customFormat="1" ht="24" customHeight="1">
      <c r="G5" s="292" t="s">
        <v>944</v>
      </c>
      <c r="H5" s="293"/>
      <c r="I5" s="292" t="s">
        <v>547</v>
      </c>
      <c r="J5" s="294"/>
      <c r="K5" s="292" t="s">
        <v>944</v>
      </c>
      <c r="L5" s="293"/>
      <c r="M5" s="292" t="s">
        <v>547</v>
      </c>
    </row>
    <row r="6" spans="1:13" ht="24" customHeight="1">
      <c r="B6" s="217" t="s">
        <v>435</v>
      </c>
      <c r="G6" s="39">
        <v>64971628.609999999</v>
      </c>
      <c r="H6" s="202"/>
      <c r="I6" s="202">
        <v>57680846.299999997</v>
      </c>
      <c r="J6" s="202"/>
      <c r="K6" s="202">
        <v>36406467.240000002</v>
      </c>
      <c r="L6" s="202"/>
      <c r="M6" s="202">
        <v>37283366.229999997</v>
      </c>
    </row>
    <row r="7" spans="1:13" ht="24" customHeight="1">
      <c r="B7" s="217" t="s">
        <v>358</v>
      </c>
      <c r="G7" s="68">
        <v>-53519462.890000001</v>
      </c>
      <c r="H7" s="202"/>
      <c r="I7" s="214">
        <v>-46140090.859999999</v>
      </c>
      <c r="J7" s="202"/>
      <c r="K7" s="214">
        <v>-31385836.829999998</v>
      </c>
      <c r="L7" s="202"/>
      <c r="M7" s="214">
        <v>-30262671.43</v>
      </c>
    </row>
    <row r="8" spans="1:13" ht="24" customHeight="1">
      <c r="B8" s="217" t="s">
        <v>436</v>
      </c>
      <c r="G8" s="202">
        <f>+G6+G7</f>
        <v>11452165.719999999</v>
      </c>
      <c r="H8" s="202"/>
      <c r="I8" s="202">
        <f>+I6+I7</f>
        <v>11540755.439999998</v>
      </c>
      <c r="J8" s="202"/>
      <c r="K8" s="202">
        <f>+K6+K7</f>
        <v>5020630.4100000039</v>
      </c>
      <c r="L8" s="202"/>
      <c r="M8" s="202">
        <f>+M6+M7</f>
        <v>7020694.799999997</v>
      </c>
    </row>
    <row r="9" spans="1:13" ht="24" customHeight="1">
      <c r="B9" s="217" t="s">
        <v>490</v>
      </c>
      <c r="G9" s="202"/>
      <c r="H9" s="202"/>
      <c r="I9" s="202"/>
      <c r="J9" s="202"/>
      <c r="K9" s="202"/>
      <c r="L9" s="202"/>
      <c r="M9" s="202"/>
    </row>
    <row r="10" spans="1:13" ht="24" customHeight="1">
      <c r="C10" s="217" t="s">
        <v>653</v>
      </c>
      <c r="G10" s="39">
        <v>19102.22</v>
      </c>
      <c r="H10" s="202"/>
      <c r="I10" s="202">
        <v>415037.52</v>
      </c>
      <c r="J10" s="202"/>
      <c r="K10" s="202">
        <v>0</v>
      </c>
      <c r="L10" s="202"/>
      <c r="M10" s="202">
        <v>415037.52</v>
      </c>
    </row>
    <row r="11" spans="1:13" ht="24" customHeight="1">
      <c r="C11" s="217" t="s">
        <v>372</v>
      </c>
      <c r="G11" s="39">
        <v>685502.72</v>
      </c>
      <c r="H11" s="202"/>
      <c r="I11" s="202">
        <v>-756214.52</v>
      </c>
      <c r="J11" s="202"/>
      <c r="K11" s="202">
        <v>531799.49</v>
      </c>
      <c r="L11" s="202"/>
      <c r="M11" s="202">
        <v>-747136.79</v>
      </c>
    </row>
    <row r="12" spans="1:13" ht="24" customHeight="1">
      <c r="C12" s="217" t="s">
        <v>491</v>
      </c>
      <c r="G12" s="39">
        <v>258190.39</v>
      </c>
      <c r="H12" s="202"/>
      <c r="I12" s="214">
        <v>260256.45</v>
      </c>
      <c r="J12" s="202"/>
      <c r="K12" s="202">
        <v>22380.65</v>
      </c>
      <c r="L12" s="202"/>
      <c r="M12" s="214">
        <v>185687.53</v>
      </c>
    </row>
    <row r="13" spans="1:13" ht="24" customHeight="1">
      <c r="D13" s="217" t="s">
        <v>492</v>
      </c>
      <c r="G13" s="209">
        <f>SUM(G10:G12)</f>
        <v>962795.33</v>
      </c>
      <c r="H13" s="202"/>
      <c r="I13" s="209">
        <f>SUM(I10:I12)</f>
        <v>-80920.549999999988</v>
      </c>
      <c r="J13" s="202"/>
      <c r="K13" s="209">
        <f>SUM(K10:K12)</f>
        <v>554180.14</v>
      </c>
      <c r="L13" s="202"/>
      <c r="M13" s="209">
        <f>SUM(M10:M12)</f>
        <v>-146411.74000000002</v>
      </c>
    </row>
    <row r="14" spans="1:13" ht="24" customHeight="1">
      <c r="B14" s="217" t="s">
        <v>493</v>
      </c>
      <c r="G14" s="202">
        <f>+G8+G13</f>
        <v>12414961.049999999</v>
      </c>
      <c r="H14" s="202"/>
      <c r="I14" s="202">
        <f>+I8+I13</f>
        <v>11459834.889999997</v>
      </c>
      <c r="J14" s="202"/>
      <c r="K14" s="202">
        <f>+K8+K13</f>
        <v>5574810.5500000035</v>
      </c>
      <c r="L14" s="202"/>
      <c r="M14" s="202">
        <f>+M8+M13</f>
        <v>6874283.0599999968</v>
      </c>
    </row>
    <row r="15" spans="1:13" ht="24" customHeight="1">
      <c r="B15" s="217" t="s">
        <v>494</v>
      </c>
      <c r="G15" s="202"/>
      <c r="H15" s="202"/>
      <c r="I15" s="202"/>
      <c r="J15" s="202"/>
      <c r="K15" s="202"/>
      <c r="L15" s="202"/>
      <c r="M15" s="202"/>
    </row>
    <row r="16" spans="1:13" ht="24" customHeight="1">
      <c r="C16" s="217" t="s">
        <v>437</v>
      </c>
      <c r="G16" s="39">
        <v>-1317038.1000000001</v>
      </c>
      <c r="H16" s="202"/>
      <c r="I16" s="202">
        <v>-1569626.38</v>
      </c>
      <c r="J16" s="202"/>
      <c r="K16" s="202">
        <v>-1306455.1200000001</v>
      </c>
      <c r="L16" s="202"/>
      <c r="M16" s="202">
        <v>-1556496.53</v>
      </c>
    </row>
    <row r="17" spans="2:13" ht="24" customHeight="1">
      <c r="C17" s="217" t="s">
        <v>137</v>
      </c>
      <c r="G17" s="39">
        <v>-3483365.47</v>
      </c>
      <c r="H17" s="202"/>
      <c r="I17" s="202">
        <v>-3021320.13</v>
      </c>
      <c r="J17" s="202"/>
      <c r="K17" s="202">
        <v>-2120105.7400000002</v>
      </c>
      <c r="L17" s="202"/>
      <c r="M17" s="202">
        <v>-2158206.4900000002</v>
      </c>
    </row>
    <row r="18" spans="2:13" ht="24" customHeight="1">
      <c r="D18" s="217" t="s">
        <v>495</v>
      </c>
      <c r="G18" s="209">
        <f>SUM(G16:G17)</f>
        <v>-4800403.57</v>
      </c>
      <c r="H18" s="202"/>
      <c r="I18" s="209">
        <f>SUM(I16:I17)</f>
        <v>-4590946.51</v>
      </c>
      <c r="J18" s="202"/>
      <c r="K18" s="209">
        <f>SUM(K16:K17)</f>
        <v>-3426560.8600000003</v>
      </c>
      <c r="L18" s="202"/>
      <c r="M18" s="209">
        <f>SUM(M16:M17)</f>
        <v>-3714703.0200000005</v>
      </c>
    </row>
    <row r="19" spans="2:13" ht="24" customHeight="1">
      <c r="B19" s="217" t="s">
        <v>613</v>
      </c>
      <c r="G19" s="202">
        <f>+G14+G18</f>
        <v>7614557.4799999986</v>
      </c>
      <c r="H19" s="202"/>
      <c r="I19" s="202">
        <f>+I14+I18</f>
        <v>6868888.3799999971</v>
      </c>
      <c r="J19" s="202"/>
      <c r="K19" s="202">
        <f>+K14+K18</f>
        <v>2148249.6900000032</v>
      </c>
      <c r="L19" s="202"/>
      <c r="M19" s="202">
        <f>+M14+M18</f>
        <v>3159580.0399999963</v>
      </c>
    </row>
    <row r="20" spans="2:13" ht="24" customHeight="1">
      <c r="C20" s="485" t="s">
        <v>936</v>
      </c>
      <c r="G20" s="39">
        <v>-630173.86</v>
      </c>
      <c r="H20" s="202"/>
      <c r="I20" s="202">
        <v>693971.8</v>
      </c>
      <c r="J20" s="202"/>
      <c r="K20" s="202">
        <v>-630173.86</v>
      </c>
      <c r="L20" s="202"/>
      <c r="M20" s="202">
        <v>693971.8</v>
      </c>
    </row>
    <row r="21" spans="2:13" ht="24" customHeight="1">
      <c r="C21" s="217" t="s">
        <v>518</v>
      </c>
      <c r="G21" s="39">
        <v>2684.51</v>
      </c>
      <c r="H21" s="202"/>
      <c r="I21" s="202">
        <v>4195.13</v>
      </c>
      <c r="J21" s="202"/>
      <c r="K21" s="202">
        <v>77710.25</v>
      </c>
      <c r="L21" s="202"/>
      <c r="M21" s="202">
        <v>145029.89000000001</v>
      </c>
    </row>
    <row r="22" spans="2:13" ht="24" customHeight="1">
      <c r="C22" s="217" t="s">
        <v>138</v>
      </c>
      <c r="G22" s="68">
        <v>-1261947.81</v>
      </c>
      <c r="H22" s="202"/>
      <c r="I22" s="214">
        <v>-1486201.7</v>
      </c>
      <c r="J22" s="202"/>
      <c r="K22" s="214">
        <v>-532843.15</v>
      </c>
      <c r="L22" s="202"/>
      <c r="M22" s="214">
        <v>-925356.86</v>
      </c>
    </row>
    <row r="23" spans="2:13" ht="24" customHeight="1">
      <c r="B23" s="217" t="s">
        <v>439</v>
      </c>
      <c r="G23" s="202">
        <f>SUM(G19:G22)</f>
        <v>5725120.3199999984</v>
      </c>
      <c r="H23" s="202"/>
      <c r="I23" s="202">
        <f>SUM(I19:I22)</f>
        <v>6080853.6099999966</v>
      </c>
      <c r="J23" s="202"/>
      <c r="K23" s="202">
        <f>SUM(K19:K22)</f>
        <v>1062942.9300000034</v>
      </c>
      <c r="L23" s="202"/>
      <c r="M23" s="202">
        <f>SUM(M19:M22)</f>
        <v>3073224.8699999964</v>
      </c>
    </row>
    <row r="24" spans="2:13" ht="24" customHeight="1">
      <c r="C24" s="217" t="s">
        <v>139</v>
      </c>
      <c r="G24" s="39">
        <v>-896961.6</v>
      </c>
      <c r="H24" s="202"/>
      <c r="I24" s="214">
        <v>-641985.92000000004</v>
      </c>
      <c r="J24" s="202"/>
      <c r="K24" s="202">
        <v>-15278.32</v>
      </c>
      <c r="L24" s="202"/>
      <c r="M24" s="214">
        <v>-75532.179999999993</v>
      </c>
    </row>
    <row r="25" spans="2:13" ht="24" customHeight="1">
      <c r="B25" s="217" t="s">
        <v>977</v>
      </c>
      <c r="G25" s="221">
        <f>SUM(G23:G24)</f>
        <v>4828158.7199999988</v>
      </c>
      <c r="H25" s="200"/>
      <c r="I25" s="221">
        <f>SUM(I23:I24)</f>
        <v>5438867.6899999967</v>
      </c>
      <c r="J25" s="200"/>
      <c r="K25" s="221">
        <f>SUM(K23:K24)</f>
        <v>1047664.6100000035</v>
      </c>
      <c r="L25" s="200"/>
      <c r="M25" s="221">
        <f>SUM(M23:M24)</f>
        <v>2997692.6899999962</v>
      </c>
    </row>
    <row r="26" spans="2:13" ht="24" customHeight="1">
      <c r="B26" s="217" t="s">
        <v>496</v>
      </c>
      <c r="G26" s="39">
        <v>-1958443.43</v>
      </c>
      <c r="H26" s="200"/>
      <c r="I26" s="214">
        <v>184693.4</v>
      </c>
      <c r="J26" s="200"/>
      <c r="K26" s="214">
        <v>0</v>
      </c>
      <c r="L26" s="200"/>
      <c r="M26" s="200">
        <v>0</v>
      </c>
    </row>
    <row r="27" spans="2:13" ht="24" customHeight="1" thickBot="1">
      <c r="B27" s="217" t="s">
        <v>978</v>
      </c>
      <c r="G27" s="216">
        <f>SUM(G25:G26)</f>
        <v>2869715.2899999991</v>
      </c>
      <c r="H27" s="202"/>
      <c r="I27" s="216">
        <f>SUM(I25:I26)</f>
        <v>5623561.0899999971</v>
      </c>
      <c r="J27" s="202"/>
      <c r="K27" s="216">
        <f>SUM(K25:K26)</f>
        <v>1047664.6100000035</v>
      </c>
      <c r="L27" s="202"/>
      <c r="M27" s="216">
        <f>SUM(M25:M26)</f>
        <v>2997692.6899999962</v>
      </c>
    </row>
    <row r="28" spans="2:13" ht="24" customHeight="1" thickTop="1">
      <c r="B28" s="217" t="s">
        <v>497</v>
      </c>
      <c r="G28" s="202"/>
      <c r="H28" s="202"/>
      <c r="I28" s="202"/>
      <c r="J28" s="202"/>
      <c r="K28" s="202"/>
      <c r="L28" s="202"/>
      <c r="M28" s="202"/>
    </row>
    <row r="29" spans="2:13" ht="24" customHeight="1">
      <c r="C29" s="217" t="s">
        <v>498</v>
      </c>
      <c r="G29" s="202">
        <f>+G25-G30</f>
        <v>4764408.1899999985</v>
      </c>
      <c r="H29" s="202"/>
      <c r="I29" s="202">
        <f>+I25-I30</f>
        <v>5438849.3099999968</v>
      </c>
      <c r="J29" s="202"/>
      <c r="K29" s="202">
        <f>+K25-K30</f>
        <v>1047664.6100000035</v>
      </c>
      <c r="L29" s="202"/>
      <c r="M29" s="202">
        <f>+M25-M30</f>
        <v>2997692.6899999962</v>
      </c>
    </row>
    <row r="30" spans="2:13" ht="24" customHeight="1">
      <c r="C30" s="217" t="s">
        <v>499</v>
      </c>
      <c r="G30" s="39">
        <v>63750.53</v>
      </c>
      <c r="H30" s="202"/>
      <c r="I30" s="214">
        <v>18.38</v>
      </c>
      <c r="J30" s="202"/>
      <c r="K30" s="214">
        <v>0</v>
      </c>
      <c r="L30" s="202"/>
      <c r="M30" s="214">
        <v>0</v>
      </c>
    </row>
    <row r="31" spans="2:13" ht="24" customHeight="1" thickBot="1">
      <c r="B31" s="217" t="s">
        <v>977</v>
      </c>
      <c r="G31" s="216">
        <f>SUM(G29:G30)</f>
        <v>4828158.7199999988</v>
      </c>
      <c r="H31" s="202"/>
      <c r="I31" s="216">
        <f>SUM(I29:I30)</f>
        <v>5438867.6899999967</v>
      </c>
      <c r="J31" s="202"/>
      <c r="K31" s="216">
        <f>SUM(K29:K30)</f>
        <v>1047664.6100000035</v>
      </c>
      <c r="L31" s="202"/>
      <c r="M31" s="216">
        <f>+M25</f>
        <v>2997692.6899999962</v>
      </c>
    </row>
    <row r="32" spans="2:13" ht="24" customHeight="1" thickTop="1">
      <c r="B32" s="217" t="s">
        <v>441</v>
      </c>
      <c r="G32" s="200"/>
      <c r="H32" s="202"/>
      <c r="I32" s="200"/>
      <c r="J32" s="202"/>
      <c r="K32" s="200"/>
      <c r="L32" s="202"/>
      <c r="M32" s="200"/>
    </row>
    <row r="33" spans="2:13" ht="24" customHeight="1">
      <c r="C33" s="217" t="s">
        <v>498</v>
      </c>
      <c r="G33" s="202">
        <f>+G35-G34</f>
        <v>2788038.2499999991</v>
      </c>
      <c r="H33" s="202"/>
      <c r="I33" s="202">
        <f>+I35-I34</f>
        <v>5623541.4399999967</v>
      </c>
      <c r="J33" s="202"/>
      <c r="K33" s="202">
        <f>+K35-K34</f>
        <v>1047664.6100000035</v>
      </c>
      <c r="L33" s="202"/>
      <c r="M33" s="202">
        <f>+M35-M34</f>
        <v>2997692.6899999962</v>
      </c>
    </row>
    <row r="34" spans="2:13" ht="24" customHeight="1">
      <c r="C34" s="217" t="s">
        <v>499</v>
      </c>
      <c r="G34" s="39">
        <v>81677.039999999994</v>
      </c>
      <c r="H34" s="202"/>
      <c r="I34" s="200">
        <v>19.649999999999999</v>
      </c>
      <c r="J34" s="202"/>
      <c r="K34" s="200">
        <v>0</v>
      </c>
      <c r="L34" s="202"/>
      <c r="M34" s="200">
        <v>0</v>
      </c>
    </row>
    <row r="35" spans="2:13" ht="24" customHeight="1" thickBot="1">
      <c r="B35" s="217" t="s">
        <v>978</v>
      </c>
      <c r="G35" s="216">
        <f>+G27</f>
        <v>2869715.2899999991</v>
      </c>
      <c r="H35" s="202"/>
      <c r="I35" s="216">
        <f>+I27</f>
        <v>5623561.0899999971</v>
      </c>
      <c r="J35" s="202"/>
      <c r="K35" s="216">
        <f>+K27</f>
        <v>1047664.6100000035</v>
      </c>
      <c r="L35" s="202"/>
      <c r="M35" s="216">
        <f>+M27</f>
        <v>2997692.6899999962</v>
      </c>
    </row>
    <row r="36" spans="2:13" ht="24" customHeight="1" thickTop="1">
      <c r="B36" s="217" t="s">
        <v>500</v>
      </c>
      <c r="G36" s="222"/>
      <c r="H36" s="222"/>
      <c r="I36" s="222"/>
      <c r="J36" s="222"/>
      <c r="K36" s="222"/>
      <c r="L36" s="222"/>
      <c r="M36" s="222"/>
    </row>
    <row r="37" spans="2:13" ht="24" customHeight="1">
      <c r="C37" s="217" t="s">
        <v>501</v>
      </c>
      <c r="G37" s="223">
        <f>+G31/517916773</f>
        <v>9.3222675373751587E-3</v>
      </c>
      <c r="H37" s="224"/>
      <c r="I37" s="224">
        <f>+I31/517916773</f>
        <v>1.0501431839126779E-2</v>
      </c>
      <c r="J37" s="224"/>
      <c r="K37" s="225">
        <f>+K31/517916773</f>
        <v>2.0228435621643857E-3</v>
      </c>
      <c r="L37" s="224"/>
      <c r="M37" s="225">
        <f>+M31/517916773</f>
        <v>5.7879814794103918E-3</v>
      </c>
    </row>
    <row r="38" spans="2:13" ht="24" customHeight="1">
      <c r="G38" s="223"/>
      <c r="H38" s="224"/>
      <c r="I38" s="224"/>
      <c r="J38" s="224"/>
      <c r="K38" s="225"/>
      <c r="L38" s="224"/>
      <c r="M38" s="225"/>
    </row>
    <row r="39" spans="2:13" ht="25.5" customHeight="1">
      <c r="B39" s="464"/>
      <c r="C39" s="465"/>
    </row>
    <row r="40" spans="2:13" ht="25.5" customHeight="1"/>
    <row r="41" spans="2:13" ht="25.5" customHeight="1"/>
    <row r="42" spans="2:13" ht="25.5" customHeight="1"/>
    <row r="43" spans="2:13" ht="25.5" customHeight="1"/>
    <row r="44" spans="2:13" ht="25.5" customHeight="1"/>
    <row r="45" spans="2:13" ht="25.5" customHeight="1"/>
    <row r="46" spans="2:13" ht="25.5" customHeight="1"/>
    <row r="47" spans="2:13" ht="25.5" customHeight="1"/>
  </sheetData>
  <mergeCells count="2">
    <mergeCell ref="A1:M1"/>
    <mergeCell ref="G4:I4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58"/>
  <sheetViews>
    <sheetView topLeftCell="A37" zoomScale="80" zoomScaleNormal="80" zoomScaleSheetLayoutView="70" workbookViewId="0">
      <selection activeCell="G13" sqref="G13"/>
    </sheetView>
  </sheetViews>
  <sheetFormatPr defaultColWidth="9.09765625" defaultRowHeight="22.5" customHeight="1"/>
  <cols>
    <col min="1" max="1" width="3.3984375" style="217" customWidth="1"/>
    <col min="2" max="2" width="4.09765625" style="217" customWidth="1"/>
    <col min="3" max="3" width="9.09765625" style="217"/>
    <col min="4" max="7" width="9.09765625" style="217" customWidth="1"/>
    <col min="8" max="8" width="1" style="217" customWidth="1"/>
    <col min="9" max="9" width="14.8984375" style="217" customWidth="1"/>
    <col min="10" max="10" width="1" style="217" customWidth="1"/>
    <col min="11" max="11" width="14.69921875" style="217" customWidth="1"/>
    <col min="12" max="12" width="1" style="217" customWidth="1"/>
    <col min="13" max="13" width="14.69921875" style="217" customWidth="1"/>
    <col min="14" max="14" width="2.09765625" style="217" customWidth="1"/>
    <col min="15" max="16384" width="9.09765625" style="217"/>
  </cols>
  <sheetData>
    <row r="1" spans="1:13" ht="27" customHeight="1">
      <c r="A1" s="573" t="s">
        <v>1089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3" ht="27" customHeight="1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ht="27" customHeight="1">
      <c r="A3" s="304" t="s">
        <v>740</v>
      </c>
      <c r="B3" s="305" t="s">
        <v>1026</v>
      </c>
      <c r="G3" s="223"/>
      <c r="H3" s="224"/>
      <c r="I3" s="224"/>
      <c r="J3" s="224"/>
      <c r="K3" s="225"/>
      <c r="L3" s="224"/>
      <c r="M3" s="225"/>
    </row>
    <row r="4" spans="1:13" ht="27" customHeight="1">
      <c r="C4" s="217" t="s">
        <v>1222</v>
      </c>
      <c r="G4" s="223"/>
      <c r="H4" s="224"/>
      <c r="I4" s="224"/>
      <c r="J4" s="224"/>
      <c r="K4" s="225"/>
      <c r="L4" s="224"/>
      <c r="M4" s="225"/>
    </row>
    <row r="5" spans="1:13" ht="27" customHeight="1">
      <c r="B5" s="217" t="s">
        <v>1223</v>
      </c>
      <c r="G5" s="223"/>
      <c r="H5" s="224"/>
      <c r="I5" s="224"/>
      <c r="J5" s="224"/>
      <c r="K5" s="225"/>
      <c r="L5" s="224"/>
      <c r="M5" s="225"/>
    </row>
    <row r="6" spans="1:13" ht="27" customHeight="1">
      <c r="B6" s="217" t="s">
        <v>1224</v>
      </c>
      <c r="G6" s="223"/>
      <c r="H6" s="224"/>
      <c r="I6" s="224"/>
      <c r="J6" s="224"/>
      <c r="K6" s="225"/>
      <c r="L6" s="224"/>
      <c r="M6" s="225"/>
    </row>
    <row r="7" spans="1:13" ht="27" customHeight="1">
      <c r="B7" s="217" t="s">
        <v>1225</v>
      </c>
      <c r="G7" s="223"/>
      <c r="H7" s="224"/>
      <c r="I7" s="224"/>
      <c r="J7" s="224"/>
      <c r="K7" s="225"/>
      <c r="L7" s="224"/>
      <c r="M7" s="225"/>
    </row>
    <row r="8" spans="1:13" ht="27" customHeight="1">
      <c r="B8" s="217" t="s">
        <v>1087</v>
      </c>
      <c r="G8" s="223"/>
      <c r="H8" s="224"/>
      <c r="I8" s="224"/>
      <c r="J8" s="224"/>
      <c r="K8" s="225"/>
      <c r="L8" s="224"/>
      <c r="M8" s="225"/>
    </row>
    <row r="9" spans="1:13" ht="27" customHeight="1">
      <c r="C9" s="434" t="s">
        <v>1027</v>
      </c>
      <c r="G9" s="223"/>
      <c r="H9" s="224"/>
      <c r="I9" s="224"/>
      <c r="J9" s="224"/>
      <c r="K9" s="225"/>
      <c r="L9" s="224"/>
      <c r="M9" s="225"/>
    </row>
    <row r="10" spans="1:13" ht="27" customHeight="1">
      <c r="C10" s="434" t="s">
        <v>1088</v>
      </c>
      <c r="G10" s="223"/>
      <c r="H10" s="224"/>
      <c r="I10" s="224"/>
      <c r="J10" s="224"/>
      <c r="K10" s="225"/>
      <c r="L10" s="224"/>
      <c r="M10" s="225"/>
    </row>
    <row r="11" spans="1:13" ht="27" customHeight="1">
      <c r="B11" s="217" t="s">
        <v>1028</v>
      </c>
      <c r="G11" s="223"/>
      <c r="H11" s="224"/>
      <c r="I11" s="224"/>
      <c r="J11" s="224"/>
      <c r="K11" s="225"/>
      <c r="L11" s="224"/>
      <c r="M11" s="225"/>
    </row>
    <row r="12" spans="1:13" ht="27" customHeight="1">
      <c r="G12" s="223"/>
      <c r="H12" s="224"/>
      <c r="I12" s="574" t="s">
        <v>526</v>
      </c>
      <c r="J12" s="574"/>
      <c r="K12" s="574"/>
      <c r="L12" s="574"/>
      <c r="M12" s="574"/>
    </row>
    <row r="13" spans="1:13" ht="26.5" customHeight="1">
      <c r="C13" s="217" t="s">
        <v>1029</v>
      </c>
      <c r="G13" s="223"/>
      <c r="H13" s="224"/>
      <c r="I13" s="461" t="s">
        <v>1030</v>
      </c>
      <c r="J13" s="224"/>
      <c r="K13" s="461" t="s">
        <v>1031</v>
      </c>
      <c r="L13" s="224"/>
      <c r="M13" s="435" t="s">
        <v>191</v>
      </c>
    </row>
    <row r="14" spans="1:13" ht="26.5" customHeight="1">
      <c r="G14" s="223"/>
      <c r="H14" s="224"/>
      <c r="I14" s="462" t="s">
        <v>1032</v>
      </c>
      <c r="J14" s="224"/>
      <c r="K14" s="462" t="s">
        <v>1033</v>
      </c>
      <c r="L14" s="224"/>
      <c r="M14" s="436"/>
    </row>
    <row r="15" spans="1:13" ht="26.5" customHeight="1">
      <c r="C15" s="467" t="s">
        <v>1034</v>
      </c>
      <c r="G15" s="223"/>
      <c r="H15" s="224"/>
      <c r="I15" s="202">
        <v>829100.02</v>
      </c>
      <c r="J15" s="202"/>
      <c r="K15" s="202">
        <v>1251081.3</v>
      </c>
      <c r="L15" s="202"/>
      <c r="M15" s="202">
        <f>SUM(I15,K15)</f>
        <v>2080181.32</v>
      </c>
    </row>
    <row r="16" spans="1:13" ht="26.5" customHeight="1">
      <c r="C16" s="467" t="s">
        <v>1035</v>
      </c>
      <c r="I16" s="202">
        <v>90002338.810000002</v>
      </c>
      <c r="J16" s="311"/>
      <c r="K16" s="311">
        <v>8828546.6600000001</v>
      </c>
      <c r="L16" s="311"/>
      <c r="M16" s="202">
        <f t="shared" ref="M16:M30" si="0">SUM(I16,K16)</f>
        <v>98830885.469999999</v>
      </c>
    </row>
    <row r="17" spans="2:13" ht="27" customHeight="1">
      <c r="C17" s="467" t="s">
        <v>1047</v>
      </c>
      <c r="I17" s="202">
        <v>385987723.77999997</v>
      </c>
      <c r="J17" s="311"/>
      <c r="K17" s="311">
        <v>32563774.74000001</v>
      </c>
      <c r="L17" s="311"/>
      <c r="M17" s="202">
        <f t="shared" si="0"/>
        <v>418551498.51999998</v>
      </c>
    </row>
    <row r="18" spans="2:13" ht="25.5" customHeight="1">
      <c r="B18" s="463"/>
      <c r="C18" s="467" t="s">
        <v>1048</v>
      </c>
      <c r="I18" s="202">
        <v>0</v>
      </c>
      <c r="J18" s="311"/>
      <c r="K18" s="311">
        <v>3032221.47</v>
      </c>
      <c r="L18" s="311"/>
      <c r="M18" s="202">
        <f t="shared" si="0"/>
        <v>3032221.47</v>
      </c>
    </row>
    <row r="19" spans="2:13" ht="25.5" customHeight="1">
      <c r="B19" s="444"/>
      <c r="C19" s="467" t="s">
        <v>134</v>
      </c>
      <c r="I19" s="202">
        <v>874214.41</v>
      </c>
      <c r="J19" s="311"/>
      <c r="K19" s="202">
        <v>872848.60000000021</v>
      </c>
      <c r="L19" s="311"/>
      <c r="M19" s="202">
        <f t="shared" si="0"/>
        <v>1747063.0100000002</v>
      </c>
    </row>
    <row r="20" spans="2:13" ht="25.5" customHeight="1">
      <c r="B20" s="464"/>
      <c r="C20" s="467" t="s">
        <v>1036</v>
      </c>
      <c r="I20" s="202">
        <v>1196601</v>
      </c>
      <c r="J20" s="311"/>
      <c r="K20" s="311">
        <v>163200</v>
      </c>
      <c r="L20" s="311"/>
      <c r="M20" s="202">
        <f t="shared" si="0"/>
        <v>1359801</v>
      </c>
    </row>
    <row r="21" spans="2:13" ht="25.5" customHeight="1">
      <c r="C21" s="467" t="s">
        <v>1037</v>
      </c>
      <c r="I21" s="202">
        <v>-19868482.300000001</v>
      </c>
      <c r="J21" s="311"/>
      <c r="K21" s="202">
        <v>-2564817.2200000002</v>
      </c>
      <c r="L21" s="311"/>
      <c r="M21" s="202">
        <f t="shared" si="0"/>
        <v>-22433299.52</v>
      </c>
    </row>
    <row r="22" spans="2:13" ht="25.5" customHeight="1">
      <c r="C22" s="467" t="s">
        <v>1038</v>
      </c>
      <c r="I22" s="202">
        <v>-11955383.33</v>
      </c>
      <c r="J22" s="311"/>
      <c r="K22" s="202">
        <v>-1372388.06</v>
      </c>
      <c r="L22" s="311"/>
      <c r="M22" s="202">
        <f t="shared" si="0"/>
        <v>-13327771.390000001</v>
      </c>
    </row>
    <row r="23" spans="2:13" ht="25.5" customHeight="1">
      <c r="C23" s="467" t="s">
        <v>1045</v>
      </c>
      <c r="I23" s="202">
        <f>-182430503.21+14233922.19</f>
        <v>-168196581.02000001</v>
      </c>
      <c r="J23" s="311"/>
      <c r="K23" s="202">
        <v>-3104638.88</v>
      </c>
      <c r="L23" s="311"/>
      <c r="M23" s="202">
        <f t="shared" si="0"/>
        <v>-171301219.90000001</v>
      </c>
    </row>
    <row r="24" spans="2:13" ht="25.5" customHeight="1">
      <c r="C24" s="467" t="s">
        <v>1046</v>
      </c>
      <c r="I24" s="202">
        <v>-4281887.26</v>
      </c>
      <c r="J24" s="311"/>
      <c r="K24" s="202">
        <v>0</v>
      </c>
      <c r="L24" s="311"/>
      <c r="M24" s="202">
        <f t="shared" si="0"/>
        <v>-4281887.26</v>
      </c>
    </row>
    <row r="25" spans="2:13" ht="25.5" customHeight="1">
      <c r="C25" s="467" t="s">
        <v>471</v>
      </c>
      <c r="I25" s="202">
        <v>-31239561.84</v>
      </c>
      <c r="J25" s="202"/>
      <c r="K25" s="202">
        <v>-6840105.4900000002</v>
      </c>
      <c r="L25" s="202"/>
      <c r="M25" s="202">
        <f t="shared" si="0"/>
        <v>-38079667.329999998</v>
      </c>
    </row>
    <row r="26" spans="2:13" ht="25.5" customHeight="1">
      <c r="C26" s="467" t="s">
        <v>356</v>
      </c>
      <c r="I26" s="202"/>
      <c r="J26" s="202"/>
      <c r="K26" s="202"/>
      <c r="L26" s="202"/>
      <c r="M26" s="202"/>
    </row>
    <row r="27" spans="2:13" ht="25.5" customHeight="1">
      <c r="C27" s="467" t="s">
        <v>1260</v>
      </c>
      <c r="I27" s="202">
        <v>-4371072.03</v>
      </c>
      <c r="J27" s="311"/>
      <c r="K27" s="202">
        <v>-764242.98</v>
      </c>
      <c r="L27" s="311"/>
      <c r="M27" s="202">
        <f t="shared" si="0"/>
        <v>-5135315.01</v>
      </c>
    </row>
    <row r="28" spans="2:13" ht="25.5" customHeight="1">
      <c r="C28" s="467" t="s">
        <v>1259</v>
      </c>
      <c r="I28" s="214">
        <v>-898500</v>
      </c>
      <c r="J28" s="311"/>
      <c r="K28" s="214">
        <v>0</v>
      </c>
      <c r="L28" s="311"/>
      <c r="M28" s="214">
        <f t="shared" si="0"/>
        <v>-898500</v>
      </c>
    </row>
    <row r="29" spans="2:13" ht="25.5" customHeight="1">
      <c r="C29" s="467" t="s">
        <v>1039</v>
      </c>
      <c r="I29" s="202">
        <f>SUM(I15:I28)</f>
        <v>238078510.24000001</v>
      </c>
      <c r="J29" s="311"/>
      <c r="K29" s="202">
        <f>SUM(K15:K28)</f>
        <v>32065480.140000004</v>
      </c>
      <c r="L29" s="311"/>
      <c r="M29" s="202">
        <f>SUM(M15:M28)</f>
        <v>270143990.38000005</v>
      </c>
    </row>
    <row r="30" spans="2:13" ht="25.5" customHeight="1">
      <c r="C30" s="467" t="s">
        <v>1226</v>
      </c>
      <c r="I30" s="214">
        <v>-57138842.460000001</v>
      </c>
      <c r="J30" s="311"/>
      <c r="K30" s="214">
        <v>-7695715.2300000004</v>
      </c>
      <c r="L30" s="311"/>
      <c r="M30" s="214">
        <f t="shared" si="0"/>
        <v>-64834557.689999998</v>
      </c>
    </row>
    <row r="31" spans="2:13" ht="25.5" customHeight="1">
      <c r="C31" s="467" t="s">
        <v>1040</v>
      </c>
      <c r="I31" s="202">
        <f>SUM(I29:I30)</f>
        <v>180939667.78</v>
      </c>
      <c r="J31" s="311"/>
      <c r="K31" s="202">
        <f>SUM(K29:K30)</f>
        <v>24369764.910000004</v>
      </c>
      <c r="L31" s="311"/>
      <c r="M31" s="202">
        <f>SUM(M29:M30)</f>
        <v>205309432.69000006</v>
      </c>
    </row>
    <row r="32" spans="2:13" ht="25.5" customHeight="1">
      <c r="C32" s="467" t="s">
        <v>1041</v>
      </c>
      <c r="I32" s="214">
        <v>92660332.219999999</v>
      </c>
      <c r="J32" s="311"/>
      <c r="K32" s="214">
        <v>6030235.0899999999</v>
      </c>
      <c r="L32" s="311"/>
      <c r="M32" s="214">
        <f>SUM(I32,K32)</f>
        <v>98690567.310000002</v>
      </c>
    </row>
    <row r="33" spans="1:25" ht="22.5" customHeight="1" thickBot="1">
      <c r="C33" s="467" t="s">
        <v>1042</v>
      </c>
      <c r="I33" s="216">
        <f>SUM(I31:I32)</f>
        <v>273600000</v>
      </c>
      <c r="J33" s="311"/>
      <c r="K33" s="216">
        <f>SUM(K31:K32)</f>
        <v>30400000.000000004</v>
      </c>
      <c r="L33" s="311"/>
      <c r="M33" s="216">
        <f>SUM(M31:M32)</f>
        <v>304000000.00000006</v>
      </c>
    </row>
    <row r="34" spans="1:25" ht="22.5" customHeight="1" thickTop="1">
      <c r="M34" s="437"/>
    </row>
    <row r="35" spans="1:25" ht="22.5" customHeight="1">
      <c r="M35" s="437"/>
    </row>
    <row r="36" spans="1:25" ht="27" customHeight="1">
      <c r="A36" s="573" t="s">
        <v>1090</v>
      </c>
      <c r="B36" s="573"/>
      <c r="C36" s="573"/>
      <c r="D36" s="573"/>
      <c r="E36" s="573"/>
      <c r="F36" s="573"/>
      <c r="G36" s="573"/>
      <c r="H36" s="573"/>
      <c r="I36" s="573"/>
      <c r="J36" s="573"/>
      <c r="K36" s="573"/>
      <c r="L36" s="573"/>
      <c r="M36" s="573"/>
    </row>
    <row r="37" spans="1:25" ht="27" customHeight="1">
      <c r="A37" s="483"/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</row>
    <row r="38" spans="1:25" ht="27" customHeight="1">
      <c r="C38" s="217" t="s">
        <v>1244</v>
      </c>
      <c r="P38" s="466"/>
      <c r="Q38" s="466"/>
      <c r="R38" s="466"/>
      <c r="S38" s="466"/>
      <c r="T38" s="466"/>
      <c r="U38" s="466"/>
      <c r="V38" s="466"/>
      <c r="W38" s="466"/>
      <c r="X38" s="466"/>
      <c r="Y38" s="466"/>
    </row>
    <row r="39" spans="1:25" ht="27" customHeight="1">
      <c r="B39" s="217" t="s">
        <v>1227</v>
      </c>
      <c r="P39" s="466"/>
      <c r="Q39" s="466"/>
      <c r="R39" s="466"/>
      <c r="S39" s="466"/>
      <c r="T39" s="466"/>
      <c r="U39" s="466"/>
      <c r="V39" s="466"/>
      <c r="W39" s="466"/>
      <c r="X39" s="466"/>
      <c r="Y39" s="466"/>
    </row>
    <row r="40" spans="1:25" ht="27" customHeight="1">
      <c r="B40" s="217" t="s">
        <v>1228</v>
      </c>
      <c r="P40" s="466"/>
      <c r="Q40" s="466"/>
      <c r="R40" s="466"/>
      <c r="S40" s="466"/>
      <c r="T40" s="466"/>
      <c r="U40" s="466"/>
      <c r="V40" s="466"/>
      <c r="W40" s="466"/>
      <c r="X40" s="466"/>
      <c r="Y40" s="466"/>
    </row>
    <row r="41" spans="1:25" ht="27" customHeight="1">
      <c r="B41" s="217" t="s">
        <v>1245</v>
      </c>
      <c r="P41" s="466"/>
      <c r="Q41" s="466"/>
      <c r="R41" s="466"/>
      <c r="S41" s="466"/>
      <c r="T41" s="466"/>
      <c r="U41" s="466"/>
      <c r="V41" s="466"/>
      <c r="W41" s="466"/>
      <c r="X41" s="466"/>
      <c r="Y41" s="466"/>
    </row>
    <row r="42" spans="1:25" ht="27" customHeight="1">
      <c r="B42" s="217" t="s">
        <v>1043</v>
      </c>
      <c r="P42" s="466"/>
      <c r="Q42" s="466"/>
      <c r="R42" s="466"/>
      <c r="S42" s="466"/>
      <c r="T42" s="466"/>
      <c r="U42" s="466"/>
      <c r="V42" s="466"/>
      <c r="W42" s="466"/>
      <c r="X42" s="466"/>
      <c r="Y42" s="466"/>
    </row>
    <row r="43" spans="1:25" ht="27" customHeight="1">
      <c r="B43" s="217" t="s">
        <v>1044</v>
      </c>
      <c r="P43" s="466"/>
      <c r="Q43" s="466"/>
      <c r="R43" s="466"/>
      <c r="S43" s="466"/>
      <c r="T43" s="466"/>
      <c r="U43" s="466"/>
      <c r="V43" s="466"/>
      <c r="W43" s="466"/>
      <c r="X43" s="466"/>
      <c r="Y43" s="466"/>
    </row>
    <row r="44" spans="1:25" ht="27" customHeight="1"/>
    <row r="45" spans="1:25" ht="27" customHeight="1">
      <c r="A45" s="304" t="s">
        <v>908</v>
      </c>
      <c r="B45" s="305" t="s">
        <v>502</v>
      </c>
    </row>
    <row r="46" spans="1:25" ht="27" customHeight="1">
      <c r="C46" s="217" t="s">
        <v>1012</v>
      </c>
    </row>
    <row r="47" spans="1:25" ht="27" customHeight="1"/>
    <row r="48" spans="1:25" ht="25.5" customHeight="1">
      <c r="B48" s="463"/>
      <c r="C48" s="444"/>
    </row>
    <row r="49" spans="2:3" ht="25.5" customHeight="1">
      <c r="B49" s="444"/>
      <c r="C49" s="465"/>
    </row>
    <row r="50" spans="2:3" ht="25.5" customHeight="1">
      <c r="B50" s="464"/>
      <c r="C50" s="465"/>
    </row>
    <row r="51" spans="2:3" ht="25.5" customHeight="1"/>
    <row r="52" spans="2:3" ht="25.5" customHeight="1"/>
    <row r="53" spans="2:3" ht="25.5" customHeight="1"/>
    <row r="54" spans="2:3" ht="25.5" customHeight="1"/>
    <row r="55" spans="2:3" ht="25.5" customHeight="1"/>
    <row r="56" spans="2:3" ht="25.5" customHeight="1"/>
    <row r="57" spans="2:3" ht="25.5" customHeight="1"/>
    <row r="58" spans="2:3" ht="25.5" customHeight="1"/>
  </sheetData>
  <mergeCells count="3">
    <mergeCell ref="A1:M1"/>
    <mergeCell ref="I12:M12"/>
    <mergeCell ref="A36:M36"/>
  </mergeCells>
  <pageMargins left="0.78740157480314965" right="0.23622047244094491" top="0.55118110236220474" bottom="0.39370078740157483" header="0.27559055118110237" footer="0.31496062992125984"/>
  <pageSetup paperSize="9" scale="93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1" ma:contentTypeDescription="Create a new document." ma:contentTypeScope="" ma:versionID="8a8557f201e6a77146b57066afd5ac72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b89858ce67d4b207ea73ec68e8f1bf0b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www.w3.org/XML/1998/namespace"/>
    <ds:schemaRef ds:uri="http://purl.org/dc/terms/"/>
    <ds:schemaRef ds:uri="d07cb33c-d584-4a6e-8a71-f4ad2d35bf34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2092AF8-698A-498F-9A57-A01DBD93CEA7}"/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P1-12</vt:lpstr>
      <vt:lpstr>P13</vt:lpstr>
      <vt:lpstr>P14-17</vt:lpstr>
      <vt:lpstr>P18-19</vt:lpstr>
      <vt:lpstr>P20</vt:lpstr>
      <vt:lpstr>P21</vt:lpstr>
      <vt:lpstr>P22</vt:lpstr>
      <vt:lpstr>P23</vt:lpstr>
      <vt:lpstr>P24</vt:lpstr>
      <vt:lpstr>P25-28</vt:lpstr>
      <vt:lpstr>P29</vt:lpstr>
      <vt:lpstr>P30-35</vt:lpstr>
      <vt:lpstr>P36-38</vt:lpstr>
      <vt:lpstr>39</vt:lpstr>
      <vt:lpstr>P40-41</vt:lpstr>
      <vt:lpstr>P42</vt:lpstr>
      <vt:lpstr>P43-44</vt:lpstr>
      <vt:lpstr>P45</vt:lpstr>
      <vt:lpstr>P46</vt:lpstr>
      <vt:lpstr>P47</vt:lpstr>
      <vt:lpstr>P48-49</vt:lpstr>
      <vt:lpstr>'P36-38'!_Hlk55040087</vt:lpstr>
      <vt:lpstr>'P1-12'!Print_Area</vt:lpstr>
      <vt:lpstr>'P14-17'!Print_Area</vt:lpstr>
      <vt:lpstr>'P18-19'!Print_Area</vt:lpstr>
      <vt:lpstr>'P20'!Print_Area</vt:lpstr>
      <vt:lpstr>'P21'!Print_Area</vt:lpstr>
      <vt:lpstr>'P22'!Print_Area</vt:lpstr>
      <vt:lpstr>'P25-28'!Print_Area</vt:lpstr>
      <vt:lpstr>'P29'!Print_Area</vt:lpstr>
      <vt:lpstr>'P30-35'!Print_Area</vt:lpstr>
      <vt:lpstr>'P36-38'!Print_Area</vt:lpstr>
      <vt:lpstr>'P42'!Print_Area</vt:lpstr>
      <vt:lpstr>'P45'!Print_Area</vt:lpstr>
      <vt:lpstr>'P46'!Print_Area</vt:lpstr>
      <vt:lpstr>'P47'!Print_Area</vt:lpstr>
      <vt:lpstr>'P48-49'!Print_Area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praphaphon baothong</cp:lastModifiedBy>
  <cp:lastPrinted>2022-02-21T08:06:22Z</cp:lastPrinted>
  <dcterms:created xsi:type="dcterms:W3CDTF">2020-05-08T01:29:17Z</dcterms:created>
  <dcterms:modified xsi:type="dcterms:W3CDTF">2022-02-22T11:46:41Z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